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harts/chart5.xml" ContentType="application/vnd.openxmlformats-officedocument.drawingml.chart+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harts/chart6.xml" ContentType="application/vnd.openxmlformats-officedocument.drawingml.chart+xml"/>
  <Override PartName="/xl/drawings/drawing41.xml" ContentType="application/vnd.openxmlformats-officedocument.drawing+xml"/>
  <Override PartName="/xl/charts/chart7.xml" ContentType="application/vnd.openxmlformats-officedocument.drawingml.chart+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G:\BUSINESS\BUSINESS\MY PRODUCTS\All in One Project Management Templates Document 2.0\"/>
    </mc:Choice>
  </mc:AlternateContent>
  <xr:revisionPtr revIDLastSave="0" documentId="13_ncr:1_{3401B449-7A4D-41DC-97BA-371D540BACA0}" xr6:coauthVersionLast="36" xr6:coauthVersionMax="47" xr10:uidLastSave="{00000000-0000-0000-0000-000000000000}"/>
  <bookViews>
    <workbookView xWindow="0" yWindow="0" windowWidth="23040" windowHeight="9060" activeTab="2" xr2:uid="{00000000-000D-0000-FFFF-FFFF00000000}"/>
  </bookViews>
  <sheets>
    <sheet name="Project Dashboard" sheetId="5" r:id="rId1"/>
    <sheet name="Data" sheetId="4" r:id="rId2"/>
    <sheet name="Instructions" sheetId="3" r:id="rId3"/>
    <sheet name="Benefits" sheetId="1" r:id="rId4"/>
    <sheet name=" Template22" sheetId="2" r:id="rId5"/>
    <sheet name="Project Plan " sheetId="8" r:id="rId6"/>
    <sheet name=" Execution Plan " sheetId="9" r:id="rId7"/>
    <sheet name=" Charter " sheetId="10" r:id="rId8"/>
    <sheet name="Task Tracking " sheetId="11" r:id="rId9"/>
    <sheet name="Network Diagram " sheetId="12" r:id="rId10"/>
    <sheet name="Status Report " sheetId="13" r:id="rId11"/>
    <sheet name=" Budget " sheetId="14" r:id="rId12"/>
    <sheet name="Critical Path Method " sheetId="15" r:id="rId13"/>
    <sheet name="PERT Chart " sheetId="16" r:id="rId14"/>
    <sheet name="WBS TREE Diagram" sheetId="17" r:id="rId15"/>
    <sheet name=" Calendar" sheetId="18" r:id="rId16"/>
    <sheet name="Estimate " sheetId="19" r:id="rId17"/>
    <sheet name="Action Plan " sheetId="20" r:id="rId18"/>
    <sheet name=" Update Template" sheetId="21" r:id="rId19"/>
    <sheet name="Planning Basis " sheetId="22" r:id="rId20"/>
    <sheet name="Risk Tracking " sheetId="23" r:id="rId21"/>
    <sheet name="Timesheet " sheetId="24" r:id="rId22"/>
    <sheet name="RACI Matrix " sheetId="25" r:id="rId23"/>
    <sheet name="Issue Tracking " sheetId="26" r:id="rId24"/>
    <sheet name="Resource Plan" sheetId="27" r:id="rId25"/>
    <sheet name="Change Log " sheetId="28" r:id="rId26"/>
    <sheet name="Multiple Project  Tracking" sheetId="29" r:id="rId27"/>
    <sheet name=" Timeline Detail" sheetId="30" r:id="rId28"/>
    <sheet name="Kanban Board" sheetId="31" r:id="rId29"/>
    <sheet name=" Handover Template" sheetId="32" r:id="rId30"/>
    <sheet name="Project Documentation Templat" sheetId="33" r:id="rId31"/>
    <sheet name="Master Production Schedule" sheetId="34" r:id="rId32"/>
    <sheet name="To-Do List" sheetId="35" r:id="rId33"/>
    <sheet name="Weekly Work Schedule Template" sheetId="36" r:id="rId34"/>
    <sheet name="Change Request Form" sheetId="37" r:id="rId35"/>
    <sheet name="Project Prioritization Matrix" sheetId="38" r:id="rId36"/>
    <sheet name="Gap Analysis" sheetId="39" r:id="rId37"/>
    <sheet name="Stakeholder Analysis" sheetId="40" r:id="rId38"/>
    <sheet name="Cost Benefit Analysis" sheetId="41" r:id="rId39"/>
    <sheet name="Budget Dashboard " sheetId="42" r:id="rId40"/>
    <sheet name="Task Tracker Dashboard" sheetId="43" r:id="rId41"/>
    <sheet name="Stakeholder Map" sheetId="44" r:id="rId42"/>
    <sheet name="Risk Matrix" sheetId="45" r:id="rId43"/>
    <sheet name="RAID Log" sheetId="46" r:id="rId44"/>
    <sheet name="Stakeholder Register" sheetId="47" r:id="rId45"/>
    <sheet name="Lessons Learned Template" sheetId="48" r:id="rId46"/>
    <sheet name="Decision Matrix" sheetId="49" r:id="rId47"/>
    <sheet name="Communication Plan" sheetId="50" r:id="rId48"/>
    <sheet name="Cost Estimation Template" sheetId="51" r:id="rId49"/>
    <sheet name="Quality Management Plan" sheetId="52" r:id="rId50"/>
    <sheet name="Procurement Management Plan" sheetId="53" r:id="rId51"/>
    <sheet name="Project Budget Tracker" sheetId="54" r:id="rId52"/>
    <sheet name="Project Initiation Checklist" sheetId="55" r:id="rId53"/>
    <sheet name="Project Kickoff Agenda" sheetId="56" r:id="rId54"/>
    <sheet name="One Page Project Plan" sheetId="57" r:id="rId55"/>
    <sheet name="Risk Management Plan" sheetId="58" r:id="rId56"/>
    <sheet name="Scope Management Plan" sheetId="59" r:id="rId57"/>
    <sheet name="Change Management Plan" sheetId="60" r:id="rId58"/>
    <sheet name="Team Roles Responsibilities" sheetId="61" r:id="rId59"/>
    <sheet name="Meeting Minutes Template" sheetId="62" r:id="rId60"/>
    <sheet name="Task Assignment Sheet" sheetId="63" r:id="rId61"/>
    <sheet name="Deliverables Tracker" sheetId="64" r:id="rId62"/>
    <sheet name="Project Communication Log" sheetId="65" r:id="rId63"/>
    <sheet name="Milestone Tracker" sheetId="66" r:id="rId64"/>
    <sheet name="Project Closure Report" sheetId="67" r:id="rId65"/>
  </sheets>
  <calcPr calcId="191029" forceFullCalc="1"/>
</workbook>
</file>

<file path=xl/calcChain.xml><?xml version="1.0" encoding="utf-8"?>
<calcChain xmlns="http://schemas.openxmlformats.org/spreadsheetml/2006/main">
  <c r="B12" i="13" l="1"/>
  <c r="C3" i="24"/>
  <c r="B32" i="57"/>
  <c r="B6" i="22"/>
  <c r="Y51" i="4"/>
  <c r="Y52" i="4"/>
  <c r="Y53" i="4"/>
  <c r="Y54" i="4"/>
  <c r="Y55" i="4"/>
  <c r="Y56" i="4"/>
  <c r="Y66" i="4"/>
  <c r="Y67" i="4"/>
  <c r="Y68" i="4"/>
  <c r="Y69" i="4"/>
  <c r="Y70" i="4"/>
  <c r="Y71" i="4"/>
  <c r="Y72" i="4"/>
  <c r="Y80" i="4"/>
  <c r="Y81" i="4"/>
  <c r="Y82" i="4"/>
  <c r="Y83" i="4"/>
  <c r="Y84" i="4"/>
  <c r="Y85" i="4"/>
  <c r="Y90" i="4"/>
  <c r="Y91" i="4"/>
  <c r="Y92" i="4"/>
  <c r="Y93" i="4"/>
  <c r="Y94" i="4"/>
  <c r="Y100" i="4"/>
  <c r="Y101" i="4"/>
  <c r="Y102" i="4"/>
  <c r="Y103" i="4"/>
  <c r="Y110" i="4"/>
  <c r="Y111" i="4"/>
  <c r="Y112" i="4"/>
  <c r="Y113" i="4"/>
  <c r="Y114" i="4"/>
  <c r="Y115" i="4"/>
  <c r="Y120" i="4"/>
  <c r="Y130" i="4"/>
  <c r="Y131" i="4"/>
  <c r="Y132" i="4"/>
  <c r="Y140" i="4"/>
  <c r="Y151" i="4"/>
  <c r="Y152" i="4"/>
  <c r="Y153" i="4"/>
  <c r="Y154" i="4"/>
  <c r="Y155" i="4"/>
  <c r="Y161" i="4"/>
  <c r="Y162" i="4"/>
  <c r="Y163" i="4"/>
  <c r="Y164" i="4"/>
  <c r="Y171" i="4"/>
  <c r="Y172" i="4"/>
  <c r="Y173" i="4"/>
  <c r="Y174" i="4"/>
  <c r="Y175" i="4"/>
  <c r="Y182" i="4"/>
  <c r="Y183" i="4"/>
  <c r="Y184" i="4"/>
  <c r="Y185" i="4"/>
  <c r="Y186" i="4"/>
  <c r="Y187" i="4"/>
  <c r="Y194" i="4"/>
  <c r="Y195" i="4"/>
  <c r="Y196" i="4"/>
  <c r="Y197" i="4"/>
  <c r="Y198" i="4"/>
  <c r="Y50" i="4"/>
  <c r="W80" i="4"/>
  <c r="W81" i="4"/>
  <c r="W82" i="4"/>
  <c r="W83" i="4"/>
  <c r="W84" i="4"/>
  <c r="W85" i="4"/>
  <c r="W90" i="4"/>
  <c r="W91" i="4"/>
  <c r="W92" i="4"/>
  <c r="W93" i="4"/>
  <c r="W94" i="4"/>
  <c r="W100" i="4"/>
  <c r="W101" i="4"/>
  <c r="W102" i="4"/>
  <c r="W103" i="4"/>
  <c r="W110" i="4"/>
  <c r="W111" i="4"/>
  <c r="W112" i="4"/>
  <c r="W113" i="4"/>
  <c r="W114" i="4"/>
  <c r="W115" i="4"/>
  <c r="W120" i="4"/>
  <c r="W130" i="4"/>
  <c r="W131" i="4"/>
  <c r="W132" i="4"/>
  <c r="W140" i="4"/>
  <c r="W151" i="4"/>
  <c r="W152" i="4"/>
  <c r="W153" i="4"/>
  <c r="W154" i="4"/>
  <c r="W155" i="4"/>
  <c r="W161" i="4"/>
  <c r="W162" i="4"/>
  <c r="W163" i="4"/>
  <c r="W164" i="4"/>
  <c r="W171" i="4"/>
  <c r="W172" i="4"/>
  <c r="W173" i="4"/>
  <c r="W174" i="4"/>
  <c r="W175" i="4"/>
  <c r="W182" i="4"/>
  <c r="W183" i="4"/>
  <c r="W184" i="4"/>
  <c r="W185" i="4"/>
  <c r="W186" i="4"/>
  <c r="W187" i="4"/>
  <c r="W194" i="4"/>
  <c r="W195" i="4"/>
  <c r="W196" i="4"/>
  <c r="W197" i="4"/>
  <c r="W198" i="4"/>
  <c r="W68" i="4"/>
  <c r="W69" i="4"/>
  <c r="W70" i="4"/>
  <c r="W71" i="4"/>
  <c r="W72" i="4"/>
  <c r="W53" i="4"/>
  <c r="W54" i="4"/>
  <c r="W55" i="4"/>
  <c r="W56" i="4"/>
  <c r="W66" i="4"/>
  <c r="W67" i="4"/>
  <c r="W52" i="4"/>
  <c r="W51" i="4"/>
  <c r="W50" i="4"/>
  <c r="E29" i="67"/>
  <c r="E28" i="67"/>
  <c r="E27" i="67"/>
  <c r="C23" i="67"/>
  <c r="C22" i="67"/>
  <c r="C21" i="67"/>
  <c r="G20" i="67"/>
  <c r="C20" i="67"/>
  <c r="G19" i="67"/>
  <c r="C16" i="67"/>
  <c r="B16" i="67"/>
  <c r="C15" i="67"/>
  <c r="B15" i="67"/>
  <c r="C14" i="67"/>
  <c r="B14" i="67"/>
  <c r="C13" i="67"/>
  <c r="B13" i="67"/>
  <c r="C12" i="67"/>
  <c r="B12" i="67"/>
  <c r="H7" i="67"/>
  <c r="F7" i="67"/>
  <c r="C7" i="67"/>
  <c r="G4" i="67"/>
  <c r="E4" i="67"/>
  <c r="C4" i="67"/>
  <c r="F16" i="66"/>
  <c r="G16" i="66" s="1"/>
  <c r="E16" i="66"/>
  <c r="D16" i="66"/>
  <c r="C16" i="66"/>
  <c r="B16" i="66"/>
  <c r="F15" i="66"/>
  <c r="G15" i="66" s="1"/>
  <c r="E15" i="66"/>
  <c r="D15" i="66"/>
  <c r="C15" i="66"/>
  <c r="B15" i="66"/>
  <c r="F14" i="66"/>
  <c r="G14" i="66" s="1"/>
  <c r="E14" i="66"/>
  <c r="D14" i="66"/>
  <c r="C14" i="66"/>
  <c r="B14" i="66"/>
  <c r="F13" i="66"/>
  <c r="G13" i="66" s="1"/>
  <c r="E13" i="66"/>
  <c r="D13" i="66"/>
  <c r="C13" i="66"/>
  <c r="B13" i="66"/>
  <c r="F12" i="66"/>
  <c r="G12" i="66" s="1"/>
  <c r="E12" i="66"/>
  <c r="D12" i="66"/>
  <c r="C12" i="66"/>
  <c r="B12" i="66"/>
  <c r="F11" i="66"/>
  <c r="G11" i="66" s="1"/>
  <c r="E11" i="66"/>
  <c r="D11" i="66"/>
  <c r="C11" i="66"/>
  <c r="B11" i="66"/>
  <c r="F10" i="66"/>
  <c r="G10" i="66" s="1"/>
  <c r="E10" i="66"/>
  <c r="D10" i="66"/>
  <c r="C10" i="66"/>
  <c r="B10" i="66"/>
  <c r="F9" i="66"/>
  <c r="G9" i="66" s="1"/>
  <c r="E9" i="66"/>
  <c r="D9" i="66"/>
  <c r="C9" i="66"/>
  <c r="B9" i="66"/>
  <c r="F8" i="66"/>
  <c r="G8" i="66" s="1"/>
  <c r="E8" i="66"/>
  <c r="D8" i="66"/>
  <c r="C8" i="66"/>
  <c r="B8" i="66"/>
  <c r="F7" i="66"/>
  <c r="G7" i="66" s="1"/>
  <c r="E7" i="66"/>
  <c r="D7" i="66"/>
  <c r="C7" i="66"/>
  <c r="B7" i="66"/>
  <c r="F6" i="66"/>
  <c r="G6" i="66" s="1"/>
  <c r="E6" i="66"/>
  <c r="D6" i="66"/>
  <c r="C6" i="66"/>
  <c r="B6" i="66"/>
  <c r="F5" i="66"/>
  <c r="G5" i="66" s="1"/>
  <c r="E5" i="66"/>
  <c r="D5" i="66"/>
  <c r="C5" i="66"/>
  <c r="B5" i="66"/>
  <c r="I17" i="65"/>
  <c r="H17" i="65"/>
  <c r="G17" i="65"/>
  <c r="F17" i="65"/>
  <c r="E17" i="65"/>
  <c r="D17" i="65"/>
  <c r="C17" i="65"/>
  <c r="B17" i="65"/>
  <c r="I16" i="65"/>
  <c r="H16" i="65"/>
  <c r="G16" i="65"/>
  <c r="F16" i="65"/>
  <c r="E16" i="65"/>
  <c r="D16" i="65"/>
  <c r="C16" i="65"/>
  <c r="B16" i="65"/>
  <c r="I15" i="65"/>
  <c r="H15" i="65"/>
  <c r="G15" i="65"/>
  <c r="F15" i="65"/>
  <c r="E15" i="65"/>
  <c r="D15" i="65"/>
  <c r="C15" i="65"/>
  <c r="B15" i="65"/>
  <c r="I14" i="65"/>
  <c r="H14" i="65"/>
  <c r="G14" i="65"/>
  <c r="F14" i="65"/>
  <c r="E14" i="65"/>
  <c r="D14" i="65"/>
  <c r="C14" i="65"/>
  <c r="B14" i="65"/>
  <c r="I13" i="65"/>
  <c r="H13" i="65"/>
  <c r="G13" i="65"/>
  <c r="F13" i="65"/>
  <c r="E13" i="65"/>
  <c r="D13" i="65"/>
  <c r="C13" i="65"/>
  <c r="B13" i="65"/>
  <c r="I12" i="65"/>
  <c r="H12" i="65"/>
  <c r="G12" i="65"/>
  <c r="F12" i="65"/>
  <c r="E12" i="65"/>
  <c r="D12" i="65"/>
  <c r="C12" i="65"/>
  <c r="B12" i="65"/>
  <c r="I11" i="65"/>
  <c r="H11" i="65"/>
  <c r="G11" i="65"/>
  <c r="F11" i="65"/>
  <c r="E11" i="65"/>
  <c r="D11" i="65"/>
  <c r="C11" i="65"/>
  <c r="B11" i="65"/>
  <c r="I10" i="65"/>
  <c r="H10" i="65"/>
  <c r="G10" i="65"/>
  <c r="F10" i="65"/>
  <c r="E10" i="65"/>
  <c r="D10" i="65"/>
  <c r="C10" i="65"/>
  <c r="B10" i="65"/>
  <c r="I9" i="65"/>
  <c r="H9" i="65"/>
  <c r="G9" i="65"/>
  <c r="F9" i="65"/>
  <c r="E9" i="65"/>
  <c r="D9" i="65"/>
  <c r="C9" i="65"/>
  <c r="B9" i="65"/>
  <c r="I8" i="65"/>
  <c r="H8" i="65"/>
  <c r="G8" i="65"/>
  <c r="F8" i="65"/>
  <c r="E8" i="65"/>
  <c r="D8" i="65"/>
  <c r="C8" i="65"/>
  <c r="B8" i="65"/>
  <c r="I7" i="65"/>
  <c r="H7" i="65"/>
  <c r="G7" i="65"/>
  <c r="F7" i="65"/>
  <c r="E7" i="65"/>
  <c r="D7" i="65"/>
  <c r="C7" i="65"/>
  <c r="B7" i="65"/>
  <c r="I6" i="65"/>
  <c r="H6" i="65"/>
  <c r="G6" i="65"/>
  <c r="F6" i="65"/>
  <c r="E6" i="65"/>
  <c r="D6" i="65"/>
  <c r="C6" i="65"/>
  <c r="B6" i="65"/>
  <c r="I5" i="65"/>
  <c r="H5" i="65"/>
  <c r="G5" i="65"/>
  <c r="F5" i="65"/>
  <c r="E5" i="65"/>
  <c r="D5" i="65"/>
  <c r="C5" i="65"/>
  <c r="B5" i="65"/>
  <c r="F16" i="64"/>
  <c r="E16" i="64"/>
  <c r="D16" i="64"/>
  <c r="C16" i="64"/>
  <c r="B16" i="64"/>
  <c r="F15" i="64"/>
  <c r="E15" i="64"/>
  <c r="D15" i="64"/>
  <c r="C15" i="64"/>
  <c r="B15" i="64"/>
  <c r="F14" i="64"/>
  <c r="E14" i="64"/>
  <c r="D14" i="64"/>
  <c r="C14" i="64"/>
  <c r="B14" i="64"/>
  <c r="F13" i="64"/>
  <c r="E13" i="64"/>
  <c r="D13" i="64"/>
  <c r="C13" i="64"/>
  <c r="B13" i="64"/>
  <c r="F12" i="64"/>
  <c r="E12" i="64"/>
  <c r="D12" i="64"/>
  <c r="C12" i="64"/>
  <c r="B12" i="64"/>
  <c r="F11" i="64"/>
  <c r="E11" i="64"/>
  <c r="D11" i="64"/>
  <c r="C11" i="64"/>
  <c r="B11" i="64"/>
  <c r="F10" i="64"/>
  <c r="E10" i="64"/>
  <c r="D10" i="64"/>
  <c r="C10" i="64"/>
  <c r="B10" i="64"/>
  <c r="F9" i="64"/>
  <c r="E9" i="64"/>
  <c r="D9" i="64"/>
  <c r="C9" i="64"/>
  <c r="B9" i="64"/>
  <c r="F8" i="64"/>
  <c r="E8" i="64"/>
  <c r="D8" i="64"/>
  <c r="C8" i="64"/>
  <c r="B8" i="64"/>
  <c r="F7" i="64"/>
  <c r="E7" i="64"/>
  <c r="D7" i="64"/>
  <c r="C7" i="64"/>
  <c r="B7" i="64"/>
  <c r="F6" i="64"/>
  <c r="E6" i="64"/>
  <c r="D6" i="64"/>
  <c r="C6" i="64"/>
  <c r="B6" i="64"/>
  <c r="F5" i="64"/>
  <c r="E5" i="64"/>
  <c r="D5" i="64"/>
  <c r="C5" i="64"/>
  <c r="B5" i="64"/>
  <c r="H16" i="63"/>
  <c r="G16" i="63"/>
  <c r="F16" i="63"/>
  <c r="E16" i="63"/>
  <c r="D16" i="63"/>
  <c r="C16" i="63"/>
  <c r="B16" i="63"/>
  <c r="H15" i="63"/>
  <c r="G15" i="63"/>
  <c r="F15" i="63"/>
  <c r="E15" i="63"/>
  <c r="D15" i="63"/>
  <c r="C15" i="63"/>
  <c r="B15" i="63"/>
  <c r="H14" i="63"/>
  <c r="G14" i="63"/>
  <c r="F14" i="63"/>
  <c r="E14" i="63"/>
  <c r="D14" i="63"/>
  <c r="C14" i="63"/>
  <c r="B14" i="63"/>
  <c r="H13" i="63"/>
  <c r="G13" i="63"/>
  <c r="F13" i="63"/>
  <c r="E13" i="63"/>
  <c r="D13" i="63"/>
  <c r="C13" i="63"/>
  <c r="B13" i="63"/>
  <c r="H12" i="63"/>
  <c r="G12" i="63"/>
  <c r="F12" i="63"/>
  <c r="E12" i="63"/>
  <c r="D12" i="63"/>
  <c r="C12" i="63"/>
  <c r="B12" i="63"/>
  <c r="H11" i="63"/>
  <c r="G11" i="63"/>
  <c r="F11" i="63"/>
  <c r="E11" i="63"/>
  <c r="D11" i="63"/>
  <c r="C11" i="63"/>
  <c r="B11" i="63"/>
  <c r="H10" i="63"/>
  <c r="G10" i="63"/>
  <c r="F10" i="63"/>
  <c r="E10" i="63"/>
  <c r="D10" i="63"/>
  <c r="C10" i="63"/>
  <c r="B10" i="63"/>
  <c r="H9" i="63"/>
  <c r="G9" i="63"/>
  <c r="F9" i="63"/>
  <c r="E9" i="63"/>
  <c r="D9" i="63"/>
  <c r="C9" i="63"/>
  <c r="B9" i="63"/>
  <c r="H8" i="63"/>
  <c r="G8" i="63"/>
  <c r="F8" i="63"/>
  <c r="E8" i="63"/>
  <c r="D8" i="63"/>
  <c r="C8" i="63"/>
  <c r="B8" i="63"/>
  <c r="H7" i="63"/>
  <c r="G7" i="63"/>
  <c r="F7" i="63"/>
  <c r="E7" i="63"/>
  <c r="D7" i="63"/>
  <c r="C7" i="63"/>
  <c r="B7" i="63"/>
  <c r="H6" i="63"/>
  <c r="G6" i="63"/>
  <c r="F6" i="63"/>
  <c r="E6" i="63"/>
  <c r="D6" i="63"/>
  <c r="C6" i="63"/>
  <c r="B6" i="63"/>
  <c r="H5" i="63"/>
  <c r="G5" i="63"/>
  <c r="F5" i="63"/>
  <c r="E5" i="63"/>
  <c r="D5" i="63"/>
  <c r="C5" i="63"/>
  <c r="B5" i="63"/>
  <c r="I15" i="62"/>
  <c r="H15" i="62"/>
  <c r="G15" i="62"/>
  <c r="F15" i="62"/>
  <c r="E15" i="62"/>
  <c r="D15" i="62"/>
  <c r="C15" i="62"/>
  <c r="B15" i="62"/>
  <c r="I14" i="62"/>
  <c r="H14" i="62"/>
  <c r="G14" i="62"/>
  <c r="F14" i="62"/>
  <c r="E14" i="62"/>
  <c r="D14" i="62"/>
  <c r="C14" i="62"/>
  <c r="B14" i="62"/>
  <c r="I13" i="62"/>
  <c r="H13" i="62"/>
  <c r="G13" i="62"/>
  <c r="F13" i="62"/>
  <c r="E13" i="62"/>
  <c r="D13" i="62"/>
  <c r="C13" i="62"/>
  <c r="B13" i="62"/>
  <c r="I12" i="62"/>
  <c r="H12" i="62"/>
  <c r="G12" i="62"/>
  <c r="F12" i="62"/>
  <c r="E12" i="62"/>
  <c r="D12" i="62"/>
  <c r="C12" i="62"/>
  <c r="B12" i="62"/>
  <c r="I11" i="62"/>
  <c r="H11" i="62"/>
  <c r="G11" i="62"/>
  <c r="F11" i="62"/>
  <c r="E11" i="62"/>
  <c r="D11" i="62"/>
  <c r="C11" i="62"/>
  <c r="B11" i="62"/>
  <c r="I10" i="62"/>
  <c r="H10" i="62"/>
  <c r="G10" i="62"/>
  <c r="F10" i="62"/>
  <c r="E10" i="62"/>
  <c r="D10" i="62"/>
  <c r="C10" i="62"/>
  <c r="B10" i="62"/>
  <c r="I9" i="62"/>
  <c r="H9" i="62"/>
  <c r="G9" i="62"/>
  <c r="F9" i="62"/>
  <c r="E9" i="62"/>
  <c r="D9" i="62"/>
  <c r="C9" i="62"/>
  <c r="B9" i="62"/>
  <c r="H5" i="62"/>
  <c r="C5" i="62"/>
  <c r="H4" i="62"/>
  <c r="C4" i="62"/>
  <c r="J15" i="60"/>
  <c r="I15" i="60"/>
  <c r="H15" i="60"/>
  <c r="G15" i="60"/>
  <c r="F15" i="60"/>
  <c r="E15" i="60"/>
  <c r="C15" i="60"/>
  <c r="B15" i="60"/>
  <c r="J14" i="60"/>
  <c r="I14" i="60"/>
  <c r="H14" i="60"/>
  <c r="G14" i="60"/>
  <c r="F14" i="60"/>
  <c r="E14" i="60"/>
  <c r="C14" i="60"/>
  <c r="B14" i="60"/>
  <c r="J13" i="60"/>
  <c r="I13" i="60"/>
  <c r="H13" i="60"/>
  <c r="G13" i="60"/>
  <c r="F13" i="60"/>
  <c r="E13" i="60"/>
  <c r="C13" i="60"/>
  <c r="B13" i="60"/>
  <c r="J12" i="60"/>
  <c r="I12" i="60"/>
  <c r="H12" i="60"/>
  <c r="G12" i="60"/>
  <c r="F12" i="60"/>
  <c r="E12" i="60"/>
  <c r="C12" i="60"/>
  <c r="B12" i="60"/>
  <c r="J11" i="60"/>
  <c r="I11" i="60"/>
  <c r="H11" i="60"/>
  <c r="G11" i="60"/>
  <c r="F11" i="60"/>
  <c r="E11" i="60"/>
  <c r="C11" i="60"/>
  <c r="B11" i="60"/>
  <c r="C7" i="60"/>
  <c r="C6" i="60"/>
  <c r="C5" i="60"/>
  <c r="D21" i="59"/>
  <c r="C21" i="59"/>
  <c r="B21" i="59"/>
  <c r="D20" i="59"/>
  <c r="C20" i="59"/>
  <c r="B20" i="59"/>
  <c r="D19" i="59"/>
  <c r="C19" i="59"/>
  <c r="B19" i="59"/>
  <c r="D18" i="59"/>
  <c r="C18" i="59"/>
  <c r="B18" i="59"/>
  <c r="D17" i="59"/>
  <c r="C17" i="59"/>
  <c r="B17" i="59"/>
  <c r="D16" i="59"/>
  <c r="C16" i="59"/>
  <c r="B16" i="59"/>
  <c r="C8" i="59"/>
  <c r="C7" i="59"/>
  <c r="C6" i="59"/>
  <c r="C5" i="59"/>
  <c r="H14" i="58"/>
  <c r="G14" i="58"/>
  <c r="E14" i="58"/>
  <c r="D14" i="58"/>
  <c r="F14" i="58" s="1"/>
  <c r="C14" i="58"/>
  <c r="B14" i="58"/>
  <c r="H13" i="58"/>
  <c r="G13" i="58"/>
  <c r="E13" i="58"/>
  <c r="D13" i="58"/>
  <c r="F13" i="58" s="1"/>
  <c r="C13" i="58"/>
  <c r="B13" i="58"/>
  <c r="H12" i="58"/>
  <c r="G12" i="58"/>
  <c r="E12" i="58"/>
  <c r="D12" i="58"/>
  <c r="F12" i="58" s="1"/>
  <c r="C12" i="58"/>
  <c r="B12" i="58"/>
  <c r="H11" i="58"/>
  <c r="G11" i="58"/>
  <c r="E11" i="58"/>
  <c r="D11" i="58"/>
  <c r="F11" i="58" s="1"/>
  <c r="C11" i="58"/>
  <c r="B11" i="58"/>
  <c r="H10" i="58"/>
  <c r="G10" i="58"/>
  <c r="E10" i="58"/>
  <c r="D10" i="58"/>
  <c r="F10" i="58" s="1"/>
  <c r="C10" i="58"/>
  <c r="B10" i="58"/>
  <c r="H9" i="58"/>
  <c r="G9" i="58"/>
  <c r="E9" i="58"/>
  <c r="D9" i="58"/>
  <c r="F9" i="58" s="1"/>
  <c r="C9" i="58"/>
  <c r="B9" i="58"/>
  <c r="H8" i="58"/>
  <c r="G8" i="58"/>
  <c r="E8" i="58"/>
  <c r="D8" i="58"/>
  <c r="F8" i="58" s="1"/>
  <c r="C8" i="58"/>
  <c r="B8" i="58"/>
  <c r="H7" i="58"/>
  <c r="G7" i="58"/>
  <c r="E7" i="58"/>
  <c r="D7" i="58"/>
  <c r="F7" i="58" s="1"/>
  <c r="C7" i="58"/>
  <c r="B7" i="58"/>
  <c r="H6" i="58"/>
  <c r="G6" i="58"/>
  <c r="E6" i="58"/>
  <c r="D6" i="58"/>
  <c r="F6" i="58" s="1"/>
  <c r="C6" i="58"/>
  <c r="B6" i="58"/>
  <c r="H5" i="58"/>
  <c r="G5" i="58"/>
  <c r="E5" i="58"/>
  <c r="D5" i="58"/>
  <c r="F5" i="58" s="1"/>
  <c r="C5" i="58"/>
  <c r="B5" i="58"/>
  <c r="D29" i="57"/>
  <c r="C29" i="57"/>
  <c r="B29" i="57"/>
  <c r="D28" i="57"/>
  <c r="C28" i="57"/>
  <c r="B28" i="57"/>
  <c r="D27" i="57"/>
  <c r="C27" i="57"/>
  <c r="B27" i="57"/>
  <c r="I23" i="57"/>
  <c r="C23" i="57"/>
  <c r="B23" i="57"/>
  <c r="I22" i="57"/>
  <c r="C22" i="57"/>
  <c r="B22" i="57"/>
  <c r="I21" i="57"/>
  <c r="C21" i="57"/>
  <c r="B21" i="57"/>
  <c r="I20" i="57"/>
  <c r="C20" i="57"/>
  <c r="B20" i="57"/>
  <c r="I19" i="57"/>
  <c r="C19" i="57"/>
  <c r="B19" i="57"/>
  <c r="I15" i="57"/>
  <c r="F15" i="57"/>
  <c r="I14" i="57"/>
  <c r="F14" i="57"/>
  <c r="I13" i="57"/>
  <c r="F13" i="57"/>
  <c r="I12" i="57"/>
  <c r="F12" i="57"/>
  <c r="I11" i="57"/>
  <c r="F11" i="57"/>
  <c r="C8" i="57"/>
  <c r="C7" i="57"/>
  <c r="G6" i="57"/>
  <c r="C6" i="57"/>
  <c r="G5" i="57"/>
  <c r="C5" i="57"/>
  <c r="E17" i="56"/>
  <c r="D17" i="56"/>
  <c r="C17" i="56"/>
  <c r="B17" i="56"/>
  <c r="E16" i="56"/>
  <c r="D16" i="56"/>
  <c r="C16" i="56"/>
  <c r="B16" i="56"/>
  <c r="E15" i="56"/>
  <c r="D15" i="56"/>
  <c r="C15" i="56"/>
  <c r="B15" i="56"/>
  <c r="E14" i="56"/>
  <c r="D14" i="56"/>
  <c r="C14" i="56"/>
  <c r="B14" i="56"/>
  <c r="E13" i="56"/>
  <c r="D13" i="56"/>
  <c r="C13" i="56"/>
  <c r="B13" i="56"/>
  <c r="E12" i="56"/>
  <c r="D12" i="56"/>
  <c r="C12" i="56"/>
  <c r="B12" i="56"/>
  <c r="E11" i="56"/>
  <c r="D11" i="56"/>
  <c r="C11" i="56"/>
  <c r="B11" i="56"/>
  <c r="E10" i="56"/>
  <c r="D10" i="56"/>
  <c r="C10" i="56"/>
  <c r="B10" i="56"/>
  <c r="E9" i="56"/>
  <c r="D9" i="56"/>
  <c r="C9" i="56"/>
  <c r="B9" i="56"/>
  <c r="E8" i="56"/>
  <c r="D8" i="56"/>
  <c r="C8" i="56"/>
  <c r="B8" i="56"/>
  <c r="E7" i="56"/>
  <c r="D7" i="56"/>
  <c r="C7" i="56"/>
  <c r="B7" i="56"/>
  <c r="C4" i="56"/>
  <c r="H16" i="55"/>
  <c r="G16" i="55"/>
  <c r="B16" i="55" s="1"/>
  <c r="F16" i="55"/>
  <c r="E16" i="55"/>
  <c r="D16" i="55"/>
  <c r="C16" i="55"/>
  <c r="H15" i="55"/>
  <c r="G15" i="55"/>
  <c r="B15" i="55" s="1"/>
  <c r="F15" i="55"/>
  <c r="E15" i="55"/>
  <c r="D15" i="55"/>
  <c r="C15" i="55"/>
  <c r="H14" i="55"/>
  <c r="G14" i="55"/>
  <c r="B14" i="55" s="1"/>
  <c r="F14" i="55"/>
  <c r="E14" i="55"/>
  <c r="D14" i="55"/>
  <c r="C14" i="55"/>
  <c r="H13" i="55"/>
  <c r="G13" i="55"/>
  <c r="B13" i="55" s="1"/>
  <c r="F13" i="55"/>
  <c r="E13" i="55"/>
  <c r="D13" i="55"/>
  <c r="C13" i="55"/>
  <c r="H12" i="55"/>
  <c r="G12" i="55"/>
  <c r="B12" i="55" s="1"/>
  <c r="F12" i="55"/>
  <c r="E12" i="55"/>
  <c r="D12" i="55"/>
  <c r="C12" i="55"/>
  <c r="H11" i="55"/>
  <c r="G11" i="55"/>
  <c r="B11" i="55" s="1"/>
  <c r="F11" i="55"/>
  <c r="E11" i="55"/>
  <c r="D11" i="55"/>
  <c r="C11" i="55"/>
  <c r="H10" i="55"/>
  <c r="G10" i="55"/>
  <c r="B10" i="55" s="1"/>
  <c r="F10" i="55"/>
  <c r="E10" i="55"/>
  <c r="D10" i="55"/>
  <c r="C10" i="55"/>
  <c r="H9" i="55"/>
  <c r="G9" i="55"/>
  <c r="B9" i="55" s="1"/>
  <c r="F9" i="55"/>
  <c r="E9" i="55"/>
  <c r="D9" i="55"/>
  <c r="C9" i="55"/>
  <c r="H8" i="55"/>
  <c r="G8" i="55"/>
  <c r="B8" i="55" s="1"/>
  <c r="F8" i="55"/>
  <c r="E8" i="55"/>
  <c r="D8" i="55"/>
  <c r="C8" i="55"/>
  <c r="H7" i="55"/>
  <c r="G7" i="55"/>
  <c r="B7" i="55" s="1"/>
  <c r="F7" i="55"/>
  <c r="E7" i="55"/>
  <c r="D7" i="55"/>
  <c r="C7" i="55"/>
  <c r="H6" i="55"/>
  <c r="G6" i="55"/>
  <c r="B6" i="55" s="1"/>
  <c r="F6" i="55"/>
  <c r="E6" i="55"/>
  <c r="D6" i="55"/>
  <c r="C6" i="55"/>
  <c r="H5" i="55"/>
  <c r="G5" i="55"/>
  <c r="B5" i="55" s="1"/>
  <c r="F5" i="55"/>
  <c r="E5" i="55"/>
  <c r="D5" i="55"/>
  <c r="C5" i="55"/>
  <c r="G24" i="54"/>
  <c r="F24" i="54"/>
  <c r="E24" i="54"/>
  <c r="D24" i="54"/>
  <c r="C24" i="54"/>
  <c r="B24" i="54"/>
  <c r="G23" i="54"/>
  <c r="F23" i="54"/>
  <c r="E23" i="54"/>
  <c r="D23" i="54"/>
  <c r="C23" i="54"/>
  <c r="B23" i="54"/>
  <c r="G22" i="54"/>
  <c r="F22" i="54"/>
  <c r="E22" i="54"/>
  <c r="D22" i="54"/>
  <c r="C22" i="54"/>
  <c r="B22" i="54"/>
  <c r="G21" i="54"/>
  <c r="F21" i="54"/>
  <c r="E21" i="54"/>
  <c r="D21" i="54"/>
  <c r="C21" i="54"/>
  <c r="B21" i="54"/>
  <c r="G20" i="54"/>
  <c r="F20" i="54"/>
  <c r="E20" i="54"/>
  <c r="D20" i="54"/>
  <c r="C20" i="54"/>
  <c r="B20" i="54"/>
  <c r="G19" i="54"/>
  <c r="F19" i="54"/>
  <c r="E19" i="54"/>
  <c r="D19" i="54"/>
  <c r="C19" i="54"/>
  <c r="B19" i="54"/>
  <c r="G18" i="54"/>
  <c r="F18" i="54"/>
  <c r="E18" i="54"/>
  <c r="D18" i="54"/>
  <c r="C18" i="54"/>
  <c r="B18" i="54"/>
  <c r="G17" i="54"/>
  <c r="F17" i="54"/>
  <c r="E17" i="54"/>
  <c r="D17" i="54"/>
  <c r="C17" i="54"/>
  <c r="B17" i="54"/>
  <c r="G16" i="54"/>
  <c r="F16" i="54"/>
  <c r="E16" i="54"/>
  <c r="D16" i="54"/>
  <c r="C16" i="54"/>
  <c r="B16" i="54"/>
  <c r="G15" i="54"/>
  <c r="F15" i="54"/>
  <c r="E15" i="54"/>
  <c r="D15" i="54"/>
  <c r="C15" i="54"/>
  <c r="B15" i="54"/>
  <c r="G14" i="54"/>
  <c r="F14" i="54"/>
  <c r="E14" i="54"/>
  <c r="D14" i="54"/>
  <c r="C14" i="54"/>
  <c r="B14" i="54"/>
  <c r="G13" i="54"/>
  <c r="F13" i="54"/>
  <c r="E13" i="54"/>
  <c r="D13" i="54"/>
  <c r="C13" i="54"/>
  <c r="B13" i="54"/>
  <c r="G12" i="54"/>
  <c r="F12" i="54"/>
  <c r="E12" i="54"/>
  <c r="D12" i="54"/>
  <c r="C12" i="54"/>
  <c r="B12" i="54"/>
  <c r="C5" i="54"/>
  <c r="J6" i="54" s="1"/>
  <c r="C4" i="54"/>
  <c r="J5" i="54" s="1"/>
  <c r="C22" i="53"/>
  <c r="B22" i="53"/>
  <c r="C21" i="53"/>
  <c r="B21" i="53"/>
  <c r="C20" i="53"/>
  <c r="B20" i="53"/>
  <c r="C19" i="53"/>
  <c r="B19" i="53"/>
  <c r="G14" i="53"/>
  <c r="F14" i="53"/>
  <c r="E14" i="53"/>
  <c r="D14" i="53"/>
  <c r="C14" i="53"/>
  <c r="B14" i="53"/>
  <c r="G13" i="53"/>
  <c r="F13" i="53"/>
  <c r="E13" i="53"/>
  <c r="D13" i="53"/>
  <c r="C13" i="53"/>
  <c r="B13" i="53"/>
  <c r="G12" i="53"/>
  <c r="F12" i="53"/>
  <c r="E12" i="53"/>
  <c r="D12" i="53"/>
  <c r="C12" i="53"/>
  <c r="B12" i="53"/>
  <c r="G11" i="53"/>
  <c r="F11" i="53"/>
  <c r="E11" i="53"/>
  <c r="D11" i="53"/>
  <c r="C11" i="53"/>
  <c r="B11" i="53"/>
  <c r="G10" i="53"/>
  <c r="F10" i="53"/>
  <c r="E10" i="53"/>
  <c r="D10" i="53"/>
  <c r="C10" i="53"/>
  <c r="B10" i="53"/>
  <c r="G9" i="53"/>
  <c r="F9" i="53"/>
  <c r="E9" i="53"/>
  <c r="D9" i="53"/>
  <c r="C9" i="53"/>
  <c r="B9" i="53"/>
  <c r="G8" i="53"/>
  <c r="F8" i="53"/>
  <c r="E8" i="53"/>
  <c r="D8" i="53"/>
  <c r="C8" i="53"/>
  <c r="B8" i="53"/>
  <c r="G4" i="53"/>
  <c r="E4" i="53"/>
  <c r="C4" i="53"/>
  <c r="G8" i="52"/>
  <c r="E8" i="52"/>
  <c r="C8" i="52"/>
  <c r="G7" i="52"/>
  <c r="E7" i="52"/>
  <c r="D7" i="52"/>
  <c r="C7" i="52"/>
  <c r="G6" i="52"/>
  <c r="E6" i="52"/>
  <c r="D6" i="52"/>
  <c r="C6" i="52"/>
  <c r="G5" i="52"/>
  <c r="E5" i="52"/>
  <c r="D5" i="52"/>
  <c r="C5" i="52"/>
  <c r="G18" i="51"/>
  <c r="E18" i="51"/>
  <c r="D18" i="51"/>
  <c r="C18" i="51"/>
  <c r="B18" i="51"/>
  <c r="G17" i="51"/>
  <c r="E17" i="51"/>
  <c r="D17" i="51"/>
  <c r="C17" i="51"/>
  <c r="B17" i="51"/>
  <c r="G16" i="51"/>
  <c r="E16" i="51"/>
  <c r="D16" i="51"/>
  <c r="C16" i="51"/>
  <c r="B16" i="51"/>
  <c r="G15" i="51"/>
  <c r="E15" i="51"/>
  <c r="D15" i="51"/>
  <c r="C15" i="51"/>
  <c r="B15" i="51"/>
  <c r="G14" i="51"/>
  <c r="E14" i="51"/>
  <c r="D14" i="51"/>
  <c r="C14" i="51"/>
  <c r="B14" i="51"/>
  <c r="G13" i="51"/>
  <c r="E13" i="51"/>
  <c r="D13" i="51"/>
  <c r="C13" i="51"/>
  <c r="B13" i="51"/>
  <c r="G12" i="51"/>
  <c r="E12" i="51"/>
  <c r="D12" i="51"/>
  <c r="C12" i="51"/>
  <c r="B12" i="51"/>
  <c r="G11" i="51"/>
  <c r="E11" i="51"/>
  <c r="D11" i="51"/>
  <c r="C11" i="51"/>
  <c r="B11" i="51"/>
  <c r="G10" i="51"/>
  <c r="E10" i="51"/>
  <c r="D10" i="51"/>
  <c r="C10" i="51"/>
  <c r="B10" i="51"/>
  <c r="C6" i="51"/>
  <c r="G5" i="51"/>
  <c r="C5" i="51"/>
  <c r="G4" i="51"/>
  <c r="C4" i="51"/>
  <c r="H31" i="50"/>
  <c r="G31" i="50"/>
  <c r="F31" i="50"/>
  <c r="E31" i="50"/>
  <c r="D31" i="50"/>
  <c r="C31" i="50"/>
  <c r="B31" i="50"/>
  <c r="H30" i="50"/>
  <c r="G30" i="50"/>
  <c r="F30" i="50"/>
  <c r="E30" i="50"/>
  <c r="D30" i="50"/>
  <c r="C30" i="50"/>
  <c r="B30" i="50"/>
  <c r="H29" i="50"/>
  <c r="G29" i="50"/>
  <c r="F29" i="50"/>
  <c r="E29" i="50"/>
  <c r="D29" i="50"/>
  <c r="C29" i="50"/>
  <c r="B29" i="50"/>
  <c r="H28" i="50"/>
  <c r="G28" i="50"/>
  <c r="F28" i="50"/>
  <c r="E28" i="50"/>
  <c r="D28" i="50"/>
  <c r="C28" i="50"/>
  <c r="B28" i="50"/>
  <c r="H27" i="50"/>
  <c r="G27" i="50"/>
  <c r="F27" i="50"/>
  <c r="E27" i="50"/>
  <c r="D27" i="50"/>
  <c r="C27" i="50"/>
  <c r="B27" i="50"/>
  <c r="H26" i="50"/>
  <c r="G26" i="50"/>
  <c r="F26" i="50"/>
  <c r="E26" i="50"/>
  <c r="D26" i="50"/>
  <c r="C26" i="50"/>
  <c r="B26" i="50"/>
  <c r="H25" i="50"/>
  <c r="G25" i="50"/>
  <c r="F25" i="50"/>
  <c r="E25" i="50"/>
  <c r="D25" i="50"/>
  <c r="C25" i="50"/>
  <c r="B25" i="50"/>
  <c r="H24" i="50"/>
  <c r="G24" i="50"/>
  <c r="F24" i="50"/>
  <c r="E24" i="50"/>
  <c r="D24" i="50"/>
  <c r="C24" i="50"/>
  <c r="B24" i="50"/>
  <c r="H23" i="50"/>
  <c r="G23" i="50"/>
  <c r="F23" i="50"/>
  <c r="E23" i="50"/>
  <c r="D23" i="50"/>
  <c r="C23" i="50"/>
  <c r="B23" i="50"/>
  <c r="H22" i="50"/>
  <c r="G22" i="50"/>
  <c r="F22" i="50"/>
  <c r="E22" i="50"/>
  <c r="D22" i="50"/>
  <c r="C22" i="50"/>
  <c r="B22" i="50"/>
  <c r="H17" i="50"/>
  <c r="G17" i="50"/>
  <c r="F17" i="50"/>
  <c r="E17" i="50"/>
  <c r="D17" i="50"/>
  <c r="C17" i="50"/>
  <c r="B17" i="50"/>
  <c r="H16" i="50"/>
  <c r="G16" i="50"/>
  <c r="F16" i="50"/>
  <c r="E16" i="50"/>
  <c r="D16" i="50"/>
  <c r="C16" i="50"/>
  <c r="B16" i="50"/>
  <c r="H15" i="50"/>
  <c r="G15" i="50"/>
  <c r="F15" i="50"/>
  <c r="E15" i="50"/>
  <c r="D15" i="50"/>
  <c r="C15" i="50"/>
  <c r="B15" i="50"/>
  <c r="H14" i="50"/>
  <c r="G14" i="50"/>
  <c r="F14" i="50"/>
  <c r="E14" i="50"/>
  <c r="D14" i="50"/>
  <c r="C14" i="50"/>
  <c r="B14" i="50"/>
  <c r="H13" i="50"/>
  <c r="G13" i="50"/>
  <c r="F13" i="50"/>
  <c r="E13" i="50"/>
  <c r="D13" i="50"/>
  <c r="C13" i="50"/>
  <c r="B13" i="50"/>
  <c r="H12" i="50"/>
  <c r="G12" i="50"/>
  <c r="F12" i="50"/>
  <c r="E12" i="50"/>
  <c r="D12" i="50"/>
  <c r="C12" i="50"/>
  <c r="B12" i="50"/>
  <c r="H11" i="50"/>
  <c r="G11" i="50"/>
  <c r="F11" i="50"/>
  <c r="E11" i="50"/>
  <c r="D11" i="50"/>
  <c r="C11" i="50"/>
  <c r="B11" i="50"/>
  <c r="H10" i="50"/>
  <c r="G10" i="50"/>
  <c r="F10" i="50"/>
  <c r="E10" i="50"/>
  <c r="D10" i="50"/>
  <c r="C10" i="50"/>
  <c r="B10" i="50"/>
  <c r="H9" i="50"/>
  <c r="G9" i="50"/>
  <c r="F9" i="50"/>
  <c r="E9" i="50"/>
  <c r="D9" i="50"/>
  <c r="C9" i="50"/>
  <c r="B9" i="50"/>
  <c r="C5" i="50"/>
  <c r="F4" i="50"/>
  <c r="C4" i="50"/>
  <c r="H11" i="49"/>
  <c r="F11" i="49"/>
  <c r="D11" i="49"/>
  <c r="C11" i="49"/>
  <c r="B11" i="49"/>
  <c r="H10" i="49"/>
  <c r="F10" i="49"/>
  <c r="D10" i="49"/>
  <c r="C10" i="49"/>
  <c r="B10" i="49"/>
  <c r="H9" i="49"/>
  <c r="F9" i="49"/>
  <c r="D9" i="49"/>
  <c r="C9" i="49"/>
  <c r="B9" i="49"/>
  <c r="H8" i="49"/>
  <c r="F8" i="49"/>
  <c r="D8" i="49"/>
  <c r="C8" i="49"/>
  <c r="B8" i="49"/>
  <c r="H7" i="49"/>
  <c r="F7" i="49"/>
  <c r="D7" i="49"/>
  <c r="C7" i="49"/>
  <c r="B7" i="49"/>
  <c r="H6" i="49"/>
  <c r="F6" i="49"/>
  <c r="D6" i="49"/>
  <c r="C6" i="49"/>
  <c r="B6" i="49"/>
  <c r="I2" i="49"/>
  <c r="F2" i="49"/>
  <c r="C2" i="49"/>
  <c r="G7" i="48"/>
  <c r="F7" i="48"/>
  <c r="E7" i="48"/>
  <c r="D7" i="48"/>
  <c r="C7" i="48"/>
  <c r="B7" i="48"/>
  <c r="G6" i="48"/>
  <c r="F6" i="48"/>
  <c r="E6" i="48"/>
  <c r="D6" i="48"/>
  <c r="C6" i="48"/>
  <c r="B6" i="48"/>
  <c r="G5" i="48"/>
  <c r="F5" i="48"/>
  <c r="E5" i="48"/>
  <c r="D5" i="48"/>
  <c r="C5" i="48"/>
  <c r="B5" i="48"/>
  <c r="I2" i="48"/>
  <c r="F2" i="48"/>
  <c r="C2" i="48"/>
  <c r="I8" i="47"/>
  <c r="H8" i="47"/>
  <c r="G8" i="47"/>
  <c r="F8" i="47"/>
  <c r="E8" i="47"/>
  <c r="D8" i="47"/>
  <c r="C8" i="47"/>
  <c r="B8" i="47"/>
  <c r="I7" i="47"/>
  <c r="H7" i="47"/>
  <c r="G7" i="47"/>
  <c r="F7" i="47"/>
  <c r="E7" i="47"/>
  <c r="D7" i="47"/>
  <c r="C7" i="47"/>
  <c r="B7" i="47"/>
  <c r="I6" i="47"/>
  <c r="H6" i="47"/>
  <c r="G6" i="47"/>
  <c r="F6" i="47"/>
  <c r="E6" i="47"/>
  <c r="D6" i="47"/>
  <c r="C6" i="47"/>
  <c r="B6" i="47"/>
  <c r="I5" i="47"/>
  <c r="H5" i="47"/>
  <c r="G5" i="47"/>
  <c r="F5" i="47"/>
  <c r="E5" i="47"/>
  <c r="D5" i="47"/>
  <c r="C5" i="47"/>
  <c r="B5" i="47"/>
  <c r="I2" i="47"/>
  <c r="F2" i="47"/>
  <c r="C2" i="47"/>
  <c r="J8" i="46"/>
  <c r="I8" i="46"/>
  <c r="H8" i="46"/>
  <c r="G8" i="46"/>
  <c r="F8" i="46"/>
  <c r="E8" i="46"/>
  <c r="D8" i="46"/>
  <c r="C8" i="46"/>
  <c r="B8" i="46"/>
  <c r="J7" i="46"/>
  <c r="I7" i="46"/>
  <c r="H7" i="46"/>
  <c r="G7" i="46"/>
  <c r="F7" i="46"/>
  <c r="E7" i="46"/>
  <c r="D7" i="46"/>
  <c r="C7" i="46"/>
  <c r="B7" i="46"/>
  <c r="J6" i="46"/>
  <c r="I6" i="46"/>
  <c r="H6" i="46"/>
  <c r="G6" i="46"/>
  <c r="F6" i="46"/>
  <c r="E6" i="46"/>
  <c r="D6" i="46"/>
  <c r="C6" i="46"/>
  <c r="B6" i="46"/>
  <c r="J5" i="46"/>
  <c r="I5" i="46"/>
  <c r="H5" i="46"/>
  <c r="G5" i="46"/>
  <c r="F5" i="46"/>
  <c r="E5" i="46"/>
  <c r="D5" i="46"/>
  <c r="C5" i="46"/>
  <c r="B5" i="46"/>
  <c r="I2" i="46"/>
  <c r="F2" i="46"/>
  <c r="C2" i="46"/>
  <c r="L8" i="45"/>
  <c r="K8" i="45"/>
  <c r="J8" i="45"/>
  <c r="L7" i="45"/>
  <c r="K7" i="45"/>
  <c r="J7" i="45"/>
  <c r="L6" i="45"/>
  <c r="K6" i="45"/>
  <c r="J6" i="45"/>
  <c r="L5" i="45"/>
  <c r="K5" i="45"/>
  <c r="J5" i="45"/>
  <c r="I2" i="45"/>
  <c r="F2" i="45"/>
  <c r="C2" i="45"/>
  <c r="E8" i="44"/>
  <c r="D8" i="44"/>
  <c r="C8" i="44"/>
  <c r="H8" i="44" s="1"/>
  <c r="E7" i="44"/>
  <c r="D7" i="44"/>
  <c r="C7" i="44"/>
  <c r="H7" i="44" s="1"/>
  <c r="E6" i="44"/>
  <c r="D6" i="44"/>
  <c r="C6" i="44"/>
  <c r="H6" i="44" s="1"/>
  <c r="E5" i="44"/>
  <c r="D5" i="44"/>
  <c r="C5" i="44"/>
  <c r="H5" i="44" s="1"/>
  <c r="I2" i="44"/>
  <c r="F2" i="44"/>
  <c r="C2" i="44"/>
  <c r="M14" i="43"/>
  <c r="L14" i="43"/>
  <c r="K14" i="43"/>
  <c r="J14" i="43"/>
  <c r="H14" i="43"/>
  <c r="G14" i="43"/>
  <c r="F14" i="43"/>
  <c r="E14" i="43"/>
  <c r="D14" i="43"/>
  <c r="C14" i="43"/>
  <c r="B14" i="43"/>
  <c r="M13" i="43"/>
  <c r="L13" i="43"/>
  <c r="K13" i="43"/>
  <c r="J13" i="43"/>
  <c r="H13" i="43"/>
  <c r="G13" i="43"/>
  <c r="F13" i="43"/>
  <c r="E13" i="43"/>
  <c r="D13" i="43"/>
  <c r="C13" i="43"/>
  <c r="B13" i="43"/>
  <c r="M12" i="43"/>
  <c r="L12" i="43"/>
  <c r="K12" i="43"/>
  <c r="J12" i="43"/>
  <c r="H12" i="43"/>
  <c r="G12" i="43"/>
  <c r="F12" i="43"/>
  <c r="E12" i="43"/>
  <c r="D12" i="43"/>
  <c r="C12" i="43"/>
  <c r="B12" i="43"/>
  <c r="M11" i="43"/>
  <c r="L11" i="43"/>
  <c r="K11" i="43"/>
  <c r="J11" i="43"/>
  <c r="H11" i="43"/>
  <c r="G11" i="43"/>
  <c r="F11" i="43"/>
  <c r="E11" i="43"/>
  <c r="D11" i="43"/>
  <c r="C11" i="43"/>
  <c r="B11" i="43"/>
  <c r="M10" i="43"/>
  <c r="L10" i="43"/>
  <c r="K10" i="43"/>
  <c r="J10" i="43"/>
  <c r="H10" i="43"/>
  <c r="G10" i="43"/>
  <c r="F10" i="43"/>
  <c r="E10" i="43"/>
  <c r="D10" i="43"/>
  <c r="C10" i="43"/>
  <c r="B10" i="43"/>
  <c r="M9" i="43"/>
  <c r="L9" i="43"/>
  <c r="K9" i="43"/>
  <c r="J9" i="43"/>
  <c r="H9" i="43"/>
  <c r="G9" i="43"/>
  <c r="F9" i="43"/>
  <c r="E9" i="43"/>
  <c r="D9" i="43"/>
  <c r="C9" i="43"/>
  <c r="B9" i="43"/>
  <c r="M8" i="43"/>
  <c r="L8" i="43"/>
  <c r="K8" i="43"/>
  <c r="J8" i="43"/>
  <c r="H8" i="43"/>
  <c r="G8" i="43"/>
  <c r="F8" i="43"/>
  <c r="E8" i="43"/>
  <c r="D8" i="43"/>
  <c r="C8" i="43"/>
  <c r="B8" i="43"/>
  <c r="M7" i="43"/>
  <c r="L7" i="43"/>
  <c r="K7" i="43"/>
  <c r="J7" i="43"/>
  <c r="H7" i="43"/>
  <c r="G7" i="43"/>
  <c r="F7" i="43"/>
  <c r="E7" i="43"/>
  <c r="D7" i="43"/>
  <c r="C7" i="43"/>
  <c r="B7" i="43"/>
  <c r="M6" i="43"/>
  <c r="L6" i="43"/>
  <c r="K6" i="43"/>
  <c r="J6" i="43"/>
  <c r="H6" i="43"/>
  <c r="G6" i="43"/>
  <c r="F6" i="43"/>
  <c r="E6" i="43"/>
  <c r="D6" i="43"/>
  <c r="C6" i="43"/>
  <c r="B6" i="43"/>
  <c r="M5" i="43"/>
  <c r="L5" i="43"/>
  <c r="K5" i="43"/>
  <c r="J5" i="43"/>
  <c r="H5" i="43"/>
  <c r="G5" i="43"/>
  <c r="F5" i="43"/>
  <c r="E5" i="43"/>
  <c r="D5" i="43"/>
  <c r="C5" i="43"/>
  <c r="B5" i="43"/>
  <c r="I2" i="43"/>
  <c r="F2" i="43"/>
  <c r="C2" i="43"/>
  <c r="D10" i="42"/>
  <c r="C10" i="42"/>
  <c r="D9" i="42"/>
  <c r="C9" i="42"/>
  <c r="D8" i="42"/>
  <c r="C8" i="42"/>
  <c r="D7" i="42"/>
  <c r="C7" i="42"/>
  <c r="D6" i="42"/>
  <c r="C6" i="42"/>
  <c r="D5" i="42"/>
  <c r="C5" i="42"/>
  <c r="I2" i="42"/>
  <c r="F2" i="42"/>
  <c r="C2" i="42"/>
  <c r="I9" i="41"/>
  <c r="H9" i="41"/>
  <c r="G9" i="41"/>
  <c r="F9" i="41"/>
  <c r="E9" i="41"/>
  <c r="D9" i="41"/>
  <c r="C9" i="41"/>
  <c r="B9" i="41"/>
  <c r="I8" i="41"/>
  <c r="H8" i="41"/>
  <c r="G8" i="41"/>
  <c r="F8" i="41"/>
  <c r="E8" i="41"/>
  <c r="D8" i="41"/>
  <c r="C8" i="41"/>
  <c r="B8" i="41"/>
  <c r="I7" i="41"/>
  <c r="H7" i="41"/>
  <c r="G7" i="41"/>
  <c r="F7" i="41"/>
  <c r="E7" i="41"/>
  <c r="D7" i="41"/>
  <c r="C7" i="41"/>
  <c r="B7" i="41"/>
  <c r="I6" i="41"/>
  <c r="H6" i="41"/>
  <c r="G6" i="41"/>
  <c r="F6" i="41"/>
  <c r="E6" i="41"/>
  <c r="D6" i="41"/>
  <c r="C6" i="41"/>
  <c r="B6" i="41"/>
  <c r="I5" i="41"/>
  <c r="H5" i="41"/>
  <c r="G5" i="41"/>
  <c r="F5" i="41"/>
  <c r="E5" i="41"/>
  <c r="D5" i="41"/>
  <c r="C5" i="41"/>
  <c r="B5" i="41"/>
  <c r="I2" i="41"/>
  <c r="F2" i="41"/>
  <c r="C2" i="41"/>
  <c r="O8" i="40"/>
  <c r="N8" i="40"/>
  <c r="M8" i="40"/>
  <c r="L8" i="40"/>
  <c r="K8" i="40"/>
  <c r="J8" i="40"/>
  <c r="I8" i="40"/>
  <c r="H8" i="40"/>
  <c r="G8" i="40"/>
  <c r="F8" i="40"/>
  <c r="E8" i="40"/>
  <c r="D8" i="40"/>
  <c r="C8" i="40"/>
  <c r="B8" i="40"/>
  <c r="O7" i="40"/>
  <c r="N7" i="40"/>
  <c r="M7" i="40"/>
  <c r="L7" i="40"/>
  <c r="K7" i="40"/>
  <c r="J7" i="40"/>
  <c r="I7" i="40"/>
  <c r="H7" i="40"/>
  <c r="G7" i="40"/>
  <c r="F7" i="40"/>
  <c r="E7" i="40"/>
  <c r="D7" i="40"/>
  <c r="C7" i="40"/>
  <c r="B7" i="40"/>
  <c r="O6" i="40"/>
  <c r="N6" i="40"/>
  <c r="M6" i="40"/>
  <c r="L6" i="40"/>
  <c r="K6" i="40"/>
  <c r="J6" i="40"/>
  <c r="I6" i="40"/>
  <c r="H6" i="40"/>
  <c r="G6" i="40"/>
  <c r="F6" i="40"/>
  <c r="E6" i="40"/>
  <c r="D6" i="40"/>
  <c r="C6" i="40"/>
  <c r="B6" i="40"/>
  <c r="O5" i="40"/>
  <c r="N5" i="40"/>
  <c r="M5" i="40"/>
  <c r="L5" i="40"/>
  <c r="K5" i="40"/>
  <c r="J5" i="40"/>
  <c r="I5" i="40"/>
  <c r="H5" i="40"/>
  <c r="G5" i="40"/>
  <c r="F5" i="40"/>
  <c r="E5" i="40"/>
  <c r="D5" i="40"/>
  <c r="C5" i="40"/>
  <c r="B5" i="40"/>
  <c r="I2" i="40"/>
  <c r="F2" i="40"/>
  <c r="C2" i="40"/>
  <c r="K7" i="39"/>
  <c r="J7" i="39"/>
  <c r="I7" i="39"/>
  <c r="H7" i="39"/>
  <c r="G7" i="39"/>
  <c r="F7" i="39"/>
  <c r="E7" i="39"/>
  <c r="D7" i="39"/>
  <c r="C7" i="39"/>
  <c r="B7" i="39"/>
  <c r="K6" i="39"/>
  <c r="J6" i="39"/>
  <c r="I6" i="39"/>
  <c r="H6" i="39"/>
  <c r="G6" i="39"/>
  <c r="F6" i="39"/>
  <c r="E6" i="39"/>
  <c r="D6" i="39"/>
  <c r="C6" i="39"/>
  <c r="B6" i="39"/>
  <c r="K5" i="39"/>
  <c r="J5" i="39"/>
  <c r="I5" i="39"/>
  <c r="H5" i="39"/>
  <c r="G5" i="39"/>
  <c r="F5" i="39"/>
  <c r="E5" i="39"/>
  <c r="D5" i="39"/>
  <c r="C5" i="39"/>
  <c r="B5" i="39"/>
  <c r="I2" i="39"/>
  <c r="F2" i="39"/>
  <c r="C2" i="39"/>
  <c r="C15" i="38"/>
  <c r="F14" i="38"/>
  <c r="F10" i="38"/>
  <c r="C10" i="38"/>
  <c r="F9" i="38"/>
  <c r="C9" i="38"/>
  <c r="F8" i="38"/>
  <c r="C8" i="38"/>
  <c r="F7" i="38"/>
  <c r="C7" i="38"/>
  <c r="I2" i="38"/>
  <c r="F2" i="38"/>
  <c r="C2" i="38"/>
  <c r="C14" i="37"/>
  <c r="C13" i="37"/>
  <c r="C12" i="37"/>
  <c r="C11" i="37"/>
  <c r="C10" i="37"/>
  <c r="C9" i="37"/>
  <c r="C8" i="37"/>
  <c r="C7" i="37"/>
  <c r="C6" i="37"/>
  <c r="C5" i="37"/>
  <c r="C4" i="37"/>
  <c r="C3" i="37"/>
  <c r="I17" i="36"/>
  <c r="H17" i="36"/>
  <c r="G17" i="36"/>
  <c r="F17" i="36"/>
  <c r="E17" i="36"/>
  <c r="D17" i="36"/>
  <c r="C17" i="36"/>
  <c r="B17" i="36"/>
  <c r="I16" i="36"/>
  <c r="H16" i="36"/>
  <c r="G16" i="36"/>
  <c r="F16" i="36"/>
  <c r="E16" i="36"/>
  <c r="D16" i="36"/>
  <c r="C16" i="36"/>
  <c r="B16" i="36"/>
  <c r="I15" i="36"/>
  <c r="H15" i="36"/>
  <c r="G15" i="36"/>
  <c r="F15" i="36"/>
  <c r="E15" i="36"/>
  <c r="D15" i="36"/>
  <c r="C15" i="36"/>
  <c r="B15" i="36"/>
  <c r="I14" i="36"/>
  <c r="H14" i="36"/>
  <c r="G14" i="36"/>
  <c r="F14" i="36"/>
  <c r="E14" i="36"/>
  <c r="D14" i="36"/>
  <c r="C14" i="36"/>
  <c r="B14" i="36"/>
  <c r="I13" i="36"/>
  <c r="H13" i="36"/>
  <c r="G13" i="36"/>
  <c r="F13" i="36"/>
  <c r="E13" i="36"/>
  <c r="D13" i="36"/>
  <c r="C13" i="36"/>
  <c r="B13" i="36"/>
  <c r="I12" i="36"/>
  <c r="H12" i="36"/>
  <c r="G12" i="36"/>
  <c r="F12" i="36"/>
  <c r="E12" i="36"/>
  <c r="D12" i="36"/>
  <c r="C12" i="36"/>
  <c r="B12" i="36"/>
  <c r="I11" i="36"/>
  <c r="H11" i="36"/>
  <c r="G11" i="36"/>
  <c r="F11" i="36"/>
  <c r="E11" i="36"/>
  <c r="D11" i="36"/>
  <c r="C11" i="36"/>
  <c r="B11" i="36"/>
  <c r="I10" i="36"/>
  <c r="H10" i="36"/>
  <c r="G10" i="36"/>
  <c r="F10" i="36"/>
  <c r="E10" i="36"/>
  <c r="D10" i="36"/>
  <c r="C10" i="36"/>
  <c r="B10" i="36"/>
  <c r="I9" i="36"/>
  <c r="H9" i="36"/>
  <c r="G9" i="36"/>
  <c r="F9" i="36"/>
  <c r="E9" i="36"/>
  <c r="D9" i="36"/>
  <c r="C9" i="36"/>
  <c r="B9" i="36"/>
  <c r="I8" i="36"/>
  <c r="H8" i="36"/>
  <c r="G8" i="36"/>
  <c r="F8" i="36"/>
  <c r="E8" i="36"/>
  <c r="D8" i="36"/>
  <c r="C8" i="36"/>
  <c r="B8" i="36"/>
  <c r="C5" i="36"/>
  <c r="C4" i="36"/>
  <c r="C3" i="36"/>
  <c r="G18" i="35"/>
  <c r="E18" i="35"/>
  <c r="H18" i="35" s="1"/>
  <c r="D18" i="35"/>
  <c r="C18" i="35"/>
  <c r="B18" i="35"/>
  <c r="G17" i="35"/>
  <c r="E17" i="35"/>
  <c r="F17" i="35" s="1"/>
  <c r="D17" i="35"/>
  <c r="C17" i="35"/>
  <c r="B17" i="35"/>
  <c r="G16" i="35"/>
  <c r="E16" i="35"/>
  <c r="F16" i="35" s="1"/>
  <c r="D16" i="35"/>
  <c r="C16" i="35"/>
  <c r="B16" i="35"/>
  <c r="G15" i="35"/>
  <c r="E15" i="35"/>
  <c r="D15" i="35"/>
  <c r="C15" i="35"/>
  <c r="B15" i="35"/>
  <c r="G14" i="35"/>
  <c r="E14" i="35"/>
  <c r="D14" i="35"/>
  <c r="C14" i="35"/>
  <c r="B14" i="35"/>
  <c r="G13" i="35"/>
  <c r="E13" i="35"/>
  <c r="F13" i="35" s="1"/>
  <c r="D13" i="35"/>
  <c r="C13" i="35"/>
  <c r="B13" i="35"/>
  <c r="G12" i="35"/>
  <c r="E12" i="35"/>
  <c r="F12" i="35" s="1"/>
  <c r="D12" i="35"/>
  <c r="C12" i="35"/>
  <c r="B12" i="35"/>
  <c r="G11" i="35"/>
  <c r="E11" i="35"/>
  <c r="D11" i="35"/>
  <c r="C11" i="35"/>
  <c r="B11" i="35"/>
  <c r="G10" i="35"/>
  <c r="E10" i="35"/>
  <c r="H10" i="35" s="1"/>
  <c r="D10" i="35"/>
  <c r="C10" i="35"/>
  <c r="B10" i="35"/>
  <c r="G9" i="35"/>
  <c r="E9" i="35"/>
  <c r="D9" i="35"/>
  <c r="C9" i="35"/>
  <c r="B9" i="35"/>
  <c r="G8" i="35"/>
  <c r="E8" i="35"/>
  <c r="F8" i="35" s="1"/>
  <c r="D8" i="35"/>
  <c r="C8" i="35"/>
  <c r="B8" i="35"/>
  <c r="G7" i="35"/>
  <c r="E7" i="35"/>
  <c r="H7" i="35" s="1"/>
  <c r="D7" i="35"/>
  <c r="C7" i="35"/>
  <c r="B7" i="35"/>
  <c r="G6" i="35"/>
  <c r="E6" i="35"/>
  <c r="H6" i="35" s="1"/>
  <c r="D6" i="35"/>
  <c r="C6" i="35"/>
  <c r="B6" i="35"/>
  <c r="G5" i="35"/>
  <c r="E5" i="35"/>
  <c r="D5" i="35"/>
  <c r="C5" i="35"/>
  <c r="B5" i="35"/>
  <c r="G4" i="35"/>
  <c r="E4" i="35"/>
  <c r="F4" i="35" s="1"/>
  <c r="D4" i="35"/>
  <c r="C4" i="35"/>
  <c r="B4" i="35"/>
  <c r="M17" i="34"/>
  <c r="L17" i="34"/>
  <c r="K17" i="34"/>
  <c r="J17" i="34"/>
  <c r="I17" i="34"/>
  <c r="E17" i="34"/>
  <c r="C17" i="34"/>
  <c r="B17" i="34"/>
  <c r="M16" i="34"/>
  <c r="L16" i="34"/>
  <c r="K16" i="34"/>
  <c r="J16" i="34"/>
  <c r="I16" i="34"/>
  <c r="E16" i="34"/>
  <c r="C16" i="34"/>
  <c r="B16" i="34"/>
  <c r="M15" i="34"/>
  <c r="L15" i="34"/>
  <c r="K15" i="34"/>
  <c r="J15" i="34"/>
  <c r="I15" i="34"/>
  <c r="E15" i="34"/>
  <c r="C15" i="34"/>
  <c r="B15" i="34"/>
  <c r="M14" i="34"/>
  <c r="L14" i="34"/>
  <c r="K14" i="34"/>
  <c r="J14" i="34"/>
  <c r="I14" i="34"/>
  <c r="E14" i="34"/>
  <c r="C14" i="34"/>
  <c r="B14" i="34"/>
  <c r="M13" i="34"/>
  <c r="L13" i="34"/>
  <c r="K13" i="34"/>
  <c r="J13" i="34"/>
  <c r="I13" i="34"/>
  <c r="E13" i="34"/>
  <c r="C13" i="34"/>
  <c r="B13" i="34"/>
  <c r="M12" i="34"/>
  <c r="L12" i="34"/>
  <c r="K12" i="34"/>
  <c r="J12" i="34"/>
  <c r="I12" i="34"/>
  <c r="E12" i="34"/>
  <c r="C12" i="34"/>
  <c r="B12" i="34"/>
  <c r="M11" i="34"/>
  <c r="L11" i="34"/>
  <c r="K11" i="34"/>
  <c r="J11" i="34"/>
  <c r="I11" i="34"/>
  <c r="E11" i="34"/>
  <c r="C11" i="34"/>
  <c r="B11" i="34"/>
  <c r="M10" i="34"/>
  <c r="L10" i="34"/>
  <c r="K10" i="34"/>
  <c r="J10" i="34"/>
  <c r="I10" i="34"/>
  <c r="E10" i="34"/>
  <c r="C10" i="34"/>
  <c r="B10" i="34"/>
  <c r="M9" i="34"/>
  <c r="L9" i="34"/>
  <c r="K9" i="34"/>
  <c r="J9" i="34"/>
  <c r="I9" i="34"/>
  <c r="E9" i="34"/>
  <c r="C9" i="34"/>
  <c r="B9" i="34"/>
  <c r="M8" i="34"/>
  <c r="L8" i="34"/>
  <c r="K8" i="34"/>
  <c r="J8" i="34"/>
  <c r="I8" i="34"/>
  <c r="E8" i="34"/>
  <c r="C8" i="34"/>
  <c r="B8" i="34"/>
  <c r="C5" i="34"/>
  <c r="H18" i="33"/>
  <c r="G18" i="33"/>
  <c r="F18" i="33"/>
  <c r="E18" i="33"/>
  <c r="D18" i="33"/>
  <c r="C18" i="33"/>
  <c r="B18" i="33"/>
  <c r="H17" i="33"/>
  <c r="G17" i="33"/>
  <c r="F17" i="33"/>
  <c r="E17" i="33"/>
  <c r="D17" i="33"/>
  <c r="C17" i="33"/>
  <c r="B17" i="33"/>
  <c r="H16" i="33"/>
  <c r="G16" i="33"/>
  <c r="F16" i="33"/>
  <c r="E16" i="33"/>
  <c r="D16" i="33"/>
  <c r="C16" i="33"/>
  <c r="B16" i="33"/>
  <c r="H15" i="33"/>
  <c r="G15" i="33"/>
  <c r="F15" i="33"/>
  <c r="E15" i="33"/>
  <c r="D15" i="33"/>
  <c r="C15" i="33"/>
  <c r="B15" i="33"/>
  <c r="H14" i="33"/>
  <c r="G14" i="33"/>
  <c r="F14" i="33"/>
  <c r="E14" i="33"/>
  <c r="D14" i="33"/>
  <c r="C14" i="33"/>
  <c r="B14" i="33"/>
  <c r="H13" i="33"/>
  <c r="G13" i="33"/>
  <c r="F13" i="33"/>
  <c r="E13" i="33"/>
  <c r="D13" i="33"/>
  <c r="C13" i="33"/>
  <c r="B13" i="33"/>
  <c r="I12" i="33"/>
  <c r="H12" i="33"/>
  <c r="G12" i="33"/>
  <c r="F12" i="33"/>
  <c r="E12" i="33"/>
  <c r="D12" i="33"/>
  <c r="C12" i="33"/>
  <c r="B12" i="33"/>
  <c r="H11" i="33"/>
  <c r="G11" i="33"/>
  <c r="F11" i="33"/>
  <c r="E11" i="33"/>
  <c r="D11" i="33"/>
  <c r="C11" i="33"/>
  <c r="B11" i="33"/>
  <c r="H10" i="33"/>
  <c r="G10" i="33"/>
  <c r="F10" i="33"/>
  <c r="E10" i="33"/>
  <c r="D10" i="33"/>
  <c r="C10" i="33"/>
  <c r="B10" i="33"/>
  <c r="H9" i="33"/>
  <c r="G9" i="33"/>
  <c r="F9" i="33"/>
  <c r="E9" i="33"/>
  <c r="D9" i="33"/>
  <c r="C9" i="33"/>
  <c r="B9" i="33"/>
  <c r="H8" i="33"/>
  <c r="G8" i="33"/>
  <c r="F8" i="33"/>
  <c r="E8" i="33"/>
  <c r="D8" i="33"/>
  <c r="C8" i="33"/>
  <c r="B8" i="33"/>
  <c r="I7" i="33"/>
  <c r="H7" i="33"/>
  <c r="G7" i="33"/>
  <c r="F7" i="33"/>
  <c r="E7" i="33"/>
  <c r="D7" i="33"/>
  <c r="C7" i="33"/>
  <c r="B7" i="33"/>
  <c r="I6" i="33"/>
  <c r="H6" i="33"/>
  <c r="G6" i="33"/>
  <c r="F6" i="33"/>
  <c r="E6" i="33"/>
  <c r="D6" i="33"/>
  <c r="C6" i="33"/>
  <c r="B6" i="33"/>
  <c r="I5" i="33"/>
  <c r="H5" i="33"/>
  <c r="G5" i="33"/>
  <c r="F5" i="33"/>
  <c r="E5" i="33"/>
  <c r="D5" i="33"/>
  <c r="C5" i="33"/>
  <c r="B5" i="33"/>
  <c r="I4" i="33"/>
  <c r="H4" i="33"/>
  <c r="G4" i="33"/>
  <c r="F4" i="33"/>
  <c r="E4" i="33"/>
  <c r="D4" i="33"/>
  <c r="C4" i="33"/>
  <c r="B4" i="33"/>
  <c r="F26" i="32"/>
  <c r="C26" i="32"/>
  <c r="E24" i="32"/>
  <c r="D24" i="32"/>
  <c r="C24" i="32"/>
  <c r="B24" i="32"/>
  <c r="E23" i="32"/>
  <c r="D23" i="32"/>
  <c r="C23" i="32"/>
  <c r="B23" i="32"/>
  <c r="E22" i="32"/>
  <c r="D22" i="32"/>
  <c r="C22" i="32"/>
  <c r="B22" i="32"/>
  <c r="E21" i="32"/>
  <c r="D21" i="32"/>
  <c r="C21" i="32"/>
  <c r="B21" i="32"/>
  <c r="E20" i="32"/>
  <c r="D20" i="32"/>
  <c r="C20" i="32"/>
  <c r="B20" i="32"/>
  <c r="E19" i="32"/>
  <c r="D19" i="32"/>
  <c r="C19" i="32"/>
  <c r="B19" i="32"/>
  <c r="E16" i="32"/>
  <c r="C16" i="32"/>
  <c r="B16" i="32"/>
  <c r="E15" i="32"/>
  <c r="C15" i="32"/>
  <c r="B15" i="32"/>
  <c r="E14" i="32"/>
  <c r="C14" i="32"/>
  <c r="B14" i="32"/>
  <c r="E13" i="32"/>
  <c r="C13" i="32"/>
  <c r="B13" i="32"/>
  <c r="E10" i="32"/>
  <c r="C10" i="32"/>
  <c r="B10" i="32"/>
  <c r="E9" i="32"/>
  <c r="C9" i="32"/>
  <c r="B9" i="32"/>
  <c r="E8" i="32"/>
  <c r="C8" i="32"/>
  <c r="B8" i="32"/>
  <c r="E7" i="32"/>
  <c r="C7" i="32"/>
  <c r="B7" i="32"/>
  <c r="C5" i="32"/>
  <c r="C4" i="32"/>
  <c r="C3" i="32"/>
  <c r="H15" i="31"/>
  <c r="I15" i="31" s="1"/>
  <c r="F15" i="31"/>
  <c r="G15" i="31" s="1"/>
  <c r="D15" i="31"/>
  <c r="E15" i="31" s="1"/>
  <c r="B15" i="31"/>
  <c r="C15" i="31" s="1"/>
  <c r="H14" i="31"/>
  <c r="I14" i="31" s="1"/>
  <c r="F14" i="31"/>
  <c r="G14" i="31" s="1"/>
  <c r="D14" i="31"/>
  <c r="E14" i="31" s="1"/>
  <c r="B14" i="31"/>
  <c r="C14" i="31" s="1"/>
  <c r="H13" i="31"/>
  <c r="I13" i="31" s="1"/>
  <c r="F13" i="31"/>
  <c r="G13" i="31" s="1"/>
  <c r="D13" i="31"/>
  <c r="E13" i="31" s="1"/>
  <c r="B13" i="31"/>
  <c r="C13" i="31" s="1"/>
  <c r="H12" i="31"/>
  <c r="I12" i="31" s="1"/>
  <c r="F12" i="31"/>
  <c r="G12" i="31" s="1"/>
  <c r="D12" i="31"/>
  <c r="E12" i="31" s="1"/>
  <c r="B12" i="31"/>
  <c r="C12" i="31" s="1"/>
  <c r="H11" i="31"/>
  <c r="I11" i="31" s="1"/>
  <c r="F11" i="31"/>
  <c r="G11" i="31" s="1"/>
  <c r="D11" i="31"/>
  <c r="E11" i="31" s="1"/>
  <c r="B11" i="31"/>
  <c r="C11" i="31" s="1"/>
  <c r="H10" i="31"/>
  <c r="I10" i="31" s="1"/>
  <c r="F10" i="31"/>
  <c r="G10" i="31" s="1"/>
  <c r="D10" i="31"/>
  <c r="E10" i="31" s="1"/>
  <c r="B10" i="31"/>
  <c r="C10" i="31" s="1"/>
  <c r="H9" i="31"/>
  <c r="I9" i="31" s="1"/>
  <c r="F9" i="31"/>
  <c r="G9" i="31" s="1"/>
  <c r="D9" i="31"/>
  <c r="E9" i="31" s="1"/>
  <c r="B9" i="31"/>
  <c r="C9" i="31" s="1"/>
  <c r="H8" i="31"/>
  <c r="I8" i="31" s="1"/>
  <c r="F8" i="31"/>
  <c r="G8" i="31" s="1"/>
  <c r="D8" i="31"/>
  <c r="E8" i="31" s="1"/>
  <c r="B8" i="31"/>
  <c r="C8" i="31" s="1"/>
  <c r="H7" i="31"/>
  <c r="I7" i="31" s="1"/>
  <c r="F7" i="31"/>
  <c r="G7" i="31" s="1"/>
  <c r="D7" i="31"/>
  <c r="E7" i="31" s="1"/>
  <c r="B7" i="31"/>
  <c r="C7" i="31" s="1"/>
  <c r="C5" i="31"/>
  <c r="C4" i="31"/>
  <c r="C3" i="31"/>
  <c r="G18" i="30"/>
  <c r="F18" i="30"/>
  <c r="D18" i="30"/>
  <c r="C18" i="30"/>
  <c r="B18" i="30"/>
  <c r="G17" i="30"/>
  <c r="F17" i="30"/>
  <c r="D17" i="30"/>
  <c r="C17" i="30"/>
  <c r="B17" i="30"/>
  <c r="G16" i="30"/>
  <c r="F16" i="30"/>
  <c r="D16" i="30"/>
  <c r="C16" i="30"/>
  <c r="B16" i="30"/>
  <c r="G15" i="30"/>
  <c r="F15" i="30"/>
  <c r="D15" i="30"/>
  <c r="C15" i="30"/>
  <c r="B15" i="30"/>
  <c r="G14" i="30"/>
  <c r="F14" i="30"/>
  <c r="D14" i="30"/>
  <c r="C14" i="30"/>
  <c r="B14" i="30"/>
  <c r="G13" i="30"/>
  <c r="F13" i="30"/>
  <c r="D13" i="30"/>
  <c r="C13" i="30"/>
  <c r="B13" i="30"/>
  <c r="G12" i="30"/>
  <c r="F12" i="30"/>
  <c r="D12" i="30"/>
  <c r="C12" i="30"/>
  <c r="B12" i="30"/>
  <c r="G11" i="30"/>
  <c r="F11" i="30"/>
  <c r="D11" i="30"/>
  <c r="C11" i="30"/>
  <c r="B11" i="30"/>
  <c r="G10" i="30"/>
  <c r="F10" i="30"/>
  <c r="D10" i="30"/>
  <c r="C10" i="30"/>
  <c r="B10" i="30"/>
  <c r="G9" i="30"/>
  <c r="F9" i="30"/>
  <c r="D9" i="30"/>
  <c r="C9" i="30"/>
  <c r="B9" i="30"/>
  <c r="G8" i="30"/>
  <c r="F8" i="30"/>
  <c r="D8" i="30"/>
  <c r="C8" i="30"/>
  <c r="B8" i="30"/>
  <c r="G7" i="30"/>
  <c r="F7" i="30"/>
  <c r="D7" i="30"/>
  <c r="C7" i="30"/>
  <c r="B7" i="30"/>
  <c r="G6" i="30"/>
  <c r="F6" i="30"/>
  <c r="D6" i="30"/>
  <c r="C6" i="30"/>
  <c r="B6" i="30"/>
  <c r="G5" i="30"/>
  <c r="F5" i="30"/>
  <c r="D5" i="30"/>
  <c r="C5" i="30"/>
  <c r="B5" i="30"/>
  <c r="G4" i="30"/>
  <c r="F4" i="30"/>
  <c r="D4" i="30"/>
  <c r="C4" i="30"/>
  <c r="B4" i="30"/>
  <c r="J21" i="29"/>
  <c r="I21" i="29"/>
  <c r="G21" i="29"/>
  <c r="F21" i="29"/>
  <c r="E21" i="29"/>
  <c r="D21" i="29"/>
  <c r="B21" i="29"/>
  <c r="J20" i="29"/>
  <c r="I20" i="29"/>
  <c r="G20" i="29"/>
  <c r="F20" i="29"/>
  <c r="E20" i="29"/>
  <c r="D20" i="29"/>
  <c r="B20" i="29"/>
  <c r="J19" i="29"/>
  <c r="I19" i="29"/>
  <c r="G19" i="29"/>
  <c r="F19" i="29"/>
  <c r="E19" i="29"/>
  <c r="D19" i="29"/>
  <c r="B19" i="29"/>
  <c r="J18" i="29"/>
  <c r="I18" i="29"/>
  <c r="G18" i="29"/>
  <c r="F18" i="29"/>
  <c r="E18" i="29"/>
  <c r="D18" i="29"/>
  <c r="B18" i="29"/>
  <c r="J17" i="29"/>
  <c r="I17" i="29"/>
  <c r="G17" i="29"/>
  <c r="F17" i="29"/>
  <c r="E17" i="29"/>
  <c r="D17" i="29"/>
  <c r="B17" i="29"/>
  <c r="C15" i="29"/>
  <c r="J9" i="29"/>
  <c r="I9" i="29"/>
  <c r="G9" i="29"/>
  <c r="F9" i="29"/>
  <c r="E9" i="29"/>
  <c r="D9" i="29"/>
  <c r="B9" i="29"/>
  <c r="J8" i="29"/>
  <c r="I8" i="29"/>
  <c r="G8" i="29"/>
  <c r="F8" i="29"/>
  <c r="E8" i="29"/>
  <c r="D8" i="29"/>
  <c r="B8" i="29"/>
  <c r="J7" i="29"/>
  <c r="I7" i="29"/>
  <c r="G7" i="29"/>
  <c r="F7" i="29"/>
  <c r="E7" i="29"/>
  <c r="D7" i="29"/>
  <c r="B7" i="29"/>
  <c r="J6" i="29"/>
  <c r="I6" i="29"/>
  <c r="G6" i="29"/>
  <c r="F6" i="29"/>
  <c r="E6" i="29"/>
  <c r="D6" i="29"/>
  <c r="B6" i="29"/>
  <c r="J5" i="29"/>
  <c r="I5" i="29"/>
  <c r="G5" i="29"/>
  <c r="F5" i="29"/>
  <c r="E5" i="29"/>
  <c r="D5" i="29"/>
  <c r="B5" i="29"/>
  <c r="C3" i="29"/>
  <c r="L18" i="28"/>
  <c r="K18" i="28"/>
  <c r="J18" i="28"/>
  <c r="I18" i="28"/>
  <c r="H18" i="28"/>
  <c r="G18" i="28"/>
  <c r="F18" i="28"/>
  <c r="E18" i="28"/>
  <c r="D18" i="28"/>
  <c r="C18" i="28"/>
  <c r="B18" i="28"/>
  <c r="L17" i="28"/>
  <c r="K17" i="28"/>
  <c r="J17" i="28"/>
  <c r="I17" i="28"/>
  <c r="H17" i="28"/>
  <c r="G17" i="28"/>
  <c r="F17" i="28"/>
  <c r="E17" i="28"/>
  <c r="D17" i="28"/>
  <c r="C17" i="28"/>
  <c r="B17" i="28"/>
  <c r="L16" i="28"/>
  <c r="K16" i="28"/>
  <c r="J16" i="28"/>
  <c r="I16" i="28"/>
  <c r="H16" i="28"/>
  <c r="G16" i="28"/>
  <c r="F16" i="28"/>
  <c r="E16" i="28"/>
  <c r="D16" i="28"/>
  <c r="C16" i="28"/>
  <c r="B16" i="28"/>
  <c r="L15" i="28"/>
  <c r="K15" i="28"/>
  <c r="J15" i="28"/>
  <c r="I15" i="28"/>
  <c r="H15" i="28"/>
  <c r="G15" i="28"/>
  <c r="F15" i="28"/>
  <c r="E15" i="28"/>
  <c r="D15" i="28"/>
  <c r="C15" i="28"/>
  <c r="B15" i="28"/>
  <c r="L14" i="28"/>
  <c r="K14" i="28"/>
  <c r="J14" i="28"/>
  <c r="H14" i="28"/>
  <c r="G14" i="28"/>
  <c r="F14" i="28"/>
  <c r="E14" i="28"/>
  <c r="D14" i="28"/>
  <c r="C14" i="28"/>
  <c r="B14" i="28"/>
  <c r="L13" i="28"/>
  <c r="K13" i="28"/>
  <c r="J13" i="28"/>
  <c r="H13" i="28"/>
  <c r="G13" i="28"/>
  <c r="F13" i="28"/>
  <c r="E13" i="28"/>
  <c r="D13" i="28"/>
  <c r="C13" i="28"/>
  <c r="B13" i="28"/>
  <c r="L12" i="28"/>
  <c r="K12" i="28"/>
  <c r="J12" i="28"/>
  <c r="H12" i="28"/>
  <c r="G12" i="28"/>
  <c r="F12" i="28"/>
  <c r="E12" i="28"/>
  <c r="D12" i="28"/>
  <c r="C12" i="28"/>
  <c r="B12" i="28"/>
  <c r="L11" i="28"/>
  <c r="K11" i="28"/>
  <c r="J11" i="28"/>
  <c r="H11" i="28"/>
  <c r="G11" i="28"/>
  <c r="F11" i="28"/>
  <c r="E11" i="28"/>
  <c r="D11" i="28"/>
  <c r="C11" i="28"/>
  <c r="B11" i="28"/>
  <c r="L10" i="28"/>
  <c r="K10" i="28"/>
  <c r="J10" i="28"/>
  <c r="H10" i="28"/>
  <c r="G10" i="28"/>
  <c r="F10" i="28"/>
  <c r="E10" i="28"/>
  <c r="D10" i="28"/>
  <c r="C10" i="28"/>
  <c r="B10" i="28"/>
  <c r="L9" i="28"/>
  <c r="K9" i="28"/>
  <c r="J9" i="28"/>
  <c r="H9" i="28"/>
  <c r="G9" i="28"/>
  <c r="F9" i="28"/>
  <c r="E9" i="28"/>
  <c r="D9" i="28"/>
  <c r="C9" i="28"/>
  <c r="B9" i="28"/>
  <c r="L8" i="28"/>
  <c r="K8" i="28"/>
  <c r="J8" i="28"/>
  <c r="I8" i="28"/>
  <c r="H8" i="28"/>
  <c r="G8" i="28"/>
  <c r="F8" i="28"/>
  <c r="E8" i="28"/>
  <c r="D8" i="28"/>
  <c r="C8" i="28"/>
  <c r="B8" i="28"/>
  <c r="L7" i="28"/>
  <c r="K7" i="28"/>
  <c r="J7" i="28"/>
  <c r="I7" i="28"/>
  <c r="H7" i="28"/>
  <c r="G7" i="28"/>
  <c r="F7" i="28"/>
  <c r="E7" i="28"/>
  <c r="D7" i="28"/>
  <c r="C7" i="28"/>
  <c r="B7" i="28"/>
  <c r="C5" i="28"/>
  <c r="C4" i="28"/>
  <c r="C3" i="28"/>
  <c r="I18" i="27"/>
  <c r="H18" i="27"/>
  <c r="F18" i="27"/>
  <c r="E18" i="27"/>
  <c r="D18" i="27"/>
  <c r="C18" i="27"/>
  <c r="B18" i="27"/>
  <c r="I17" i="27"/>
  <c r="H17" i="27"/>
  <c r="F17" i="27"/>
  <c r="E17" i="27"/>
  <c r="D17" i="27"/>
  <c r="C17" i="27"/>
  <c r="B17" i="27"/>
  <c r="I16" i="27"/>
  <c r="H16" i="27"/>
  <c r="F16" i="27"/>
  <c r="E16" i="27"/>
  <c r="D16" i="27"/>
  <c r="C16" i="27"/>
  <c r="B16" i="27"/>
  <c r="I15" i="27"/>
  <c r="H15" i="27"/>
  <c r="F15" i="27"/>
  <c r="E15" i="27"/>
  <c r="D15" i="27"/>
  <c r="C15" i="27"/>
  <c r="B15" i="27"/>
  <c r="I14" i="27"/>
  <c r="H14" i="27"/>
  <c r="F14" i="27"/>
  <c r="E14" i="27"/>
  <c r="D14" i="27"/>
  <c r="C14" i="27"/>
  <c r="B14" i="27"/>
  <c r="I13" i="27"/>
  <c r="H13" i="27"/>
  <c r="F13" i="27"/>
  <c r="E13" i="27"/>
  <c r="D13" i="27"/>
  <c r="C13" i="27"/>
  <c r="B13" i="27"/>
  <c r="I12" i="27"/>
  <c r="H12" i="27"/>
  <c r="F12" i="27"/>
  <c r="E12" i="27"/>
  <c r="D12" i="27"/>
  <c r="C12" i="27"/>
  <c r="B12" i="27"/>
  <c r="I11" i="27"/>
  <c r="H11" i="27"/>
  <c r="F11" i="27"/>
  <c r="E11" i="27"/>
  <c r="D11" i="27"/>
  <c r="C11" i="27"/>
  <c r="B11" i="27"/>
  <c r="I10" i="27"/>
  <c r="H10" i="27"/>
  <c r="F10" i="27"/>
  <c r="E10" i="27"/>
  <c r="D10" i="27"/>
  <c r="C10" i="27"/>
  <c r="B10" i="27"/>
  <c r="I9" i="27"/>
  <c r="H9" i="27"/>
  <c r="F9" i="27"/>
  <c r="E9" i="27"/>
  <c r="D9" i="27"/>
  <c r="C9" i="27"/>
  <c r="B9" i="27"/>
  <c r="I8" i="27"/>
  <c r="H8" i="27"/>
  <c r="F8" i="27"/>
  <c r="E8" i="27"/>
  <c r="D8" i="27"/>
  <c r="C8" i="27"/>
  <c r="B8" i="27"/>
  <c r="I7" i="27"/>
  <c r="H7" i="27"/>
  <c r="F7" i="27"/>
  <c r="E7" i="27"/>
  <c r="D7" i="27"/>
  <c r="C7" i="27"/>
  <c r="B7" i="27"/>
  <c r="C4" i="27"/>
  <c r="C3" i="27"/>
  <c r="K15" i="26"/>
  <c r="J15" i="26"/>
  <c r="I15" i="26"/>
  <c r="H15" i="26"/>
  <c r="G15" i="26"/>
  <c r="F15" i="26"/>
  <c r="E15" i="26"/>
  <c r="D15" i="26"/>
  <c r="C15" i="26"/>
  <c r="B15" i="26"/>
  <c r="K14" i="26"/>
  <c r="J14" i="26"/>
  <c r="I14" i="26"/>
  <c r="H14" i="26"/>
  <c r="G14" i="26"/>
  <c r="F14" i="26"/>
  <c r="E14" i="26"/>
  <c r="D14" i="26"/>
  <c r="C14" i="26"/>
  <c r="B14" i="26"/>
  <c r="K13" i="26"/>
  <c r="J13" i="26"/>
  <c r="I13" i="26"/>
  <c r="H13" i="26"/>
  <c r="G13" i="26"/>
  <c r="F13" i="26"/>
  <c r="E13" i="26"/>
  <c r="D13" i="26"/>
  <c r="C13" i="26"/>
  <c r="B13" i="26"/>
  <c r="K12" i="26"/>
  <c r="J12" i="26"/>
  <c r="I12" i="26"/>
  <c r="H12" i="26"/>
  <c r="G12" i="26"/>
  <c r="F12" i="26"/>
  <c r="E12" i="26"/>
  <c r="D12" i="26"/>
  <c r="C12" i="26"/>
  <c r="B12" i="26"/>
  <c r="K11" i="26"/>
  <c r="J11" i="26"/>
  <c r="H11" i="26"/>
  <c r="G11" i="26"/>
  <c r="F11" i="26"/>
  <c r="E11" i="26"/>
  <c r="D11" i="26"/>
  <c r="C11" i="26"/>
  <c r="B11" i="26"/>
  <c r="K10" i="26"/>
  <c r="J10" i="26"/>
  <c r="H10" i="26"/>
  <c r="G10" i="26"/>
  <c r="F10" i="26"/>
  <c r="E10" i="26"/>
  <c r="D10" i="26"/>
  <c r="C10" i="26"/>
  <c r="B10" i="26"/>
  <c r="K9" i="26"/>
  <c r="J9" i="26"/>
  <c r="H9" i="26"/>
  <c r="G9" i="26"/>
  <c r="F9" i="26"/>
  <c r="E9" i="26"/>
  <c r="D9" i="26"/>
  <c r="C9" i="26"/>
  <c r="B9" i="26"/>
  <c r="K8" i="26"/>
  <c r="J8" i="26"/>
  <c r="H8" i="26"/>
  <c r="G8" i="26"/>
  <c r="F8" i="26"/>
  <c r="E8" i="26"/>
  <c r="D8" i="26"/>
  <c r="C8" i="26"/>
  <c r="B8" i="26"/>
  <c r="K7" i="26"/>
  <c r="J7" i="26"/>
  <c r="H7" i="26"/>
  <c r="G7" i="26"/>
  <c r="F7" i="26"/>
  <c r="E7" i="26"/>
  <c r="D7" i="26"/>
  <c r="C7" i="26"/>
  <c r="B7" i="26"/>
  <c r="K6" i="26"/>
  <c r="J6" i="26"/>
  <c r="I6" i="26"/>
  <c r="H6" i="26"/>
  <c r="G6" i="26"/>
  <c r="F6" i="26"/>
  <c r="E6" i="26"/>
  <c r="D6" i="26"/>
  <c r="C6" i="26"/>
  <c r="B6" i="26"/>
  <c r="K5" i="26"/>
  <c r="J5" i="26"/>
  <c r="I5" i="26"/>
  <c r="H5" i="26"/>
  <c r="G5" i="26"/>
  <c r="F5" i="26"/>
  <c r="E5" i="26"/>
  <c r="D5" i="26"/>
  <c r="C5" i="26"/>
  <c r="B5" i="26"/>
  <c r="K4" i="26"/>
  <c r="J4" i="26"/>
  <c r="I4" i="26"/>
  <c r="H4" i="26"/>
  <c r="G4" i="26"/>
  <c r="F4" i="26"/>
  <c r="E4" i="26"/>
  <c r="D4" i="26"/>
  <c r="C4" i="26"/>
  <c r="B4" i="26"/>
  <c r="B15" i="25"/>
  <c r="B14" i="25"/>
  <c r="B13" i="25"/>
  <c r="B12" i="25"/>
  <c r="B11" i="25"/>
  <c r="B10" i="25"/>
  <c r="B9" i="25"/>
  <c r="B8" i="25"/>
  <c r="B7" i="25"/>
  <c r="B6" i="25"/>
  <c r="B5" i="25"/>
  <c r="B4" i="25"/>
  <c r="J3" i="25"/>
  <c r="I3" i="25"/>
  <c r="H3" i="25"/>
  <c r="G3" i="25"/>
  <c r="F3" i="25"/>
  <c r="E3" i="25"/>
  <c r="D3" i="25"/>
  <c r="C3" i="25"/>
  <c r="J19" i="24"/>
  <c r="J18" i="24"/>
  <c r="J15" i="24"/>
  <c r="C15" i="24"/>
  <c r="J14" i="24"/>
  <c r="C14" i="24"/>
  <c r="J13" i="24"/>
  <c r="C13" i="24"/>
  <c r="J12" i="24"/>
  <c r="C12" i="24"/>
  <c r="J11" i="24"/>
  <c r="C11" i="24"/>
  <c r="J10" i="24"/>
  <c r="C10" i="24"/>
  <c r="J9" i="24"/>
  <c r="C9" i="24"/>
  <c r="C6" i="24"/>
  <c r="C5" i="24"/>
  <c r="C4" i="24"/>
  <c r="J16" i="23"/>
  <c r="I16" i="23"/>
  <c r="H16" i="23"/>
  <c r="G16" i="23"/>
  <c r="F16" i="23"/>
  <c r="E16" i="23"/>
  <c r="D16" i="23"/>
  <c r="C16" i="23"/>
  <c r="B16" i="23"/>
  <c r="J15" i="23"/>
  <c r="I15" i="23"/>
  <c r="H15" i="23"/>
  <c r="G15" i="23"/>
  <c r="F15" i="23"/>
  <c r="E15" i="23"/>
  <c r="D15" i="23"/>
  <c r="C15" i="23"/>
  <c r="B15" i="23"/>
  <c r="J14" i="23"/>
  <c r="I14" i="23"/>
  <c r="H14" i="23"/>
  <c r="G14" i="23"/>
  <c r="F14" i="23"/>
  <c r="E14" i="23"/>
  <c r="D14" i="23"/>
  <c r="C14" i="23"/>
  <c r="B14" i="23"/>
  <c r="J13" i="23"/>
  <c r="I13" i="23"/>
  <c r="H13" i="23"/>
  <c r="G13" i="23"/>
  <c r="F13" i="23"/>
  <c r="E13" i="23"/>
  <c r="D13" i="23"/>
  <c r="C13" i="23"/>
  <c r="B13" i="23"/>
  <c r="J12" i="23"/>
  <c r="I12" i="23"/>
  <c r="H12" i="23"/>
  <c r="G12" i="23"/>
  <c r="F12" i="23"/>
  <c r="E12" i="23"/>
  <c r="D12" i="23"/>
  <c r="C12" i="23"/>
  <c r="B12" i="23"/>
  <c r="J11" i="23"/>
  <c r="I11" i="23"/>
  <c r="H11" i="23"/>
  <c r="G11" i="23"/>
  <c r="F11" i="23"/>
  <c r="E11" i="23"/>
  <c r="D11" i="23"/>
  <c r="C11" i="23"/>
  <c r="B11" i="23"/>
  <c r="J10" i="23"/>
  <c r="I10" i="23"/>
  <c r="H10" i="23"/>
  <c r="G10" i="23"/>
  <c r="F10" i="23"/>
  <c r="E10" i="23"/>
  <c r="D10" i="23"/>
  <c r="C10" i="23"/>
  <c r="B10" i="23"/>
  <c r="J9" i="23"/>
  <c r="I9" i="23"/>
  <c r="H9" i="23"/>
  <c r="G9" i="23"/>
  <c r="F9" i="23"/>
  <c r="E9" i="23"/>
  <c r="D9" i="23"/>
  <c r="C9" i="23"/>
  <c r="B9" i="23"/>
  <c r="J8" i="23"/>
  <c r="I8" i="23"/>
  <c r="H8" i="23"/>
  <c r="G8" i="23"/>
  <c r="F8" i="23"/>
  <c r="E8" i="23"/>
  <c r="D8" i="23"/>
  <c r="C8" i="23"/>
  <c r="B8" i="23"/>
  <c r="J7" i="23"/>
  <c r="I7" i="23"/>
  <c r="H7" i="23"/>
  <c r="G7" i="23"/>
  <c r="F7" i="23"/>
  <c r="E7" i="23"/>
  <c r="D7" i="23"/>
  <c r="C7" i="23"/>
  <c r="B7" i="23"/>
  <c r="J6" i="23"/>
  <c r="I6" i="23"/>
  <c r="H6" i="23"/>
  <c r="G6" i="23"/>
  <c r="F6" i="23"/>
  <c r="E6" i="23"/>
  <c r="D6" i="23"/>
  <c r="C6" i="23"/>
  <c r="B6" i="23"/>
  <c r="J5" i="23"/>
  <c r="I5" i="23"/>
  <c r="H5" i="23"/>
  <c r="G5" i="23"/>
  <c r="F5" i="23"/>
  <c r="E5" i="23"/>
  <c r="D5" i="23"/>
  <c r="C5" i="23"/>
  <c r="B5" i="23"/>
  <c r="C2" i="23"/>
  <c r="F17" i="22"/>
  <c r="E17" i="22"/>
  <c r="D17" i="22"/>
  <c r="C17" i="22"/>
  <c r="B17" i="22"/>
  <c r="F16" i="22"/>
  <c r="E16" i="22"/>
  <c r="D16" i="22"/>
  <c r="C16" i="22"/>
  <c r="B16" i="22"/>
  <c r="F15" i="22"/>
  <c r="E15" i="22"/>
  <c r="D15" i="22"/>
  <c r="C15" i="22"/>
  <c r="B15" i="22"/>
  <c r="F14" i="22"/>
  <c r="E14" i="22"/>
  <c r="D14" i="22"/>
  <c r="C14" i="22"/>
  <c r="B14" i="22"/>
  <c r="F13" i="22"/>
  <c r="E13" i="22"/>
  <c r="D13" i="22"/>
  <c r="C13" i="22"/>
  <c r="B13" i="22"/>
  <c r="F12" i="22"/>
  <c r="E12" i="22"/>
  <c r="D12" i="22"/>
  <c r="C12" i="22"/>
  <c r="B12" i="22"/>
  <c r="F27" i="21"/>
  <c r="E27" i="21"/>
  <c r="D27" i="21"/>
  <c r="C27" i="21"/>
  <c r="B27" i="21"/>
  <c r="F26" i="21"/>
  <c r="E26" i="21"/>
  <c r="D26" i="21"/>
  <c r="C26" i="21"/>
  <c r="B26" i="21"/>
  <c r="F25" i="21"/>
  <c r="E25" i="21"/>
  <c r="D25" i="21"/>
  <c r="C25" i="21"/>
  <c r="B25" i="21"/>
  <c r="F24" i="21"/>
  <c r="E24" i="21"/>
  <c r="D24" i="21"/>
  <c r="C24" i="21"/>
  <c r="B24" i="21"/>
  <c r="F20" i="21"/>
  <c r="E20" i="21"/>
  <c r="D20" i="21"/>
  <c r="C20" i="21"/>
  <c r="B20" i="21"/>
  <c r="F19" i="21"/>
  <c r="E19" i="21"/>
  <c r="D19" i="21"/>
  <c r="C19" i="21"/>
  <c r="B19" i="21"/>
  <c r="F18" i="21"/>
  <c r="E18" i="21"/>
  <c r="D18" i="21"/>
  <c r="C18" i="21"/>
  <c r="B18" i="21"/>
  <c r="F17" i="21"/>
  <c r="E17" i="21"/>
  <c r="D17" i="21"/>
  <c r="C17" i="21"/>
  <c r="B17" i="21"/>
  <c r="B13" i="21"/>
  <c r="B12" i="21"/>
  <c r="B11" i="21"/>
  <c r="C7" i="21"/>
  <c r="C6" i="21"/>
  <c r="C5" i="21"/>
  <c r="C4" i="21"/>
  <c r="C3" i="21"/>
  <c r="J16" i="20"/>
  <c r="I16" i="20"/>
  <c r="H16" i="20"/>
  <c r="G16" i="20"/>
  <c r="F16" i="20"/>
  <c r="E16" i="20"/>
  <c r="D16" i="20"/>
  <c r="K16" i="20" s="1"/>
  <c r="C16" i="20"/>
  <c r="B16" i="20"/>
  <c r="J15" i="20"/>
  <c r="I15" i="20"/>
  <c r="H15" i="20"/>
  <c r="G15" i="20"/>
  <c r="F15" i="20"/>
  <c r="E15" i="20"/>
  <c r="D15" i="20"/>
  <c r="K15" i="20" s="1"/>
  <c r="C15" i="20"/>
  <c r="B15" i="20"/>
  <c r="J14" i="20"/>
  <c r="I14" i="20"/>
  <c r="H14" i="20"/>
  <c r="G14" i="20"/>
  <c r="F14" i="20"/>
  <c r="E14" i="20"/>
  <c r="D14" i="20"/>
  <c r="K14" i="20" s="1"/>
  <c r="C14" i="20"/>
  <c r="B14" i="20"/>
  <c r="J13" i="20"/>
  <c r="I13" i="20"/>
  <c r="H13" i="20"/>
  <c r="G13" i="20"/>
  <c r="F13" i="20"/>
  <c r="E13" i="20"/>
  <c r="D13" i="20"/>
  <c r="K13" i="20" s="1"/>
  <c r="C13" i="20"/>
  <c r="B13" i="20"/>
  <c r="J12" i="20"/>
  <c r="I12" i="20"/>
  <c r="H12" i="20"/>
  <c r="G12" i="20"/>
  <c r="F12" i="20"/>
  <c r="E12" i="20"/>
  <c r="D12" i="20"/>
  <c r="K12" i="20" s="1"/>
  <c r="C12" i="20"/>
  <c r="B12" i="20"/>
  <c r="J11" i="20"/>
  <c r="I11" i="20"/>
  <c r="H11" i="20"/>
  <c r="G11" i="20"/>
  <c r="F11" i="20"/>
  <c r="E11" i="20"/>
  <c r="D11" i="20"/>
  <c r="K11" i="20" s="1"/>
  <c r="C11" i="20"/>
  <c r="B11" i="20"/>
  <c r="J10" i="20"/>
  <c r="I10" i="20"/>
  <c r="H10" i="20"/>
  <c r="G10" i="20"/>
  <c r="F10" i="20"/>
  <c r="E10" i="20"/>
  <c r="D10" i="20"/>
  <c r="K10" i="20" s="1"/>
  <c r="C10" i="20"/>
  <c r="B10" i="20"/>
  <c r="J9" i="20"/>
  <c r="I9" i="20"/>
  <c r="H9" i="20"/>
  <c r="G9" i="20"/>
  <c r="F9" i="20"/>
  <c r="E9" i="20"/>
  <c r="D9" i="20"/>
  <c r="K9" i="20" s="1"/>
  <c r="C9" i="20"/>
  <c r="B9" i="20"/>
  <c r="J8" i="20"/>
  <c r="I8" i="20"/>
  <c r="H8" i="20"/>
  <c r="G8" i="20"/>
  <c r="F8" i="20"/>
  <c r="E8" i="20"/>
  <c r="D8" i="20"/>
  <c r="K8" i="20" s="1"/>
  <c r="C8" i="20"/>
  <c r="B8" i="20"/>
  <c r="J7" i="20"/>
  <c r="I7" i="20"/>
  <c r="H7" i="20"/>
  <c r="G7" i="20"/>
  <c r="F7" i="20"/>
  <c r="E7" i="20"/>
  <c r="D7" i="20"/>
  <c r="K7" i="20" s="1"/>
  <c r="C7" i="20"/>
  <c r="B7" i="20"/>
  <c r="J6" i="20"/>
  <c r="I6" i="20"/>
  <c r="H6" i="20"/>
  <c r="G6" i="20"/>
  <c r="F6" i="20"/>
  <c r="E6" i="20"/>
  <c r="D6" i="20"/>
  <c r="K6" i="20" s="1"/>
  <c r="C6" i="20"/>
  <c r="B6" i="20"/>
  <c r="J5" i="20"/>
  <c r="I5" i="20"/>
  <c r="H5" i="20"/>
  <c r="G5" i="20"/>
  <c r="F5" i="20"/>
  <c r="E5" i="20"/>
  <c r="D5" i="20"/>
  <c r="K5" i="20" s="1"/>
  <c r="C5" i="20"/>
  <c r="B5" i="20"/>
  <c r="H2" i="20"/>
  <c r="C2" i="20"/>
  <c r="G21" i="19"/>
  <c r="E21" i="19"/>
  <c r="D21" i="19"/>
  <c r="C21" i="19"/>
  <c r="B21" i="19"/>
  <c r="G20" i="19"/>
  <c r="E20" i="19"/>
  <c r="D20" i="19"/>
  <c r="C20" i="19"/>
  <c r="B20" i="19"/>
  <c r="G19" i="19"/>
  <c r="E19" i="19"/>
  <c r="D19" i="19"/>
  <c r="C19" i="19"/>
  <c r="B19" i="19"/>
  <c r="G18" i="19"/>
  <c r="E18" i="19"/>
  <c r="D18" i="19"/>
  <c r="C18" i="19"/>
  <c r="B18" i="19"/>
  <c r="G17" i="19"/>
  <c r="E17" i="19"/>
  <c r="D17" i="19"/>
  <c r="C17" i="19"/>
  <c r="B17" i="19"/>
  <c r="G16" i="19"/>
  <c r="E16" i="19"/>
  <c r="D16" i="19"/>
  <c r="C16" i="19"/>
  <c r="B16" i="19"/>
  <c r="G15" i="19"/>
  <c r="E15" i="19"/>
  <c r="D15" i="19"/>
  <c r="C15" i="19"/>
  <c r="B15" i="19"/>
  <c r="G14" i="19"/>
  <c r="E14" i="19"/>
  <c r="D14" i="19"/>
  <c r="C14" i="19"/>
  <c r="B14" i="19"/>
  <c r="C7" i="19"/>
  <c r="F6" i="19"/>
  <c r="F3" i="19"/>
  <c r="H8" i="18"/>
  <c r="G8" i="18"/>
  <c r="F8" i="18"/>
  <c r="E8" i="18"/>
  <c r="D8" i="18"/>
  <c r="C8" i="18"/>
  <c r="B8" i="18"/>
  <c r="H7" i="18"/>
  <c r="G7" i="18"/>
  <c r="F7" i="18"/>
  <c r="E7" i="18"/>
  <c r="D7" i="18"/>
  <c r="C7" i="18"/>
  <c r="B7" i="18"/>
  <c r="H6" i="18"/>
  <c r="G6" i="18"/>
  <c r="F6" i="18"/>
  <c r="E6" i="18"/>
  <c r="D6" i="18"/>
  <c r="C6" i="18"/>
  <c r="B6" i="18"/>
  <c r="L3" i="18"/>
  <c r="F3" i="18"/>
  <c r="L2" i="18"/>
  <c r="M14" i="17"/>
  <c r="K14" i="17"/>
  <c r="H14" i="17"/>
  <c r="E14" i="17"/>
  <c r="B14" i="17"/>
  <c r="M11" i="17"/>
  <c r="K11" i="17"/>
  <c r="H11" i="17"/>
  <c r="E11" i="17"/>
  <c r="B11" i="17"/>
  <c r="M8" i="17"/>
  <c r="K8" i="17"/>
  <c r="H8" i="17"/>
  <c r="E8" i="17"/>
  <c r="B8" i="17"/>
  <c r="G4" i="17"/>
  <c r="M19" i="16"/>
  <c r="L19" i="16"/>
  <c r="K19" i="16"/>
  <c r="J19" i="16"/>
  <c r="I19" i="16"/>
  <c r="F19" i="16"/>
  <c r="E19" i="16"/>
  <c r="D19" i="16"/>
  <c r="C19" i="16"/>
  <c r="B19" i="16"/>
  <c r="M18" i="16"/>
  <c r="L18" i="16"/>
  <c r="K18" i="16"/>
  <c r="J18" i="16"/>
  <c r="I18" i="16"/>
  <c r="F18" i="16"/>
  <c r="E18" i="16"/>
  <c r="D18" i="16"/>
  <c r="C18" i="16"/>
  <c r="B18" i="16"/>
  <c r="M17" i="16"/>
  <c r="L17" i="16"/>
  <c r="K17" i="16"/>
  <c r="J17" i="16"/>
  <c r="I17" i="16"/>
  <c r="F17" i="16"/>
  <c r="E17" i="16"/>
  <c r="D17" i="16"/>
  <c r="C17" i="16"/>
  <c r="B17" i="16"/>
  <c r="M16" i="16"/>
  <c r="L16" i="16"/>
  <c r="K16" i="16"/>
  <c r="J16" i="16"/>
  <c r="I16" i="16"/>
  <c r="F16" i="16"/>
  <c r="E16" i="16"/>
  <c r="D16" i="16"/>
  <c r="C16" i="16"/>
  <c r="B16" i="16"/>
  <c r="M15" i="16"/>
  <c r="L15" i="16"/>
  <c r="K15" i="16"/>
  <c r="J15" i="16"/>
  <c r="I15" i="16"/>
  <c r="F15" i="16"/>
  <c r="E15" i="16"/>
  <c r="D15" i="16"/>
  <c r="C15" i="16"/>
  <c r="B15" i="16"/>
  <c r="M14" i="16"/>
  <c r="L14" i="16"/>
  <c r="K14" i="16"/>
  <c r="J14" i="16"/>
  <c r="I14" i="16"/>
  <c r="F14" i="16"/>
  <c r="E14" i="16"/>
  <c r="D14" i="16"/>
  <c r="C14" i="16"/>
  <c r="B14" i="16"/>
  <c r="M13" i="16"/>
  <c r="L13" i="16"/>
  <c r="K13" i="16"/>
  <c r="J13" i="16"/>
  <c r="I13" i="16"/>
  <c r="F13" i="16"/>
  <c r="E13" i="16"/>
  <c r="D13" i="16"/>
  <c r="C13" i="16"/>
  <c r="B13" i="16"/>
  <c r="M12" i="16"/>
  <c r="L12" i="16"/>
  <c r="K12" i="16"/>
  <c r="J12" i="16"/>
  <c r="I12" i="16"/>
  <c r="F12" i="16"/>
  <c r="E12" i="16"/>
  <c r="D12" i="16"/>
  <c r="C12" i="16"/>
  <c r="B12" i="16"/>
  <c r="M11" i="16"/>
  <c r="L11" i="16"/>
  <c r="K11" i="16"/>
  <c r="J11" i="16"/>
  <c r="I11" i="16"/>
  <c r="F11" i="16"/>
  <c r="E11" i="16"/>
  <c r="D11" i="16"/>
  <c r="C11" i="16"/>
  <c r="B11" i="16"/>
  <c r="M10" i="16"/>
  <c r="L10" i="16"/>
  <c r="K10" i="16"/>
  <c r="J10" i="16"/>
  <c r="I10" i="16"/>
  <c r="F10" i="16"/>
  <c r="E10" i="16"/>
  <c r="D10" i="16"/>
  <c r="C10" i="16"/>
  <c r="B10" i="16"/>
  <c r="M9" i="16"/>
  <c r="L9" i="16"/>
  <c r="K9" i="16"/>
  <c r="J9" i="16"/>
  <c r="I9" i="16"/>
  <c r="F9" i="16"/>
  <c r="E9" i="16"/>
  <c r="D9" i="16"/>
  <c r="C9" i="16"/>
  <c r="B9" i="16"/>
  <c r="M8" i="16"/>
  <c r="L8" i="16"/>
  <c r="K8" i="16"/>
  <c r="J8" i="16"/>
  <c r="I8" i="16"/>
  <c r="F8" i="16"/>
  <c r="E8" i="16"/>
  <c r="D8" i="16"/>
  <c r="C8" i="16"/>
  <c r="B8" i="16"/>
  <c r="M7" i="16"/>
  <c r="L7" i="16"/>
  <c r="K7" i="16"/>
  <c r="J7" i="16"/>
  <c r="I7" i="16"/>
  <c r="F7" i="16"/>
  <c r="E7" i="16"/>
  <c r="D7" i="16"/>
  <c r="C7" i="16"/>
  <c r="B7" i="16"/>
  <c r="M6" i="16"/>
  <c r="L6" i="16"/>
  <c r="K6" i="16"/>
  <c r="J6" i="16"/>
  <c r="I6" i="16"/>
  <c r="F6" i="16"/>
  <c r="E6" i="16"/>
  <c r="D6" i="16"/>
  <c r="C6" i="16"/>
  <c r="B6" i="16"/>
  <c r="M5" i="16"/>
  <c r="L5" i="16"/>
  <c r="K5" i="16"/>
  <c r="J5" i="16"/>
  <c r="I5" i="16"/>
  <c r="F5" i="16"/>
  <c r="E5" i="16"/>
  <c r="D5" i="16"/>
  <c r="C5" i="16"/>
  <c r="B5" i="16"/>
  <c r="M19" i="15"/>
  <c r="L19" i="15"/>
  <c r="K19" i="15"/>
  <c r="C19" i="15"/>
  <c r="E19" i="15" s="1"/>
  <c r="B19" i="15"/>
  <c r="M18" i="15"/>
  <c r="L18" i="15"/>
  <c r="K18" i="15"/>
  <c r="C18" i="15"/>
  <c r="E18" i="15" s="1"/>
  <c r="B18" i="15"/>
  <c r="M17" i="15"/>
  <c r="L17" i="15"/>
  <c r="K17" i="15"/>
  <c r="C17" i="15"/>
  <c r="E17" i="15" s="1"/>
  <c r="B17" i="15"/>
  <c r="M16" i="15"/>
  <c r="L16" i="15"/>
  <c r="K16" i="15"/>
  <c r="C16" i="15"/>
  <c r="E16" i="15" s="1"/>
  <c r="B16" i="15"/>
  <c r="M15" i="15"/>
  <c r="L15" i="15"/>
  <c r="K15" i="15"/>
  <c r="C15" i="15"/>
  <c r="E15" i="15" s="1"/>
  <c r="B15" i="15"/>
  <c r="M14" i="15"/>
  <c r="L14" i="15"/>
  <c r="K14" i="15"/>
  <c r="C14" i="15"/>
  <c r="E14" i="15" s="1"/>
  <c r="B14" i="15"/>
  <c r="M13" i="15"/>
  <c r="L13" i="15"/>
  <c r="K13" i="15"/>
  <c r="C13" i="15"/>
  <c r="E13" i="15" s="1"/>
  <c r="B13" i="15"/>
  <c r="M12" i="15"/>
  <c r="L12" i="15"/>
  <c r="K12" i="15"/>
  <c r="C12" i="15"/>
  <c r="E12" i="15" s="1"/>
  <c r="B12" i="15"/>
  <c r="M11" i="15"/>
  <c r="L11" i="15"/>
  <c r="K11" i="15"/>
  <c r="C11" i="15"/>
  <c r="E11" i="15" s="1"/>
  <c r="B11" i="15"/>
  <c r="M10" i="15"/>
  <c r="L10" i="15"/>
  <c r="K10" i="15"/>
  <c r="C10" i="15"/>
  <c r="E10" i="15" s="1"/>
  <c r="B10" i="15"/>
  <c r="M9" i="15"/>
  <c r="L9" i="15"/>
  <c r="K9" i="15"/>
  <c r="C9" i="15"/>
  <c r="E9" i="15" s="1"/>
  <c r="B9" i="15"/>
  <c r="M8" i="15"/>
  <c r="L8" i="15"/>
  <c r="K8" i="15"/>
  <c r="C8" i="15"/>
  <c r="E8" i="15" s="1"/>
  <c r="B8" i="15"/>
  <c r="M7" i="15"/>
  <c r="L7" i="15"/>
  <c r="K7" i="15"/>
  <c r="C7" i="15"/>
  <c r="E7" i="15" s="1"/>
  <c r="B7" i="15"/>
  <c r="M6" i="15"/>
  <c r="L6" i="15"/>
  <c r="K6" i="15"/>
  <c r="C6" i="15"/>
  <c r="E6" i="15" s="1"/>
  <c r="B6" i="15"/>
  <c r="M5" i="15"/>
  <c r="L5" i="15"/>
  <c r="K5" i="15"/>
  <c r="C5" i="15"/>
  <c r="E5" i="15" s="1"/>
  <c r="B5" i="15"/>
  <c r="L29" i="14"/>
  <c r="F29" i="14"/>
  <c r="E29" i="14"/>
  <c r="D29" i="14"/>
  <c r="G29" i="14" s="1"/>
  <c r="C29" i="14"/>
  <c r="B29" i="14"/>
  <c r="L28" i="14"/>
  <c r="F28" i="14"/>
  <c r="E28" i="14"/>
  <c r="D28" i="14"/>
  <c r="G28" i="14" s="1"/>
  <c r="C28" i="14"/>
  <c r="B28" i="14"/>
  <c r="L27" i="14"/>
  <c r="F27" i="14"/>
  <c r="E27" i="14"/>
  <c r="D27" i="14"/>
  <c r="G27" i="14" s="1"/>
  <c r="C27" i="14"/>
  <c r="K27" i="14" s="1"/>
  <c r="B27" i="14"/>
  <c r="L26" i="14"/>
  <c r="F26" i="14"/>
  <c r="E26" i="14"/>
  <c r="D26" i="14"/>
  <c r="G26" i="14" s="1"/>
  <c r="C26" i="14"/>
  <c r="K26" i="14" s="1"/>
  <c r="B26" i="14"/>
  <c r="L25" i="14"/>
  <c r="F25" i="14"/>
  <c r="E25" i="14"/>
  <c r="D25" i="14"/>
  <c r="G25" i="14" s="1"/>
  <c r="C25" i="14"/>
  <c r="K25" i="14" s="1"/>
  <c r="B25" i="14"/>
  <c r="L24" i="14"/>
  <c r="F24" i="14"/>
  <c r="E24" i="14"/>
  <c r="D24" i="14"/>
  <c r="G24" i="14" s="1"/>
  <c r="C24" i="14"/>
  <c r="I24" i="14" s="1"/>
  <c r="B24" i="14"/>
  <c r="L23" i="14"/>
  <c r="F23" i="14"/>
  <c r="E23" i="14"/>
  <c r="D23" i="14"/>
  <c r="G23" i="14" s="1"/>
  <c r="C23" i="14"/>
  <c r="B23" i="14"/>
  <c r="L22" i="14"/>
  <c r="F22" i="14"/>
  <c r="E22" i="14"/>
  <c r="D22" i="14"/>
  <c r="G22" i="14" s="1"/>
  <c r="C22" i="14"/>
  <c r="K22" i="14" s="1"/>
  <c r="B22" i="14"/>
  <c r="L21" i="14"/>
  <c r="F21" i="14"/>
  <c r="E21" i="14"/>
  <c r="D21" i="14"/>
  <c r="G21" i="14" s="1"/>
  <c r="C21" i="14"/>
  <c r="K21" i="14" s="1"/>
  <c r="B21" i="14"/>
  <c r="L20" i="14"/>
  <c r="F20" i="14"/>
  <c r="E20" i="14"/>
  <c r="D20" i="14"/>
  <c r="G20" i="14" s="1"/>
  <c r="C20" i="14"/>
  <c r="I20" i="14" s="1"/>
  <c r="B20" i="14"/>
  <c r="L19" i="14"/>
  <c r="F19" i="14"/>
  <c r="E19" i="14"/>
  <c r="D19" i="14"/>
  <c r="G19" i="14" s="1"/>
  <c r="C19" i="14"/>
  <c r="K19" i="14" s="1"/>
  <c r="B19" i="14"/>
  <c r="L18" i="14"/>
  <c r="F18" i="14"/>
  <c r="E18" i="14"/>
  <c r="D18" i="14"/>
  <c r="G18" i="14" s="1"/>
  <c r="C18" i="14"/>
  <c r="K18" i="14" s="1"/>
  <c r="B18" i="14"/>
  <c r="L17" i="14"/>
  <c r="F17" i="14"/>
  <c r="E17" i="14"/>
  <c r="D17" i="14"/>
  <c r="G17" i="14" s="1"/>
  <c r="C17" i="14"/>
  <c r="B17" i="14"/>
  <c r="L16" i="14"/>
  <c r="F16" i="14"/>
  <c r="E16" i="14"/>
  <c r="D16" i="14"/>
  <c r="G16" i="14" s="1"/>
  <c r="C16" i="14"/>
  <c r="B16" i="14"/>
  <c r="L15" i="14"/>
  <c r="F15" i="14"/>
  <c r="E15" i="14"/>
  <c r="D15" i="14"/>
  <c r="G15" i="14" s="1"/>
  <c r="C15" i="14"/>
  <c r="K15" i="14" s="1"/>
  <c r="B15" i="14"/>
  <c r="L14" i="14"/>
  <c r="F14" i="14"/>
  <c r="E14" i="14"/>
  <c r="D14" i="14"/>
  <c r="G14" i="14" s="1"/>
  <c r="C14" i="14"/>
  <c r="B14" i="14"/>
  <c r="L13" i="14"/>
  <c r="F13" i="14"/>
  <c r="E13" i="14"/>
  <c r="D13" i="14"/>
  <c r="G13" i="14" s="1"/>
  <c r="C13" i="14"/>
  <c r="K13" i="14" s="1"/>
  <c r="B13" i="14"/>
  <c r="L12" i="14"/>
  <c r="F12" i="14"/>
  <c r="E12" i="14"/>
  <c r="D12" i="14"/>
  <c r="G12" i="14" s="1"/>
  <c r="C12" i="14"/>
  <c r="I12" i="14" s="1"/>
  <c r="B12" i="14"/>
  <c r="L11" i="14"/>
  <c r="F11" i="14"/>
  <c r="E11" i="14"/>
  <c r="D11" i="14"/>
  <c r="G11" i="14" s="1"/>
  <c r="C11" i="14"/>
  <c r="K11" i="14" s="1"/>
  <c r="B11" i="14"/>
  <c r="L10" i="14"/>
  <c r="F10" i="14"/>
  <c r="E10" i="14"/>
  <c r="D10" i="14"/>
  <c r="G10" i="14" s="1"/>
  <c r="C10" i="14"/>
  <c r="K10" i="14" s="1"/>
  <c r="B10" i="14"/>
  <c r="C6" i="14"/>
  <c r="C5" i="14"/>
  <c r="C4" i="14"/>
  <c r="F30" i="13"/>
  <c r="E30" i="13"/>
  <c r="D30" i="13"/>
  <c r="C30" i="13"/>
  <c r="B30" i="13"/>
  <c r="F29" i="13"/>
  <c r="E29" i="13"/>
  <c r="D29" i="13"/>
  <c r="C29" i="13"/>
  <c r="B29" i="13"/>
  <c r="F28" i="13"/>
  <c r="E28" i="13"/>
  <c r="D28" i="13"/>
  <c r="C28" i="13"/>
  <c r="B28" i="13"/>
  <c r="F27" i="13"/>
  <c r="E27" i="13"/>
  <c r="D27" i="13"/>
  <c r="C27" i="13"/>
  <c r="B27" i="13"/>
  <c r="F26" i="13"/>
  <c r="E26" i="13"/>
  <c r="D26" i="13"/>
  <c r="C26" i="13"/>
  <c r="B26" i="13"/>
  <c r="F22" i="13"/>
  <c r="E22" i="13"/>
  <c r="D22" i="13"/>
  <c r="C22" i="13"/>
  <c r="B22" i="13"/>
  <c r="F21" i="13"/>
  <c r="E21" i="13"/>
  <c r="D21" i="13"/>
  <c r="C21" i="13"/>
  <c r="B21" i="13"/>
  <c r="F20" i="13"/>
  <c r="E20" i="13"/>
  <c r="D20" i="13"/>
  <c r="C20" i="13"/>
  <c r="B20" i="13"/>
  <c r="F19" i="13"/>
  <c r="E19" i="13"/>
  <c r="D19" i="13"/>
  <c r="C19" i="13"/>
  <c r="B19" i="13"/>
  <c r="F18" i="13"/>
  <c r="E18" i="13"/>
  <c r="D18" i="13"/>
  <c r="C18" i="13"/>
  <c r="B18" i="13"/>
  <c r="C9" i="13"/>
  <c r="C8" i="13"/>
  <c r="C7" i="13"/>
  <c r="C6" i="13"/>
  <c r="C5" i="13"/>
  <c r="H24" i="12"/>
  <c r="G24" i="12"/>
  <c r="E24" i="12"/>
  <c r="D24" i="12"/>
  <c r="I24" i="12" s="1"/>
  <c r="C24" i="12"/>
  <c r="B24" i="12"/>
  <c r="J24" i="12" s="1"/>
  <c r="H23" i="12"/>
  <c r="G23" i="12"/>
  <c r="E23" i="12"/>
  <c r="D23" i="12"/>
  <c r="I23" i="12" s="1"/>
  <c r="C23" i="12"/>
  <c r="B23" i="12"/>
  <c r="J23" i="12" s="1"/>
  <c r="H22" i="12"/>
  <c r="G22" i="12"/>
  <c r="E22" i="12"/>
  <c r="D22" i="12"/>
  <c r="I22" i="12" s="1"/>
  <c r="C22" i="12"/>
  <c r="B22" i="12"/>
  <c r="J22" i="12" s="1"/>
  <c r="H21" i="12"/>
  <c r="G21" i="12"/>
  <c r="E21" i="12"/>
  <c r="D21" i="12"/>
  <c r="I21" i="12" s="1"/>
  <c r="C21" i="12"/>
  <c r="B21" i="12"/>
  <c r="J21" i="12" s="1"/>
  <c r="H20" i="12"/>
  <c r="G20" i="12"/>
  <c r="E20" i="12"/>
  <c r="D20" i="12"/>
  <c r="I20" i="12" s="1"/>
  <c r="C20" i="12"/>
  <c r="B20" i="12"/>
  <c r="J20" i="12" s="1"/>
  <c r="H19" i="12"/>
  <c r="G19" i="12"/>
  <c r="E19" i="12"/>
  <c r="D19" i="12"/>
  <c r="I19" i="12" s="1"/>
  <c r="C19" i="12"/>
  <c r="B19" i="12"/>
  <c r="J19" i="12" s="1"/>
  <c r="H18" i="12"/>
  <c r="G18" i="12"/>
  <c r="E18" i="12"/>
  <c r="D18" i="12"/>
  <c r="I18" i="12" s="1"/>
  <c r="C18" i="12"/>
  <c r="B18" i="12"/>
  <c r="J18" i="12" s="1"/>
  <c r="H17" i="12"/>
  <c r="G17" i="12"/>
  <c r="E17" i="12"/>
  <c r="D17" i="12"/>
  <c r="I17" i="12" s="1"/>
  <c r="C17" i="12"/>
  <c r="B17" i="12"/>
  <c r="J17" i="12" s="1"/>
  <c r="H16" i="12"/>
  <c r="G16" i="12"/>
  <c r="E16" i="12"/>
  <c r="D16" i="12"/>
  <c r="I16" i="12" s="1"/>
  <c r="C16" i="12"/>
  <c r="B16" i="12"/>
  <c r="J16" i="12" s="1"/>
  <c r="H15" i="12"/>
  <c r="G15" i="12"/>
  <c r="E15" i="12"/>
  <c r="D15" i="12"/>
  <c r="I15" i="12" s="1"/>
  <c r="C15" i="12"/>
  <c r="B15" i="12"/>
  <c r="J15" i="12" s="1"/>
  <c r="H14" i="12"/>
  <c r="G14" i="12"/>
  <c r="E14" i="12"/>
  <c r="D14" i="12"/>
  <c r="I14" i="12" s="1"/>
  <c r="C14" i="12"/>
  <c r="B14" i="12"/>
  <c r="J14" i="12" s="1"/>
  <c r="H13" i="12"/>
  <c r="G13" i="12"/>
  <c r="E13" i="12"/>
  <c r="D13" i="12"/>
  <c r="I13" i="12" s="1"/>
  <c r="C13" i="12"/>
  <c r="B13" i="12"/>
  <c r="J13" i="12" s="1"/>
  <c r="H12" i="12"/>
  <c r="G12" i="12"/>
  <c r="E12" i="12"/>
  <c r="D12" i="12"/>
  <c r="I12" i="12" s="1"/>
  <c r="C12" i="12"/>
  <c r="B12" i="12"/>
  <c r="J12" i="12" s="1"/>
  <c r="H11" i="12"/>
  <c r="G11" i="12"/>
  <c r="E11" i="12"/>
  <c r="D11" i="12"/>
  <c r="I11" i="12" s="1"/>
  <c r="C11" i="12"/>
  <c r="B11" i="12"/>
  <c r="J11" i="12" s="1"/>
  <c r="H10" i="12"/>
  <c r="G10" i="12"/>
  <c r="E10" i="12"/>
  <c r="D10" i="12"/>
  <c r="I10" i="12" s="1"/>
  <c r="C10" i="12"/>
  <c r="B10" i="12"/>
  <c r="J10" i="12" s="1"/>
  <c r="H9" i="12"/>
  <c r="G9" i="12"/>
  <c r="E9" i="12"/>
  <c r="D9" i="12"/>
  <c r="I9" i="12" s="1"/>
  <c r="C9" i="12"/>
  <c r="B9" i="12"/>
  <c r="J9" i="12" s="1"/>
  <c r="H8" i="12"/>
  <c r="G8" i="12"/>
  <c r="E8" i="12"/>
  <c r="D8" i="12"/>
  <c r="I8" i="12" s="1"/>
  <c r="C8" i="12"/>
  <c r="B8" i="12"/>
  <c r="J8" i="12" s="1"/>
  <c r="H7" i="12"/>
  <c r="G7" i="12"/>
  <c r="E7" i="12"/>
  <c r="D7" i="12"/>
  <c r="I7" i="12" s="1"/>
  <c r="C7" i="12"/>
  <c r="B7" i="12"/>
  <c r="J7" i="12" s="1"/>
  <c r="H6" i="12"/>
  <c r="G6" i="12"/>
  <c r="E6" i="12"/>
  <c r="D6" i="12"/>
  <c r="I6" i="12" s="1"/>
  <c r="C6" i="12"/>
  <c r="B6" i="12"/>
  <c r="J6" i="12" s="1"/>
  <c r="H5" i="12"/>
  <c r="G5" i="12"/>
  <c r="E5" i="12"/>
  <c r="D5" i="12"/>
  <c r="I5" i="12" s="1"/>
  <c r="C5" i="12"/>
  <c r="B5" i="12"/>
  <c r="J5" i="12" s="1"/>
  <c r="M34" i="11"/>
  <c r="J34" i="11"/>
  <c r="I34" i="11"/>
  <c r="G34" i="11"/>
  <c r="F34" i="11"/>
  <c r="D34" i="11"/>
  <c r="C34" i="11"/>
  <c r="B34" i="11"/>
  <c r="M33" i="11"/>
  <c r="J33" i="11"/>
  <c r="I33" i="11"/>
  <c r="G33" i="11"/>
  <c r="F33" i="11"/>
  <c r="D33" i="11"/>
  <c r="C33" i="11"/>
  <c r="B33" i="11"/>
  <c r="M32" i="11"/>
  <c r="J32" i="11"/>
  <c r="I32" i="11"/>
  <c r="G32" i="11"/>
  <c r="F32" i="11"/>
  <c r="D32" i="11"/>
  <c r="C32" i="11"/>
  <c r="B32" i="11"/>
  <c r="M31" i="11"/>
  <c r="J31" i="11"/>
  <c r="I31" i="11"/>
  <c r="G31" i="11"/>
  <c r="F31" i="11"/>
  <c r="D31" i="11"/>
  <c r="C31" i="11"/>
  <c r="B31" i="11"/>
  <c r="M30" i="11"/>
  <c r="J30" i="11"/>
  <c r="I30" i="11"/>
  <c r="G30" i="11"/>
  <c r="F30" i="11"/>
  <c r="D30" i="11"/>
  <c r="C30" i="11"/>
  <c r="B30" i="11"/>
  <c r="M29" i="11"/>
  <c r="J29" i="11"/>
  <c r="I29" i="11"/>
  <c r="G29" i="11"/>
  <c r="F29" i="11"/>
  <c r="D29" i="11"/>
  <c r="C29" i="11"/>
  <c r="B29" i="11"/>
  <c r="M28" i="11"/>
  <c r="L28" i="11"/>
  <c r="K28" i="11"/>
  <c r="J28" i="11"/>
  <c r="I28" i="11"/>
  <c r="H28" i="11"/>
  <c r="G28" i="11"/>
  <c r="F28" i="11"/>
  <c r="E28" i="11"/>
  <c r="D28" i="11"/>
  <c r="C28" i="11"/>
  <c r="B28" i="11"/>
  <c r="M27" i="11"/>
  <c r="L27" i="11"/>
  <c r="K27" i="11"/>
  <c r="J27" i="11"/>
  <c r="I27" i="11"/>
  <c r="H27" i="11"/>
  <c r="G27" i="11"/>
  <c r="F27" i="11"/>
  <c r="E27" i="11"/>
  <c r="D27" i="11"/>
  <c r="C27" i="11"/>
  <c r="B27" i="11"/>
  <c r="M26" i="11"/>
  <c r="L26" i="11"/>
  <c r="K26" i="11"/>
  <c r="J26" i="11"/>
  <c r="I26" i="11"/>
  <c r="H26" i="11"/>
  <c r="G26" i="11"/>
  <c r="F26" i="11"/>
  <c r="E26" i="11"/>
  <c r="D26" i="11"/>
  <c r="C26" i="11"/>
  <c r="B26" i="11"/>
  <c r="M25" i="11"/>
  <c r="L25" i="11"/>
  <c r="K25" i="11"/>
  <c r="J25" i="11"/>
  <c r="I25" i="11"/>
  <c r="H25" i="11"/>
  <c r="G25" i="11"/>
  <c r="F25" i="11"/>
  <c r="E25" i="11"/>
  <c r="D25" i="11"/>
  <c r="C25" i="11"/>
  <c r="B25" i="11"/>
  <c r="M24" i="11"/>
  <c r="L24" i="11"/>
  <c r="K24" i="11"/>
  <c r="J24" i="11"/>
  <c r="I24" i="11"/>
  <c r="H24" i="11"/>
  <c r="G24" i="11"/>
  <c r="F24" i="11"/>
  <c r="E24" i="11"/>
  <c r="D24" i="11"/>
  <c r="C24" i="11"/>
  <c r="B24" i="11"/>
  <c r="M23" i="11"/>
  <c r="L23" i="11"/>
  <c r="K23" i="11"/>
  <c r="J23" i="11"/>
  <c r="I23" i="11"/>
  <c r="H23" i="11"/>
  <c r="G23" i="11"/>
  <c r="F23" i="11"/>
  <c r="E23" i="11"/>
  <c r="D23" i="11"/>
  <c r="C23" i="11"/>
  <c r="B23" i="11"/>
  <c r="M22" i="11"/>
  <c r="L22" i="11"/>
  <c r="K22" i="11"/>
  <c r="J22" i="11"/>
  <c r="I22" i="11"/>
  <c r="H22" i="11"/>
  <c r="G22" i="11"/>
  <c r="F22" i="11"/>
  <c r="E22" i="11"/>
  <c r="D22" i="11"/>
  <c r="C22" i="11"/>
  <c r="B22" i="11"/>
  <c r="M21" i="11"/>
  <c r="L21" i="11"/>
  <c r="K21" i="11"/>
  <c r="J21" i="11"/>
  <c r="I21" i="11"/>
  <c r="H21" i="11"/>
  <c r="G21" i="11"/>
  <c r="F21" i="11"/>
  <c r="E21" i="11"/>
  <c r="D21" i="11"/>
  <c r="C21" i="11"/>
  <c r="B21" i="11"/>
  <c r="M20" i="11"/>
  <c r="L20" i="11"/>
  <c r="K20" i="11"/>
  <c r="J20" i="11"/>
  <c r="I20" i="11"/>
  <c r="H20" i="11"/>
  <c r="G20" i="11"/>
  <c r="F20" i="11"/>
  <c r="E20" i="11"/>
  <c r="D20" i="11"/>
  <c r="C20" i="11"/>
  <c r="B20" i="11"/>
  <c r="M19" i="11"/>
  <c r="L19" i="11"/>
  <c r="K19" i="11"/>
  <c r="J19" i="11"/>
  <c r="I19" i="11"/>
  <c r="H19" i="11"/>
  <c r="G19" i="11"/>
  <c r="F19" i="11"/>
  <c r="E19" i="11"/>
  <c r="D19" i="11"/>
  <c r="C19" i="11"/>
  <c r="B19" i="11"/>
  <c r="M18" i="11"/>
  <c r="L18" i="11"/>
  <c r="K18" i="11"/>
  <c r="J18" i="11"/>
  <c r="I18" i="11"/>
  <c r="H18" i="11"/>
  <c r="G18" i="11"/>
  <c r="F18" i="11"/>
  <c r="E18" i="11"/>
  <c r="D18" i="11"/>
  <c r="C18" i="11"/>
  <c r="B18" i="11"/>
  <c r="M17" i="11"/>
  <c r="L17" i="11"/>
  <c r="K17" i="11"/>
  <c r="J17" i="11"/>
  <c r="I17" i="11"/>
  <c r="H17" i="11"/>
  <c r="G17" i="11"/>
  <c r="F17" i="11"/>
  <c r="E17" i="11"/>
  <c r="D17" i="11"/>
  <c r="C17" i="11"/>
  <c r="B17" i="11"/>
  <c r="M16" i="11"/>
  <c r="L16" i="11"/>
  <c r="K16" i="11"/>
  <c r="J16" i="11"/>
  <c r="I16" i="11"/>
  <c r="H16" i="11"/>
  <c r="G16" i="11"/>
  <c r="F16" i="11"/>
  <c r="E16" i="11"/>
  <c r="D16" i="11"/>
  <c r="C16" i="11"/>
  <c r="B16" i="11"/>
  <c r="M15" i="11"/>
  <c r="L15" i="11"/>
  <c r="K15" i="11"/>
  <c r="J15" i="11"/>
  <c r="I15" i="11"/>
  <c r="H15" i="11"/>
  <c r="G15" i="11"/>
  <c r="F15" i="11"/>
  <c r="E15" i="11"/>
  <c r="D15" i="11"/>
  <c r="C15" i="11"/>
  <c r="B15" i="11"/>
  <c r="M14" i="11"/>
  <c r="L14" i="11"/>
  <c r="K14" i="11"/>
  <c r="J14" i="11"/>
  <c r="I14" i="11"/>
  <c r="H14" i="11"/>
  <c r="G14" i="11"/>
  <c r="F14" i="11"/>
  <c r="E14" i="11"/>
  <c r="D14" i="11"/>
  <c r="C14" i="11"/>
  <c r="B14" i="11"/>
  <c r="M13" i="11"/>
  <c r="L13" i="11"/>
  <c r="K13" i="11"/>
  <c r="J13" i="11"/>
  <c r="I13" i="11"/>
  <c r="H13" i="11"/>
  <c r="G13" i="11"/>
  <c r="F13" i="11"/>
  <c r="E13" i="11"/>
  <c r="D13" i="11"/>
  <c r="C13" i="11"/>
  <c r="B13" i="11"/>
  <c r="M12" i="11"/>
  <c r="L12" i="11"/>
  <c r="K12" i="11"/>
  <c r="J12" i="11"/>
  <c r="I12" i="11"/>
  <c r="H12" i="11"/>
  <c r="G12" i="11"/>
  <c r="F12" i="11"/>
  <c r="E12" i="11"/>
  <c r="D12" i="11"/>
  <c r="C12" i="11"/>
  <c r="B12" i="11"/>
  <c r="M11" i="11"/>
  <c r="L11" i="11"/>
  <c r="K11" i="11"/>
  <c r="J11" i="11"/>
  <c r="I11" i="11"/>
  <c r="H11" i="11"/>
  <c r="G11" i="11"/>
  <c r="F11" i="11"/>
  <c r="E11" i="11"/>
  <c r="D11" i="11"/>
  <c r="C11" i="11"/>
  <c r="B11" i="11"/>
  <c r="M10" i="11"/>
  <c r="L10" i="11"/>
  <c r="K10" i="11"/>
  <c r="J10" i="11"/>
  <c r="I10" i="11"/>
  <c r="H10" i="11"/>
  <c r="G10" i="11"/>
  <c r="F10" i="11"/>
  <c r="E10" i="11"/>
  <c r="D10" i="11"/>
  <c r="C10" i="11"/>
  <c r="B10" i="11"/>
  <c r="M9" i="11"/>
  <c r="L9" i="11"/>
  <c r="K9" i="11"/>
  <c r="J9" i="11"/>
  <c r="I9" i="11"/>
  <c r="H9" i="11"/>
  <c r="G9" i="11"/>
  <c r="F9" i="11"/>
  <c r="E9" i="11"/>
  <c r="D9" i="11"/>
  <c r="C9" i="11"/>
  <c r="B9" i="11"/>
  <c r="M8" i="11"/>
  <c r="L8" i="11"/>
  <c r="K8" i="11"/>
  <c r="J8" i="11"/>
  <c r="I8" i="11"/>
  <c r="H8" i="11"/>
  <c r="G8" i="11"/>
  <c r="F8" i="11"/>
  <c r="E8" i="11"/>
  <c r="D8" i="11"/>
  <c r="C8" i="11"/>
  <c r="B8" i="11"/>
  <c r="M7" i="11"/>
  <c r="L7" i="11"/>
  <c r="K7" i="11"/>
  <c r="J7" i="11"/>
  <c r="I7" i="11"/>
  <c r="H7" i="11"/>
  <c r="G7" i="11"/>
  <c r="F7" i="11"/>
  <c r="E7" i="11"/>
  <c r="D7" i="11"/>
  <c r="C7" i="11"/>
  <c r="B7" i="11"/>
  <c r="M6" i="11"/>
  <c r="L6" i="11"/>
  <c r="K6" i="11"/>
  <c r="J6" i="11"/>
  <c r="I6" i="11"/>
  <c r="H6" i="11"/>
  <c r="G6" i="11"/>
  <c r="F6" i="11"/>
  <c r="E6" i="11"/>
  <c r="D6" i="11"/>
  <c r="C6" i="11"/>
  <c r="B6" i="11"/>
  <c r="M5" i="11"/>
  <c r="L5" i="11"/>
  <c r="K5" i="11"/>
  <c r="J5" i="11"/>
  <c r="I5" i="11"/>
  <c r="H5" i="11"/>
  <c r="G5" i="11"/>
  <c r="F5" i="11"/>
  <c r="E5" i="11"/>
  <c r="D5" i="11"/>
  <c r="C5" i="11"/>
  <c r="B5" i="11"/>
  <c r="F22" i="10"/>
  <c r="D22" i="10"/>
  <c r="C22" i="10"/>
  <c r="B22" i="10"/>
  <c r="F21" i="10"/>
  <c r="D21" i="10"/>
  <c r="C21" i="10"/>
  <c r="B21" i="10"/>
  <c r="F20" i="10"/>
  <c r="D20" i="10"/>
  <c r="C20" i="10"/>
  <c r="B20" i="10"/>
  <c r="F19" i="10"/>
  <c r="D19" i="10"/>
  <c r="C19" i="10"/>
  <c r="B19" i="10"/>
  <c r="C10" i="10"/>
  <c r="C9" i="10"/>
  <c r="C8" i="10"/>
  <c r="C7" i="10"/>
  <c r="C6" i="10"/>
  <c r="C5" i="10"/>
  <c r="C4" i="10"/>
  <c r="L27" i="9"/>
  <c r="K27" i="9"/>
  <c r="J27" i="9"/>
  <c r="I27" i="9"/>
  <c r="H27" i="9"/>
  <c r="G27" i="9"/>
  <c r="E27" i="9"/>
  <c r="D27" i="9"/>
  <c r="C27" i="9"/>
  <c r="B27" i="9"/>
  <c r="L26" i="9"/>
  <c r="K26" i="9"/>
  <c r="J26" i="9"/>
  <c r="I26" i="9"/>
  <c r="H26" i="9"/>
  <c r="G26" i="9"/>
  <c r="E26" i="9"/>
  <c r="D26" i="9"/>
  <c r="C26" i="9"/>
  <c r="B26" i="9"/>
  <c r="L25" i="9"/>
  <c r="K25" i="9"/>
  <c r="J25" i="9"/>
  <c r="I25" i="9"/>
  <c r="H25" i="9"/>
  <c r="G25" i="9"/>
  <c r="E25" i="9"/>
  <c r="D25" i="9"/>
  <c r="C25" i="9"/>
  <c r="B25" i="9"/>
  <c r="L24" i="9"/>
  <c r="K24" i="9"/>
  <c r="J24" i="9"/>
  <c r="I24" i="9"/>
  <c r="H24" i="9"/>
  <c r="G24" i="9"/>
  <c r="E24" i="9"/>
  <c r="D24" i="9"/>
  <c r="C24" i="9"/>
  <c r="B24" i="9"/>
  <c r="L23" i="9"/>
  <c r="K23" i="9"/>
  <c r="J23" i="9"/>
  <c r="I23" i="9"/>
  <c r="H23" i="9"/>
  <c r="G23" i="9"/>
  <c r="E23" i="9"/>
  <c r="D23" i="9"/>
  <c r="C23" i="9"/>
  <c r="B23" i="9"/>
  <c r="L22" i="9"/>
  <c r="K22" i="9"/>
  <c r="J22" i="9"/>
  <c r="I22" i="9"/>
  <c r="H22" i="9"/>
  <c r="G22" i="9"/>
  <c r="E22" i="9"/>
  <c r="D22" i="9"/>
  <c r="C22" i="9"/>
  <c r="B22" i="9"/>
  <c r="L21" i="9"/>
  <c r="K21" i="9"/>
  <c r="J21" i="9"/>
  <c r="I21" i="9"/>
  <c r="H21" i="9"/>
  <c r="G21" i="9"/>
  <c r="E21" i="9"/>
  <c r="D21" i="9"/>
  <c r="C21" i="9"/>
  <c r="B21" i="9"/>
  <c r="L20" i="9"/>
  <c r="K20" i="9"/>
  <c r="J20" i="9"/>
  <c r="I20" i="9"/>
  <c r="H20" i="9"/>
  <c r="G20" i="9"/>
  <c r="E20" i="9"/>
  <c r="D20" i="9"/>
  <c r="C20" i="9"/>
  <c r="B20" i="9"/>
  <c r="L19" i="9"/>
  <c r="K19" i="9"/>
  <c r="J19" i="9"/>
  <c r="I19" i="9"/>
  <c r="H19" i="9"/>
  <c r="G19" i="9"/>
  <c r="E19" i="9"/>
  <c r="D19" i="9"/>
  <c r="C19" i="9"/>
  <c r="B19" i="9"/>
  <c r="L18" i="9"/>
  <c r="K18" i="9"/>
  <c r="J18" i="9"/>
  <c r="I18" i="9"/>
  <c r="H18" i="9"/>
  <c r="G18" i="9"/>
  <c r="E18" i="9"/>
  <c r="D18" i="9"/>
  <c r="C18" i="9"/>
  <c r="B18" i="9"/>
  <c r="K13" i="9"/>
  <c r="H13" i="9"/>
  <c r="E13" i="9"/>
  <c r="B13" i="9"/>
  <c r="K12" i="9"/>
  <c r="H12" i="9"/>
  <c r="E12" i="9"/>
  <c r="B12" i="9"/>
  <c r="K11" i="9"/>
  <c r="H11" i="9"/>
  <c r="E11" i="9"/>
  <c r="B11" i="9"/>
  <c r="K10" i="9"/>
  <c r="H10" i="9"/>
  <c r="E10" i="9"/>
  <c r="B10" i="9"/>
  <c r="K9" i="9"/>
  <c r="H9" i="9"/>
  <c r="E9" i="9"/>
  <c r="B9" i="9"/>
  <c r="K5" i="9"/>
  <c r="H5" i="9"/>
  <c r="E5" i="9"/>
  <c r="B5" i="9"/>
  <c r="E14" i="8"/>
  <c r="E22" i="10" s="1"/>
  <c r="E13" i="8"/>
  <c r="E21" i="10" s="1"/>
  <c r="E12" i="8"/>
  <c r="E20" i="10" s="1"/>
  <c r="E11" i="8"/>
  <c r="E19" i="10" s="1"/>
  <c r="H38" i="5"/>
  <c r="H37" i="5"/>
  <c r="H36" i="5"/>
  <c r="H35" i="5"/>
  <c r="H34" i="5"/>
  <c r="H33" i="5"/>
  <c r="H32" i="5"/>
  <c r="H31" i="5"/>
  <c r="H30" i="5"/>
  <c r="H29" i="5"/>
  <c r="R16" i="5"/>
  <c r="R15" i="5"/>
  <c r="R14" i="5"/>
  <c r="K14" i="5"/>
  <c r="N14" i="5" s="1"/>
  <c r="R13" i="5"/>
  <c r="K13" i="5"/>
  <c r="O13" i="5" s="1"/>
  <c r="R12" i="5"/>
  <c r="K12" i="5"/>
  <c r="N12" i="5" s="1"/>
  <c r="R11" i="5"/>
  <c r="K11" i="5"/>
  <c r="O11" i="5" s="1"/>
  <c r="C11" i="5"/>
  <c r="R10" i="5"/>
  <c r="K10" i="5"/>
  <c r="N10" i="5" s="1"/>
  <c r="C10" i="5"/>
  <c r="R9" i="5"/>
  <c r="K9" i="5"/>
  <c r="C9" i="5"/>
  <c r="R8" i="5"/>
  <c r="K8" i="5"/>
  <c r="O8" i="5" s="1"/>
  <c r="I8" i="5"/>
  <c r="C8" i="5"/>
  <c r="R7" i="5"/>
  <c r="K7" i="5"/>
  <c r="O7" i="5" s="1"/>
  <c r="I7" i="5"/>
  <c r="C7" i="5"/>
  <c r="R6" i="5"/>
  <c r="K6" i="5"/>
  <c r="I6" i="5"/>
  <c r="C6" i="5"/>
  <c r="R5" i="5"/>
  <c r="K5" i="5"/>
  <c r="O5" i="5" s="1"/>
  <c r="I5" i="5"/>
  <c r="C5" i="5"/>
  <c r="I221" i="4"/>
  <c r="I11" i="49" s="1"/>
  <c r="H221" i="4"/>
  <c r="G11" i="49" s="1"/>
  <c r="G221" i="4"/>
  <c r="E11" i="49" s="1"/>
  <c r="I220" i="4"/>
  <c r="I10" i="49" s="1"/>
  <c r="H220" i="4"/>
  <c r="G10" i="49" s="1"/>
  <c r="G220" i="4"/>
  <c r="E10" i="49" s="1"/>
  <c r="I219" i="4"/>
  <c r="I9" i="49" s="1"/>
  <c r="H219" i="4"/>
  <c r="G9" i="49" s="1"/>
  <c r="G219" i="4"/>
  <c r="E9" i="49" s="1"/>
  <c r="I218" i="4"/>
  <c r="I8" i="49" s="1"/>
  <c r="H218" i="4"/>
  <c r="G8" i="49" s="1"/>
  <c r="G218" i="4"/>
  <c r="E8" i="49" s="1"/>
  <c r="I217" i="4"/>
  <c r="I7" i="49" s="1"/>
  <c r="H217" i="4"/>
  <c r="G7" i="49" s="1"/>
  <c r="G217" i="4"/>
  <c r="E7" i="49" s="1"/>
  <c r="I216" i="4"/>
  <c r="I6" i="49" s="1"/>
  <c r="H216" i="4"/>
  <c r="G6" i="49" s="1"/>
  <c r="G216" i="4"/>
  <c r="E6" i="49" s="1"/>
  <c r="V200" i="4"/>
  <c r="U200" i="4"/>
  <c r="T200" i="4"/>
  <c r="S200" i="4"/>
  <c r="P200" i="4"/>
  <c r="N200" i="4"/>
  <c r="I200" i="4"/>
  <c r="Y200" i="4" s="1"/>
  <c r="V199" i="4"/>
  <c r="U199" i="4"/>
  <c r="T199" i="4"/>
  <c r="S199" i="4"/>
  <c r="P199" i="4"/>
  <c r="N199" i="4"/>
  <c r="I199" i="4"/>
  <c r="Y199" i="4" s="1"/>
  <c r="X198" i="4"/>
  <c r="V198" i="4"/>
  <c r="U198" i="4"/>
  <c r="T198" i="4"/>
  <c r="S198" i="4"/>
  <c r="P198" i="4"/>
  <c r="N198" i="4"/>
  <c r="X197" i="4"/>
  <c r="V197" i="4"/>
  <c r="U197" i="4"/>
  <c r="T197" i="4"/>
  <c r="S197" i="4"/>
  <c r="P197" i="4"/>
  <c r="N197" i="4"/>
  <c r="X196" i="4"/>
  <c r="V196" i="4"/>
  <c r="U196" i="4"/>
  <c r="T196" i="4"/>
  <c r="S196" i="4"/>
  <c r="P196" i="4"/>
  <c r="N196" i="4"/>
  <c r="X195" i="4"/>
  <c r="V195" i="4"/>
  <c r="U195" i="4"/>
  <c r="T195" i="4"/>
  <c r="S195" i="4"/>
  <c r="P195" i="4"/>
  <c r="N195" i="4"/>
  <c r="X194" i="4"/>
  <c r="V194" i="4"/>
  <c r="U194" i="4"/>
  <c r="T194" i="4"/>
  <c r="S194" i="4"/>
  <c r="P194" i="4"/>
  <c r="N194" i="4"/>
  <c r="V193" i="4"/>
  <c r="U193" i="4"/>
  <c r="T193" i="4"/>
  <c r="S193" i="4"/>
  <c r="N193" i="4"/>
  <c r="I193" i="4"/>
  <c r="W193" i="4" s="1"/>
  <c r="V192" i="4"/>
  <c r="U192" i="4"/>
  <c r="T192" i="4"/>
  <c r="S192" i="4"/>
  <c r="P192" i="4"/>
  <c r="N192" i="4"/>
  <c r="I192" i="4"/>
  <c r="W192" i="4" s="1"/>
  <c r="V191" i="4"/>
  <c r="U191" i="4"/>
  <c r="T191" i="4"/>
  <c r="S191" i="4"/>
  <c r="P191" i="4"/>
  <c r="N191" i="4"/>
  <c r="I191" i="4"/>
  <c r="W191" i="4" s="1"/>
  <c r="V190" i="4"/>
  <c r="U190" i="4"/>
  <c r="T190" i="4"/>
  <c r="S190" i="4"/>
  <c r="P190" i="4"/>
  <c r="N190" i="4"/>
  <c r="I190" i="4"/>
  <c r="W190" i="4" s="1"/>
  <c r="V189" i="4"/>
  <c r="U189" i="4"/>
  <c r="T189" i="4"/>
  <c r="S189" i="4"/>
  <c r="P189" i="4"/>
  <c r="N189" i="4"/>
  <c r="I189" i="4"/>
  <c r="W189" i="4" s="1"/>
  <c r="V188" i="4"/>
  <c r="U188" i="4"/>
  <c r="T188" i="4"/>
  <c r="S188" i="4"/>
  <c r="P188" i="4"/>
  <c r="N188" i="4"/>
  <c r="I188" i="4"/>
  <c r="W188" i="4" s="1"/>
  <c r="X187" i="4"/>
  <c r="V187" i="4"/>
  <c r="U187" i="4"/>
  <c r="T187" i="4"/>
  <c r="S187" i="4"/>
  <c r="P187" i="4"/>
  <c r="N187" i="4"/>
  <c r="X186" i="4"/>
  <c r="V186" i="4"/>
  <c r="U186" i="4"/>
  <c r="T186" i="4"/>
  <c r="S186" i="4"/>
  <c r="P186" i="4"/>
  <c r="N186" i="4"/>
  <c r="X185" i="4"/>
  <c r="V185" i="4"/>
  <c r="U185" i="4"/>
  <c r="T185" i="4"/>
  <c r="S185" i="4"/>
  <c r="P185" i="4"/>
  <c r="N185" i="4"/>
  <c r="X184" i="4"/>
  <c r="V184" i="4"/>
  <c r="U184" i="4"/>
  <c r="T184" i="4"/>
  <c r="S184" i="4"/>
  <c r="P184" i="4"/>
  <c r="N184" i="4"/>
  <c r="X183" i="4"/>
  <c r="V183" i="4"/>
  <c r="U183" i="4"/>
  <c r="T183" i="4"/>
  <c r="S183" i="4"/>
  <c r="P183" i="4"/>
  <c r="N183" i="4"/>
  <c r="X182" i="4"/>
  <c r="V182" i="4"/>
  <c r="U182" i="4"/>
  <c r="T182" i="4"/>
  <c r="S182" i="4"/>
  <c r="P182" i="4"/>
  <c r="N182" i="4"/>
  <c r="V181" i="4"/>
  <c r="U181" i="4"/>
  <c r="T181" i="4"/>
  <c r="S181" i="4"/>
  <c r="N181" i="4"/>
  <c r="I181" i="4"/>
  <c r="Y181" i="4" s="1"/>
  <c r="V180" i="4"/>
  <c r="U180" i="4"/>
  <c r="T180" i="4"/>
  <c r="S180" i="4"/>
  <c r="P180" i="4"/>
  <c r="N180" i="4"/>
  <c r="I180" i="4"/>
  <c r="W180" i="4" s="1"/>
  <c r="V179" i="4"/>
  <c r="U179" i="4"/>
  <c r="T179" i="4"/>
  <c r="S179" i="4"/>
  <c r="P179" i="4"/>
  <c r="N179" i="4"/>
  <c r="I179" i="4"/>
  <c r="Y179" i="4" s="1"/>
  <c r="V178" i="4"/>
  <c r="U178" i="4"/>
  <c r="T178" i="4"/>
  <c r="S178" i="4"/>
  <c r="P178" i="4"/>
  <c r="N178" i="4"/>
  <c r="I178" i="4"/>
  <c r="W178" i="4" s="1"/>
  <c r="V177" i="4"/>
  <c r="U177" i="4"/>
  <c r="T177" i="4"/>
  <c r="S177" i="4"/>
  <c r="P177" i="4"/>
  <c r="N177" i="4"/>
  <c r="I177" i="4"/>
  <c r="Y177" i="4" s="1"/>
  <c r="V176" i="4"/>
  <c r="U176" i="4"/>
  <c r="T176" i="4"/>
  <c r="S176" i="4"/>
  <c r="P176" i="4"/>
  <c r="N176" i="4"/>
  <c r="I176" i="4"/>
  <c r="W176" i="4" s="1"/>
  <c r="X175" i="4"/>
  <c r="V175" i="4"/>
  <c r="U175" i="4"/>
  <c r="T175" i="4"/>
  <c r="S175" i="4"/>
  <c r="P175" i="4"/>
  <c r="X174" i="4"/>
  <c r="V174" i="4"/>
  <c r="U174" i="4"/>
  <c r="T174" i="4"/>
  <c r="S174" i="4"/>
  <c r="P174" i="4"/>
  <c r="X173" i="4"/>
  <c r="V173" i="4"/>
  <c r="U173" i="4"/>
  <c r="T173" i="4"/>
  <c r="S173" i="4"/>
  <c r="P173" i="4"/>
  <c r="X172" i="4"/>
  <c r="V172" i="4"/>
  <c r="U172" i="4"/>
  <c r="T172" i="4"/>
  <c r="S172" i="4"/>
  <c r="P172" i="4"/>
  <c r="X171" i="4"/>
  <c r="V171" i="4"/>
  <c r="U171" i="4"/>
  <c r="T171" i="4"/>
  <c r="S171" i="4"/>
  <c r="P171" i="4"/>
  <c r="V170" i="4"/>
  <c r="U170" i="4"/>
  <c r="T170" i="4"/>
  <c r="S170" i="4"/>
  <c r="N170" i="4"/>
  <c r="I170" i="4"/>
  <c r="Y170" i="4" s="1"/>
  <c r="V169" i="4"/>
  <c r="U169" i="4"/>
  <c r="T169" i="4"/>
  <c r="S169" i="4"/>
  <c r="P169" i="4"/>
  <c r="N169" i="4"/>
  <c r="I169" i="4"/>
  <c r="W169" i="4" s="1"/>
  <c r="V168" i="4"/>
  <c r="U168" i="4"/>
  <c r="T168" i="4"/>
  <c r="S168" i="4"/>
  <c r="P168" i="4"/>
  <c r="N168" i="4"/>
  <c r="I168" i="4"/>
  <c r="Y168" i="4" s="1"/>
  <c r="V167" i="4"/>
  <c r="U167" i="4"/>
  <c r="T167" i="4"/>
  <c r="S167" i="4"/>
  <c r="P167" i="4"/>
  <c r="N167" i="4"/>
  <c r="I167" i="4"/>
  <c r="W167" i="4" s="1"/>
  <c r="V166" i="4"/>
  <c r="U166" i="4"/>
  <c r="T166" i="4"/>
  <c r="S166" i="4"/>
  <c r="P166" i="4"/>
  <c r="N166" i="4"/>
  <c r="I166" i="4"/>
  <c r="Y166" i="4" s="1"/>
  <c r="V165" i="4"/>
  <c r="U165" i="4"/>
  <c r="T165" i="4"/>
  <c r="S165" i="4"/>
  <c r="P165" i="4"/>
  <c r="N165" i="4"/>
  <c r="I165" i="4"/>
  <c r="W165" i="4" s="1"/>
  <c r="X164" i="4"/>
  <c r="V164" i="4"/>
  <c r="U164" i="4"/>
  <c r="T164" i="4"/>
  <c r="S164" i="4"/>
  <c r="P164" i="4"/>
  <c r="N164" i="4"/>
  <c r="X163" i="4"/>
  <c r="V163" i="4"/>
  <c r="U163" i="4"/>
  <c r="T163" i="4"/>
  <c r="S163" i="4"/>
  <c r="P163" i="4"/>
  <c r="N163" i="4"/>
  <c r="X162" i="4"/>
  <c r="V162" i="4"/>
  <c r="U162" i="4"/>
  <c r="T162" i="4"/>
  <c r="S162" i="4"/>
  <c r="P162" i="4"/>
  <c r="N162" i="4"/>
  <c r="X161" i="4"/>
  <c r="V161" i="4"/>
  <c r="U161" i="4"/>
  <c r="T161" i="4"/>
  <c r="S161" i="4"/>
  <c r="P161" i="4"/>
  <c r="N161" i="4"/>
  <c r="V160" i="4"/>
  <c r="U160" i="4"/>
  <c r="T160" i="4"/>
  <c r="S160" i="4"/>
  <c r="N160" i="4"/>
  <c r="I160" i="4"/>
  <c r="Y160" i="4" s="1"/>
  <c r="V159" i="4"/>
  <c r="U159" i="4"/>
  <c r="T159" i="4"/>
  <c r="S159" i="4"/>
  <c r="P159" i="4"/>
  <c r="N159" i="4"/>
  <c r="I159" i="4"/>
  <c r="W159" i="4" s="1"/>
  <c r="V158" i="4"/>
  <c r="U158" i="4"/>
  <c r="T158" i="4"/>
  <c r="S158" i="4"/>
  <c r="P158" i="4"/>
  <c r="N158" i="4"/>
  <c r="I158" i="4"/>
  <c r="Y158" i="4" s="1"/>
  <c r="V157" i="4"/>
  <c r="U157" i="4"/>
  <c r="T157" i="4"/>
  <c r="S157" i="4"/>
  <c r="P157" i="4"/>
  <c r="N157" i="4"/>
  <c r="I157" i="4"/>
  <c r="W157" i="4" s="1"/>
  <c r="V156" i="4"/>
  <c r="U156" i="4"/>
  <c r="T156" i="4"/>
  <c r="S156" i="4"/>
  <c r="P156" i="4"/>
  <c r="N156" i="4"/>
  <c r="I156" i="4"/>
  <c r="Y156" i="4" s="1"/>
  <c r="X155" i="4"/>
  <c r="V155" i="4"/>
  <c r="U155" i="4"/>
  <c r="T155" i="4"/>
  <c r="S155" i="4"/>
  <c r="P155" i="4"/>
  <c r="N155" i="4"/>
  <c r="X154" i="4"/>
  <c r="V154" i="4"/>
  <c r="U154" i="4"/>
  <c r="T154" i="4"/>
  <c r="S154" i="4"/>
  <c r="P154" i="4"/>
  <c r="N154" i="4"/>
  <c r="X153" i="4"/>
  <c r="V153" i="4"/>
  <c r="U153" i="4"/>
  <c r="T153" i="4"/>
  <c r="S153" i="4"/>
  <c r="P153" i="4"/>
  <c r="N153" i="4"/>
  <c r="X152" i="4"/>
  <c r="V152" i="4"/>
  <c r="U152" i="4"/>
  <c r="T152" i="4"/>
  <c r="S152" i="4"/>
  <c r="P152" i="4"/>
  <c r="N152" i="4"/>
  <c r="X151" i="4"/>
  <c r="V151" i="4"/>
  <c r="U151" i="4"/>
  <c r="T151" i="4"/>
  <c r="S151" i="4"/>
  <c r="P151" i="4"/>
  <c r="N151" i="4"/>
  <c r="V150" i="4"/>
  <c r="U150" i="4"/>
  <c r="T150" i="4"/>
  <c r="S150" i="4"/>
  <c r="N150" i="4"/>
  <c r="I150" i="4"/>
  <c r="Y150" i="4" s="1"/>
  <c r="V149" i="4"/>
  <c r="U149" i="4"/>
  <c r="T149" i="4"/>
  <c r="S149" i="4"/>
  <c r="P149" i="4"/>
  <c r="N149" i="4"/>
  <c r="I149" i="4"/>
  <c r="X149" i="4" s="1"/>
  <c r="V148" i="4"/>
  <c r="U148" i="4"/>
  <c r="T148" i="4"/>
  <c r="S148" i="4"/>
  <c r="P148" i="4"/>
  <c r="N148" i="4"/>
  <c r="I148" i="4"/>
  <c r="X148" i="4" s="1"/>
  <c r="V147" i="4"/>
  <c r="U147" i="4"/>
  <c r="T147" i="4"/>
  <c r="S147" i="4"/>
  <c r="P147" i="4"/>
  <c r="N147" i="4"/>
  <c r="I147" i="4"/>
  <c r="X147" i="4" s="1"/>
  <c r="V146" i="4"/>
  <c r="U146" i="4"/>
  <c r="T146" i="4"/>
  <c r="S146" i="4"/>
  <c r="P146" i="4"/>
  <c r="N146" i="4"/>
  <c r="I146" i="4"/>
  <c r="X146" i="4" s="1"/>
  <c r="V145" i="4"/>
  <c r="U145" i="4"/>
  <c r="T145" i="4"/>
  <c r="S145" i="4"/>
  <c r="N145" i="4"/>
  <c r="I145" i="4"/>
  <c r="P145" i="4" s="1"/>
  <c r="V144" i="4"/>
  <c r="U144" i="4"/>
  <c r="T144" i="4"/>
  <c r="S144" i="4"/>
  <c r="N144" i="4"/>
  <c r="I144" i="4"/>
  <c r="X144" i="4" s="1"/>
  <c r="V143" i="4"/>
  <c r="U143" i="4"/>
  <c r="T143" i="4"/>
  <c r="S143" i="4"/>
  <c r="N143" i="4"/>
  <c r="I143" i="4"/>
  <c r="P143" i="4" s="1"/>
  <c r="V142" i="4"/>
  <c r="U142" i="4"/>
  <c r="T142" i="4"/>
  <c r="S142" i="4"/>
  <c r="N142" i="4"/>
  <c r="I142" i="4"/>
  <c r="X142" i="4" s="1"/>
  <c r="V141" i="4"/>
  <c r="U141" i="4"/>
  <c r="T141" i="4"/>
  <c r="S141" i="4"/>
  <c r="N141" i="4"/>
  <c r="I141" i="4"/>
  <c r="W141" i="4" s="1"/>
  <c r="X140" i="4"/>
  <c r="V140" i="4"/>
  <c r="U140" i="4"/>
  <c r="T140" i="4"/>
  <c r="S140" i="4"/>
  <c r="P140" i="4"/>
  <c r="N140" i="4"/>
  <c r="V139" i="4"/>
  <c r="U139" i="4"/>
  <c r="T139" i="4"/>
  <c r="S139" i="4"/>
  <c r="P139" i="4"/>
  <c r="N139" i="4"/>
  <c r="I139" i="4"/>
  <c r="Y139" i="4" s="1"/>
  <c r="V138" i="4"/>
  <c r="U138" i="4"/>
  <c r="T138" i="4"/>
  <c r="S138" i="4"/>
  <c r="P138" i="4"/>
  <c r="N138" i="4"/>
  <c r="I138" i="4"/>
  <c r="W138" i="4" s="1"/>
  <c r="V137" i="4"/>
  <c r="U137" i="4"/>
  <c r="T137" i="4"/>
  <c r="S137" i="4"/>
  <c r="P137" i="4"/>
  <c r="N137" i="4"/>
  <c r="I137" i="4"/>
  <c r="W137" i="4" s="1"/>
  <c r="V136" i="4"/>
  <c r="U136" i="4"/>
  <c r="T136" i="4"/>
  <c r="S136" i="4"/>
  <c r="P136" i="4"/>
  <c r="N136" i="4"/>
  <c r="I136" i="4"/>
  <c r="W136" i="4" s="1"/>
  <c r="V135" i="4"/>
  <c r="U135" i="4"/>
  <c r="T135" i="4"/>
  <c r="S135" i="4"/>
  <c r="P135" i="4"/>
  <c r="N135" i="4"/>
  <c r="I135" i="4"/>
  <c r="Y135" i="4" s="1"/>
  <c r="V134" i="4"/>
  <c r="U134" i="4"/>
  <c r="T134" i="4"/>
  <c r="S134" i="4"/>
  <c r="P134" i="4"/>
  <c r="N134" i="4"/>
  <c r="I134" i="4"/>
  <c r="W134" i="4" s="1"/>
  <c r="V133" i="4"/>
  <c r="U133" i="4"/>
  <c r="T133" i="4"/>
  <c r="S133" i="4"/>
  <c r="P133" i="4"/>
  <c r="N133" i="4"/>
  <c r="I133" i="4"/>
  <c r="Y133" i="4" s="1"/>
  <c r="X132" i="4"/>
  <c r="V132" i="4"/>
  <c r="U132" i="4"/>
  <c r="T132" i="4"/>
  <c r="S132" i="4"/>
  <c r="P132" i="4"/>
  <c r="N132" i="4"/>
  <c r="X131" i="4"/>
  <c r="V131" i="4"/>
  <c r="U131" i="4"/>
  <c r="T131" i="4"/>
  <c r="S131" i="4"/>
  <c r="P131" i="4"/>
  <c r="N131" i="4"/>
  <c r="X130" i="4"/>
  <c r="V130" i="4"/>
  <c r="U130" i="4"/>
  <c r="T130" i="4"/>
  <c r="S130" i="4"/>
  <c r="P130" i="4"/>
  <c r="N130" i="4"/>
  <c r="V129" i="4"/>
  <c r="U129" i="4"/>
  <c r="T129" i="4"/>
  <c r="S129" i="4"/>
  <c r="P129" i="4"/>
  <c r="N129" i="4"/>
  <c r="I129" i="4"/>
  <c r="Y129" i="4" s="1"/>
  <c r="V128" i="4"/>
  <c r="U128" i="4"/>
  <c r="T128" i="4"/>
  <c r="S128" i="4"/>
  <c r="P128" i="4"/>
  <c r="N128" i="4"/>
  <c r="I128" i="4"/>
  <c r="X128" i="4" s="1"/>
  <c r="V127" i="4"/>
  <c r="U127" i="4"/>
  <c r="T127" i="4"/>
  <c r="S127" i="4"/>
  <c r="P127" i="4"/>
  <c r="N127" i="4"/>
  <c r="I127" i="4"/>
  <c r="Y127" i="4" s="1"/>
  <c r="V126" i="4"/>
  <c r="U126" i="4"/>
  <c r="T126" i="4"/>
  <c r="S126" i="4"/>
  <c r="P126" i="4"/>
  <c r="N126" i="4"/>
  <c r="I126" i="4"/>
  <c r="I18" i="33" s="1"/>
  <c r="V125" i="4"/>
  <c r="U125" i="4"/>
  <c r="T125" i="4"/>
  <c r="S125" i="4"/>
  <c r="N125" i="4"/>
  <c r="P125" i="4" s="1"/>
  <c r="V124" i="4"/>
  <c r="U124" i="4"/>
  <c r="T124" i="4"/>
  <c r="S124" i="4"/>
  <c r="N124" i="4"/>
  <c r="P124" i="4" s="1"/>
  <c r="V123" i="4"/>
  <c r="U123" i="4"/>
  <c r="T123" i="4"/>
  <c r="S123" i="4"/>
  <c r="N123" i="4"/>
  <c r="P123" i="4" s="1"/>
  <c r="V122" i="4"/>
  <c r="U122" i="4"/>
  <c r="T122" i="4"/>
  <c r="S122" i="4"/>
  <c r="N122" i="4"/>
  <c r="P122" i="4" s="1"/>
  <c r="V121" i="4"/>
  <c r="U121" i="4"/>
  <c r="T121" i="4"/>
  <c r="S121" i="4"/>
  <c r="N121" i="4"/>
  <c r="P121" i="4" s="1"/>
  <c r="X120" i="4"/>
  <c r="V120" i="4"/>
  <c r="U120" i="4"/>
  <c r="T120" i="4"/>
  <c r="S120" i="4"/>
  <c r="P120" i="4"/>
  <c r="N120" i="4"/>
  <c r="V119" i="4"/>
  <c r="U119" i="4"/>
  <c r="T119" i="4"/>
  <c r="S119" i="4"/>
  <c r="P119" i="4"/>
  <c r="N119" i="4"/>
  <c r="I119" i="4"/>
  <c r="I11" i="33" s="1"/>
  <c r="V118" i="4"/>
  <c r="U118" i="4"/>
  <c r="T118" i="4"/>
  <c r="S118" i="4"/>
  <c r="P118" i="4"/>
  <c r="N118" i="4"/>
  <c r="I118" i="4"/>
  <c r="I10" i="33" s="1"/>
  <c r="V117" i="4"/>
  <c r="U117" i="4"/>
  <c r="T117" i="4"/>
  <c r="S117" i="4"/>
  <c r="P117" i="4"/>
  <c r="N117" i="4"/>
  <c r="I117" i="4"/>
  <c r="I9" i="33" s="1"/>
  <c r="V116" i="4"/>
  <c r="U116" i="4"/>
  <c r="T116" i="4"/>
  <c r="S116" i="4"/>
  <c r="P116" i="4"/>
  <c r="N116" i="4"/>
  <c r="I116" i="4"/>
  <c r="I8" i="33" s="1"/>
  <c r="X115" i="4"/>
  <c r="V115" i="4"/>
  <c r="U115" i="4"/>
  <c r="T115" i="4"/>
  <c r="S115" i="4"/>
  <c r="P115" i="4"/>
  <c r="N115" i="4"/>
  <c r="X114" i="4"/>
  <c r="V114" i="4"/>
  <c r="U114" i="4"/>
  <c r="T114" i="4"/>
  <c r="S114" i="4"/>
  <c r="P114" i="4"/>
  <c r="N114" i="4"/>
  <c r="X113" i="4"/>
  <c r="V113" i="4"/>
  <c r="U113" i="4"/>
  <c r="T113" i="4"/>
  <c r="S113" i="4"/>
  <c r="P113" i="4"/>
  <c r="N113" i="4"/>
  <c r="X112" i="4"/>
  <c r="V112" i="4"/>
  <c r="U112" i="4"/>
  <c r="T112" i="4"/>
  <c r="S112" i="4"/>
  <c r="P112" i="4"/>
  <c r="N112" i="4"/>
  <c r="X111" i="4"/>
  <c r="V111" i="4"/>
  <c r="U111" i="4"/>
  <c r="T111" i="4"/>
  <c r="S111" i="4"/>
  <c r="P111" i="4"/>
  <c r="N111" i="4"/>
  <c r="X110" i="4"/>
  <c r="V110" i="4"/>
  <c r="U110" i="4"/>
  <c r="T110" i="4"/>
  <c r="S110" i="4"/>
  <c r="P110" i="4"/>
  <c r="N110" i="4"/>
  <c r="V109" i="4"/>
  <c r="U109" i="4"/>
  <c r="T109" i="4"/>
  <c r="S109" i="4"/>
  <c r="P109" i="4"/>
  <c r="N109" i="4"/>
  <c r="I109" i="4"/>
  <c r="I14" i="28" s="1"/>
  <c r="V108" i="4"/>
  <c r="U108" i="4"/>
  <c r="T108" i="4"/>
  <c r="S108" i="4"/>
  <c r="P108" i="4"/>
  <c r="N108" i="4"/>
  <c r="I108" i="4"/>
  <c r="I13" i="28" s="1"/>
  <c r="V107" i="4"/>
  <c r="U107" i="4"/>
  <c r="T107" i="4"/>
  <c r="S107" i="4"/>
  <c r="P107" i="4"/>
  <c r="N107" i="4"/>
  <c r="I107" i="4"/>
  <c r="I12" i="28" s="1"/>
  <c r="V106" i="4"/>
  <c r="U106" i="4"/>
  <c r="T106" i="4"/>
  <c r="S106" i="4"/>
  <c r="P106" i="4"/>
  <c r="N106" i="4"/>
  <c r="I106" i="4"/>
  <c r="I11" i="28" s="1"/>
  <c r="V105" i="4"/>
  <c r="U105" i="4"/>
  <c r="T105" i="4"/>
  <c r="S105" i="4"/>
  <c r="P105" i="4"/>
  <c r="N105" i="4"/>
  <c r="I105" i="4"/>
  <c r="I10" i="28" s="1"/>
  <c r="V104" i="4"/>
  <c r="U104" i="4"/>
  <c r="T104" i="4"/>
  <c r="S104" i="4"/>
  <c r="P104" i="4"/>
  <c r="N104" i="4"/>
  <c r="I104" i="4"/>
  <c r="W104" i="4" s="1"/>
  <c r="X103" i="4"/>
  <c r="V103" i="4"/>
  <c r="U103" i="4"/>
  <c r="T103" i="4"/>
  <c r="S103" i="4"/>
  <c r="P103" i="4"/>
  <c r="N103" i="4"/>
  <c r="X102" i="4"/>
  <c r="V102" i="4"/>
  <c r="U102" i="4"/>
  <c r="T102" i="4"/>
  <c r="S102" i="4"/>
  <c r="P102" i="4"/>
  <c r="N102" i="4"/>
  <c r="X101" i="4"/>
  <c r="V101" i="4"/>
  <c r="U101" i="4"/>
  <c r="T101" i="4"/>
  <c r="S101" i="4"/>
  <c r="P101" i="4"/>
  <c r="N101" i="4"/>
  <c r="X100" i="4"/>
  <c r="V100" i="4"/>
  <c r="U100" i="4"/>
  <c r="T100" i="4"/>
  <c r="S100" i="4"/>
  <c r="P100" i="4"/>
  <c r="N100" i="4"/>
  <c r="V99" i="4"/>
  <c r="U99" i="4"/>
  <c r="T99" i="4"/>
  <c r="S99" i="4"/>
  <c r="P99" i="4"/>
  <c r="N99" i="4"/>
  <c r="I99" i="4"/>
  <c r="W99" i="4" s="1"/>
  <c r="V98" i="4"/>
  <c r="U98" i="4"/>
  <c r="T98" i="4"/>
  <c r="S98" i="4"/>
  <c r="P98" i="4"/>
  <c r="N98" i="4"/>
  <c r="I98" i="4"/>
  <c r="W98" i="4" s="1"/>
  <c r="V97" i="4"/>
  <c r="U97" i="4"/>
  <c r="T97" i="4"/>
  <c r="S97" i="4"/>
  <c r="P97" i="4"/>
  <c r="N97" i="4"/>
  <c r="I97" i="4"/>
  <c r="I9" i="26" s="1"/>
  <c r="V96" i="4"/>
  <c r="U96" i="4"/>
  <c r="T96" i="4"/>
  <c r="S96" i="4"/>
  <c r="P96" i="4"/>
  <c r="N96" i="4"/>
  <c r="I96" i="4"/>
  <c r="I8" i="26" s="1"/>
  <c r="V95" i="4"/>
  <c r="U95" i="4"/>
  <c r="T95" i="4"/>
  <c r="S95" i="4"/>
  <c r="P95" i="4"/>
  <c r="N95" i="4"/>
  <c r="I95" i="4"/>
  <c r="I7" i="26" s="1"/>
  <c r="X94" i="4"/>
  <c r="V94" i="4"/>
  <c r="U94" i="4"/>
  <c r="T94" i="4"/>
  <c r="S94" i="4"/>
  <c r="P94" i="4"/>
  <c r="N94" i="4"/>
  <c r="X93" i="4"/>
  <c r="V93" i="4"/>
  <c r="U93" i="4"/>
  <c r="T93" i="4"/>
  <c r="S93" i="4"/>
  <c r="P93" i="4"/>
  <c r="N93" i="4"/>
  <c r="X92" i="4"/>
  <c r="V92" i="4"/>
  <c r="U92" i="4"/>
  <c r="T92" i="4"/>
  <c r="S92" i="4"/>
  <c r="P92" i="4"/>
  <c r="N92" i="4"/>
  <c r="X91" i="4"/>
  <c r="V91" i="4"/>
  <c r="U91" i="4"/>
  <c r="T91" i="4"/>
  <c r="S91" i="4"/>
  <c r="P91" i="4"/>
  <c r="N91" i="4"/>
  <c r="X90" i="4"/>
  <c r="V90" i="4"/>
  <c r="U90" i="4"/>
  <c r="T90" i="4"/>
  <c r="S90" i="4"/>
  <c r="P90" i="4"/>
  <c r="N90" i="4"/>
  <c r="V89" i="4"/>
  <c r="U89" i="4"/>
  <c r="T89" i="4"/>
  <c r="S89" i="4"/>
  <c r="P89" i="4"/>
  <c r="N89" i="4"/>
  <c r="I89" i="4"/>
  <c r="Y89" i="4" s="1"/>
  <c r="V88" i="4"/>
  <c r="U88" i="4"/>
  <c r="T88" i="4"/>
  <c r="S88" i="4"/>
  <c r="P88" i="4"/>
  <c r="N88" i="4"/>
  <c r="I88" i="4"/>
  <c r="Y88" i="4" s="1"/>
  <c r="V87" i="4"/>
  <c r="U87" i="4"/>
  <c r="T87" i="4"/>
  <c r="S87" i="4"/>
  <c r="P87" i="4"/>
  <c r="N87" i="4"/>
  <c r="I87" i="4"/>
  <c r="W87" i="4" s="1"/>
  <c r="V86" i="4"/>
  <c r="U86" i="4"/>
  <c r="T86" i="4"/>
  <c r="S86" i="4"/>
  <c r="N86" i="4"/>
  <c r="I86" i="4"/>
  <c r="X86" i="4" s="1"/>
  <c r="X85" i="4"/>
  <c r="V85" i="4"/>
  <c r="U85" i="4"/>
  <c r="T85" i="4"/>
  <c r="S85" i="4"/>
  <c r="P85" i="4"/>
  <c r="N85" i="4"/>
  <c r="X84" i="4"/>
  <c r="V84" i="4"/>
  <c r="U84" i="4"/>
  <c r="T84" i="4"/>
  <c r="S84" i="4"/>
  <c r="P84" i="4"/>
  <c r="N84" i="4"/>
  <c r="X83" i="4"/>
  <c r="V83" i="4"/>
  <c r="U83" i="4"/>
  <c r="T83" i="4"/>
  <c r="S83" i="4"/>
  <c r="P83" i="4"/>
  <c r="N83" i="4"/>
  <c r="X82" i="4"/>
  <c r="V82" i="4"/>
  <c r="U82" i="4"/>
  <c r="T82" i="4"/>
  <c r="S82" i="4"/>
  <c r="P82" i="4"/>
  <c r="N82" i="4"/>
  <c r="X81" i="4"/>
  <c r="V81" i="4"/>
  <c r="U81" i="4"/>
  <c r="T81" i="4"/>
  <c r="S81" i="4"/>
  <c r="P81" i="4"/>
  <c r="N81" i="4"/>
  <c r="X80" i="4"/>
  <c r="V80" i="4"/>
  <c r="U80" i="4"/>
  <c r="T80" i="4"/>
  <c r="S80" i="4"/>
  <c r="P80" i="4"/>
  <c r="N80" i="4"/>
  <c r="V79" i="4"/>
  <c r="U79" i="4"/>
  <c r="T79" i="4"/>
  <c r="S79" i="4"/>
  <c r="P79" i="4"/>
  <c r="N79" i="4"/>
  <c r="I79" i="4"/>
  <c r="Y79" i="4" s="1"/>
  <c r="V78" i="4"/>
  <c r="U78" i="4"/>
  <c r="T78" i="4"/>
  <c r="S78" i="4"/>
  <c r="P78" i="4"/>
  <c r="N78" i="4"/>
  <c r="I78" i="4"/>
  <c r="W78" i="4" s="1"/>
  <c r="V77" i="4"/>
  <c r="U77" i="4"/>
  <c r="T77" i="4"/>
  <c r="S77" i="4"/>
  <c r="P77" i="4"/>
  <c r="N77" i="4"/>
  <c r="I77" i="4"/>
  <c r="X77" i="4" s="1"/>
  <c r="V76" i="4"/>
  <c r="U76" i="4"/>
  <c r="T76" i="4"/>
  <c r="S76" i="4"/>
  <c r="P76" i="4"/>
  <c r="N76" i="4"/>
  <c r="I76" i="4"/>
  <c r="Y76" i="4" s="1"/>
  <c r="V75" i="4"/>
  <c r="U75" i="4"/>
  <c r="T75" i="4"/>
  <c r="S75" i="4"/>
  <c r="P75" i="4"/>
  <c r="N75" i="4"/>
  <c r="I75" i="4"/>
  <c r="X75" i="4" s="1"/>
  <c r="V74" i="4"/>
  <c r="U74" i="4"/>
  <c r="T74" i="4"/>
  <c r="S74" i="4"/>
  <c r="P74" i="4"/>
  <c r="N74" i="4"/>
  <c r="I74" i="4"/>
  <c r="Y74" i="4" s="1"/>
  <c r="V73" i="4"/>
  <c r="U73" i="4"/>
  <c r="T73" i="4"/>
  <c r="S73" i="4"/>
  <c r="P73" i="4"/>
  <c r="N73" i="4"/>
  <c r="I73" i="4"/>
  <c r="X73" i="4" s="1"/>
  <c r="X72" i="4"/>
  <c r="V72" i="4"/>
  <c r="U72" i="4"/>
  <c r="T72" i="4"/>
  <c r="S72" i="4"/>
  <c r="P72" i="4"/>
  <c r="N72" i="4"/>
  <c r="X71" i="4"/>
  <c r="V71" i="4"/>
  <c r="U71" i="4"/>
  <c r="T71" i="4"/>
  <c r="S71" i="4"/>
  <c r="P71" i="4"/>
  <c r="N71" i="4"/>
  <c r="X70" i="4"/>
  <c r="V70" i="4"/>
  <c r="U70" i="4"/>
  <c r="T70" i="4"/>
  <c r="S70" i="4"/>
  <c r="P70" i="4"/>
  <c r="N70" i="4"/>
  <c r="X69" i="4"/>
  <c r="V69" i="4"/>
  <c r="U69" i="4"/>
  <c r="T69" i="4"/>
  <c r="S69" i="4"/>
  <c r="P69" i="4"/>
  <c r="N69" i="4"/>
  <c r="X68" i="4"/>
  <c r="V68" i="4"/>
  <c r="U68" i="4"/>
  <c r="T68" i="4"/>
  <c r="S68" i="4"/>
  <c r="P68" i="4"/>
  <c r="N68" i="4"/>
  <c r="X67" i="4"/>
  <c r="V67" i="4"/>
  <c r="U67" i="4"/>
  <c r="T67" i="4"/>
  <c r="S67" i="4"/>
  <c r="P67" i="4"/>
  <c r="N67" i="4"/>
  <c r="X66" i="4"/>
  <c r="V66" i="4"/>
  <c r="U66" i="4"/>
  <c r="T66" i="4"/>
  <c r="S66" i="4"/>
  <c r="P66" i="4"/>
  <c r="N66" i="4"/>
  <c r="V65" i="4"/>
  <c r="U65" i="4"/>
  <c r="T65" i="4"/>
  <c r="S65" i="4"/>
  <c r="P65" i="4"/>
  <c r="N65" i="4"/>
  <c r="I65" i="4"/>
  <c r="Y65" i="4" s="1"/>
  <c r="V64" i="4"/>
  <c r="U64" i="4"/>
  <c r="T64" i="4"/>
  <c r="S64" i="4"/>
  <c r="P64" i="4"/>
  <c r="N64" i="4"/>
  <c r="I64" i="4"/>
  <c r="W64" i="4" s="1"/>
  <c r="V63" i="4"/>
  <c r="U63" i="4"/>
  <c r="T63" i="4"/>
  <c r="S63" i="4"/>
  <c r="P63" i="4"/>
  <c r="N63" i="4"/>
  <c r="I63" i="4"/>
  <c r="Y63" i="4" s="1"/>
  <c r="V62" i="4"/>
  <c r="U62" i="4"/>
  <c r="T62" i="4"/>
  <c r="S62" i="4"/>
  <c r="P62" i="4"/>
  <c r="N62" i="4"/>
  <c r="I62" i="4"/>
  <c r="W62" i="4" s="1"/>
  <c r="V61" i="4"/>
  <c r="U61" i="4"/>
  <c r="T61" i="4"/>
  <c r="S61" i="4"/>
  <c r="N61" i="4"/>
  <c r="I61" i="4"/>
  <c r="P61" i="4" s="1"/>
  <c r="V60" i="4"/>
  <c r="U60" i="4"/>
  <c r="T60" i="4"/>
  <c r="S60" i="4"/>
  <c r="N60" i="4"/>
  <c r="I60" i="4"/>
  <c r="W60" i="4" s="1"/>
  <c r="V59" i="4"/>
  <c r="U59" i="4"/>
  <c r="T59" i="4"/>
  <c r="S59" i="4"/>
  <c r="N59" i="4"/>
  <c r="I59" i="4"/>
  <c r="Y59" i="4" s="1"/>
  <c r="V58" i="4"/>
  <c r="U58" i="4"/>
  <c r="T58" i="4"/>
  <c r="S58" i="4"/>
  <c r="N58" i="4"/>
  <c r="I58" i="4"/>
  <c r="W58" i="4" s="1"/>
  <c r="V57" i="4"/>
  <c r="U57" i="4"/>
  <c r="T57" i="4"/>
  <c r="S57" i="4"/>
  <c r="N57" i="4"/>
  <c r="I57" i="4"/>
  <c r="P57" i="4" s="1"/>
  <c r="X56" i="4"/>
  <c r="V56" i="4"/>
  <c r="U56" i="4"/>
  <c r="T56" i="4"/>
  <c r="S56" i="4"/>
  <c r="P56" i="4"/>
  <c r="X55" i="4"/>
  <c r="V55" i="4"/>
  <c r="U55" i="4"/>
  <c r="T55" i="4"/>
  <c r="S55" i="4"/>
  <c r="P55" i="4"/>
  <c r="X54" i="4"/>
  <c r="V54" i="4"/>
  <c r="U54" i="4"/>
  <c r="T54" i="4"/>
  <c r="S54" i="4"/>
  <c r="P54" i="4"/>
  <c r="X53" i="4"/>
  <c r="V53" i="4"/>
  <c r="U53" i="4"/>
  <c r="T53" i="4"/>
  <c r="S53" i="4"/>
  <c r="P53" i="4"/>
  <c r="X52" i="4"/>
  <c r="V52" i="4"/>
  <c r="U52" i="4"/>
  <c r="T52" i="4"/>
  <c r="S52" i="4"/>
  <c r="P52" i="4"/>
  <c r="X51" i="4"/>
  <c r="V51" i="4"/>
  <c r="U51" i="4"/>
  <c r="T51" i="4"/>
  <c r="S51" i="4"/>
  <c r="P51" i="4"/>
  <c r="X50" i="4"/>
  <c r="V50" i="4"/>
  <c r="U50" i="4"/>
  <c r="T50" i="4"/>
  <c r="S50" i="4"/>
  <c r="P50" i="4"/>
  <c r="V49" i="4"/>
  <c r="U49" i="4"/>
  <c r="T49" i="4"/>
  <c r="S49" i="4"/>
  <c r="P49" i="4"/>
  <c r="N49" i="4"/>
  <c r="I49" i="4"/>
  <c r="W49" i="4" s="1"/>
  <c r="V48" i="4"/>
  <c r="U48" i="4"/>
  <c r="T48" i="4"/>
  <c r="S48" i="4"/>
  <c r="P48" i="4"/>
  <c r="N48" i="4"/>
  <c r="I48" i="4"/>
  <c r="Y48" i="4" s="1"/>
  <c r="V47" i="4"/>
  <c r="U47" i="4"/>
  <c r="T47" i="4"/>
  <c r="S47" i="4"/>
  <c r="P47" i="4"/>
  <c r="N47" i="4"/>
  <c r="I47" i="4"/>
  <c r="W47" i="4" s="1"/>
  <c r="V46" i="4"/>
  <c r="U46" i="4"/>
  <c r="T46" i="4"/>
  <c r="S46" i="4"/>
  <c r="P46" i="4"/>
  <c r="N46" i="4"/>
  <c r="I46" i="4"/>
  <c r="Y46" i="4" s="1"/>
  <c r="V45" i="4"/>
  <c r="K34" i="11" s="1"/>
  <c r="U45" i="4"/>
  <c r="H34" i="11" s="1"/>
  <c r="T45" i="4"/>
  <c r="L34" i="11" s="1"/>
  <c r="S45" i="4"/>
  <c r="E34" i="11" s="1"/>
  <c r="P45" i="4"/>
  <c r="N45" i="4"/>
  <c r="I45" i="4"/>
  <c r="W45" i="4" s="1"/>
  <c r="V44" i="4"/>
  <c r="K33" i="11" s="1"/>
  <c r="U44" i="4"/>
  <c r="H33" i="11" s="1"/>
  <c r="T44" i="4"/>
  <c r="L33" i="11" s="1"/>
  <c r="S44" i="4"/>
  <c r="E33" i="11" s="1"/>
  <c r="P44" i="4"/>
  <c r="N44" i="4"/>
  <c r="I44" i="4"/>
  <c r="Y44" i="4" s="1"/>
  <c r="V43" i="4"/>
  <c r="K32" i="11" s="1"/>
  <c r="U43" i="4"/>
  <c r="H32" i="11" s="1"/>
  <c r="T43" i="4"/>
  <c r="L32" i="11" s="1"/>
  <c r="S43" i="4"/>
  <c r="E32" i="11" s="1"/>
  <c r="P43" i="4"/>
  <c r="N43" i="4"/>
  <c r="I43" i="4"/>
  <c r="W43" i="4" s="1"/>
  <c r="V42" i="4"/>
  <c r="K31" i="11" s="1"/>
  <c r="U42" i="4"/>
  <c r="H31" i="11" s="1"/>
  <c r="T42" i="4"/>
  <c r="L31" i="11" s="1"/>
  <c r="S42" i="4"/>
  <c r="E31" i="11" s="1"/>
  <c r="P42" i="4"/>
  <c r="N42" i="4"/>
  <c r="I42" i="4"/>
  <c r="V41" i="4"/>
  <c r="K30" i="11" s="1"/>
  <c r="U41" i="4"/>
  <c r="H30" i="11" s="1"/>
  <c r="T41" i="4"/>
  <c r="L30" i="11" s="1"/>
  <c r="S41" i="4"/>
  <c r="E30" i="11" s="1"/>
  <c r="P41" i="4"/>
  <c r="N41" i="4"/>
  <c r="I41" i="4"/>
  <c r="W41" i="4" s="1"/>
  <c r="V40" i="4"/>
  <c r="K29" i="11" s="1"/>
  <c r="H29" i="11"/>
  <c r="T40" i="4"/>
  <c r="L29" i="11" s="1"/>
  <c r="S40" i="4"/>
  <c r="E29" i="11" s="1"/>
  <c r="N40" i="4"/>
  <c r="I40" i="4"/>
  <c r="Y40" i="4" s="1"/>
  <c r="I39" i="4"/>
  <c r="I38" i="4"/>
  <c r="I37" i="4"/>
  <c r="I36" i="4"/>
  <c r="I35" i="4"/>
  <c r="I34" i="4"/>
  <c r="I33" i="4"/>
  <c r="I32" i="4"/>
  <c r="I31" i="4"/>
  <c r="I30" i="4"/>
  <c r="I29" i="4"/>
  <c r="I28" i="4"/>
  <c r="I27" i="4"/>
  <c r="I26" i="4"/>
  <c r="I25" i="4"/>
  <c r="I38" i="5" s="1"/>
  <c r="I24" i="4"/>
  <c r="I23" i="4"/>
  <c r="I36" i="5" s="1"/>
  <c r="I22" i="4"/>
  <c r="I21" i="4"/>
  <c r="F23" i="9" s="1"/>
  <c r="I20" i="4"/>
  <c r="I19" i="4"/>
  <c r="I18" i="4"/>
  <c r="I17" i="4"/>
  <c r="I30" i="5" s="1"/>
  <c r="I16" i="4"/>
  <c r="I125" i="4" l="1"/>
  <c r="I17" i="33" s="1"/>
  <c r="I124" i="4"/>
  <c r="Y124" i="4" s="1"/>
  <c r="I123" i="4"/>
  <c r="I15" i="33" s="1"/>
  <c r="I122" i="4"/>
  <c r="W122" i="4" s="1"/>
  <c r="X122" i="4" s="1"/>
  <c r="I121" i="4"/>
  <c r="I13" i="33" s="1"/>
  <c r="G17" i="27"/>
  <c r="G16" i="27"/>
  <c r="W108" i="4"/>
  <c r="Y86" i="4"/>
  <c r="Y62" i="4"/>
  <c r="Y178" i="4"/>
  <c r="Y138" i="4"/>
  <c r="Y58" i="4"/>
  <c r="Y190" i="4"/>
  <c r="Y146" i="4"/>
  <c r="Y134" i="4"/>
  <c r="Y126" i="4"/>
  <c r="Y142" i="4"/>
  <c r="Y78" i="4"/>
  <c r="Y118" i="4"/>
  <c r="Y106" i="4"/>
  <c r="Y98" i="4"/>
  <c r="Y193" i="4"/>
  <c r="Y189" i="4"/>
  <c r="Y169" i="4"/>
  <c r="Y165" i="4"/>
  <c r="Y157" i="4"/>
  <c r="Y149" i="4"/>
  <c r="Y145" i="4"/>
  <c r="Y141" i="4"/>
  <c r="Y137" i="4"/>
  <c r="Y117" i="4"/>
  <c r="Y109" i="4"/>
  <c r="Y105" i="4"/>
  <c r="Y97" i="4"/>
  <c r="Y77" i="4"/>
  <c r="Y73" i="4"/>
  <c r="Y61" i="4"/>
  <c r="Y57" i="4"/>
  <c r="W200" i="4"/>
  <c r="W88" i="4"/>
  <c r="Y192" i="4"/>
  <c r="Y188" i="4"/>
  <c r="Y180" i="4"/>
  <c r="Y176" i="4"/>
  <c r="Y148" i="4"/>
  <c r="Y144" i="4"/>
  <c r="Y136" i="4"/>
  <c r="Y128" i="4"/>
  <c r="Y116" i="4"/>
  <c r="Y108" i="4"/>
  <c r="Y104" i="4"/>
  <c r="Y96" i="4"/>
  <c r="Y64" i="4"/>
  <c r="Y60" i="4"/>
  <c r="Y191" i="4"/>
  <c r="Y167" i="4"/>
  <c r="Y159" i="4"/>
  <c r="Y147" i="4"/>
  <c r="Y143" i="4"/>
  <c r="Y119" i="4"/>
  <c r="Y107" i="4"/>
  <c r="Y99" i="4"/>
  <c r="Y95" i="4"/>
  <c r="Y87" i="4"/>
  <c r="Y75" i="4"/>
  <c r="W168" i="4"/>
  <c r="W148" i="4"/>
  <c r="W160" i="4"/>
  <c r="W144" i="4"/>
  <c r="W96" i="4"/>
  <c r="W156" i="4"/>
  <c r="W128" i="4"/>
  <c r="W116" i="4"/>
  <c r="W76" i="4"/>
  <c r="W199" i="4"/>
  <c r="W179" i="4"/>
  <c r="W147" i="4"/>
  <c r="W143" i="4"/>
  <c r="W139" i="4"/>
  <c r="W135" i="4"/>
  <c r="W127" i="4"/>
  <c r="W119" i="4"/>
  <c r="W107" i="4"/>
  <c r="W95" i="4"/>
  <c r="W79" i="4"/>
  <c r="W75" i="4"/>
  <c r="W170" i="4"/>
  <c r="W166" i="4"/>
  <c r="W158" i="4"/>
  <c r="W150" i="4"/>
  <c r="W146" i="4"/>
  <c r="W142" i="4"/>
  <c r="W126" i="4"/>
  <c r="W118" i="4"/>
  <c r="W106" i="4"/>
  <c r="W86" i="4"/>
  <c r="W74" i="4"/>
  <c r="W181" i="4"/>
  <c r="W177" i="4"/>
  <c r="W149" i="4"/>
  <c r="W145" i="4"/>
  <c r="W133" i="4"/>
  <c r="W129" i="4"/>
  <c r="W125" i="4"/>
  <c r="X125" i="4" s="1"/>
  <c r="W117" i="4"/>
  <c r="W109" i="4"/>
  <c r="W105" i="4"/>
  <c r="W97" i="4"/>
  <c r="W89" i="4"/>
  <c r="W77" i="4"/>
  <c r="W73" i="4"/>
  <c r="W63" i="4"/>
  <c r="W59" i="4"/>
  <c r="W65" i="4"/>
  <c r="W61" i="4"/>
  <c r="W57" i="4"/>
  <c r="P86" i="4"/>
  <c r="P40" i="4"/>
  <c r="H23" i="14"/>
  <c r="M23" i="14" s="1"/>
  <c r="N23" i="14" s="1"/>
  <c r="H27" i="14"/>
  <c r="M27" i="14" s="1"/>
  <c r="N27" i="14" s="1"/>
  <c r="E8" i="25"/>
  <c r="H16" i="35"/>
  <c r="P144" i="4"/>
  <c r="H6" i="16"/>
  <c r="H8" i="16"/>
  <c r="E7" i="42"/>
  <c r="H19" i="14"/>
  <c r="M19" i="14" s="1"/>
  <c r="N19" i="14" s="1"/>
  <c r="G16" i="16"/>
  <c r="F18" i="51"/>
  <c r="M8" i="5"/>
  <c r="C5" i="25"/>
  <c r="G13" i="25"/>
  <c r="G7" i="27"/>
  <c r="G11" i="27"/>
  <c r="G15" i="27"/>
  <c r="H12" i="35"/>
  <c r="G24" i="43"/>
  <c r="F5" i="44"/>
  <c r="I5" i="44" s="1"/>
  <c r="F12" i="51"/>
  <c r="F13" i="51"/>
  <c r="F17" i="51"/>
  <c r="F17" i="19"/>
  <c r="F7" i="25"/>
  <c r="F15" i="25"/>
  <c r="C4" i="25"/>
  <c r="E12" i="25"/>
  <c r="W40" i="4"/>
  <c r="C7" i="54"/>
  <c r="C13" i="25"/>
  <c r="W46" i="4"/>
  <c r="M5" i="5"/>
  <c r="H10" i="14"/>
  <c r="M10" i="14" s="1"/>
  <c r="N10" i="14" s="1"/>
  <c r="H11" i="14"/>
  <c r="M11" i="14" s="1"/>
  <c r="N11" i="14" s="1"/>
  <c r="H22" i="14"/>
  <c r="M22" i="14" s="1"/>
  <c r="N22" i="14" s="1"/>
  <c r="G9" i="16"/>
  <c r="H5" i="25"/>
  <c r="G8" i="25"/>
  <c r="C14" i="25"/>
  <c r="F7" i="35"/>
  <c r="E6" i="42"/>
  <c r="E8" i="42"/>
  <c r="K20" i="14"/>
  <c r="P160" i="4"/>
  <c r="P170" i="4"/>
  <c r="P181" i="4"/>
  <c r="N5" i="5"/>
  <c r="H4" i="35"/>
  <c r="G4" i="25"/>
  <c r="X200" i="4"/>
  <c r="L7" i="5"/>
  <c r="J21" i="14"/>
  <c r="K24" i="14"/>
  <c r="F21" i="19"/>
  <c r="J5" i="25"/>
  <c r="F6" i="25"/>
  <c r="G8" i="27"/>
  <c r="G12" i="27"/>
  <c r="W44" i="4"/>
  <c r="N8" i="5"/>
  <c r="C12" i="5"/>
  <c r="J10" i="14"/>
  <c r="I21" i="14"/>
  <c r="F15" i="19"/>
  <c r="F16" i="19"/>
  <c r="G6" i="25"/>
  <c r="G9" i="25"/>
  <c r="G9" i="27"/>
  <c r="G13" i="27"/>
  <c r="C20" i="43"/>
  <c r="P142" i="4"/>
  <c r="I13" i="14"/>
  <c r="H26" i="14"/>
  <c r="M26" i="14" s="1"/>
  <c r="N26" i="14" s="1"/>
  <c r="H5" i="16"/>
  <c r="G17" i="16"/>
  <c r="H18" i="16"/>
  <c r="L8" i="5"/>
  <c r="N11" i="5"/>
  <c r="K12" i="14"/>
  <c r="J13" i="14"/>
  <c r="H14" i="14"/>
  <c r="M14" i="14" s="1"/>
  <c r="N14" i="14" s="1"/>
  <c r="H18" i="14"/>
  <c r="M18" i="14" s="1"/>
  <c r="N18" i="14" s="1"/>
  <c r="J24" i="14"/>
  <c r="H29" i="14"/>
  <c r="M29" i="14" s="1"/>
  <c r="N29" i="14" s="1"/>
  <c r="H13" i="16"/>
  <c r="F14" i="19"/>
  <c r="J20" i="24"/>
  <c r="E4" i="25"/>
  <c r="I8" i="25"/>
  <c r="C6" i="25"/>
  <c r="E7" i="25"/>
  <c r="I11" i="25"/>
  <c r="F14" i="25"/>
  <c r="H4" i="42"/>
  <c r="C23" i="43"/>
  <c r="F10" i="51"/>
  <c r="C6" i="54"/>
  <c r="J7" i="54" s="1"/>
  <c r="H17" i="14"/>
  <c r="M17" i="14" s="1"/>
  <c r="N17" i="14" s="1"/>
  <c r="J18" i="14"/>
  <c r="C9" i="25"/>
  <c r="J11" i="25"/>
  <c r="G14" i="25"/>
  <c r="G10" i="27"/>
  <c r="G14" i="27"/>
  <c r="G18" i="27"/>
  <c r="I26" i="32"/>
  <c r="H8" i="35"/>
  <c r="F7" i="44"/>
  <c r="I7" i="44" s="1"/>
  <c r="F11" i="51"/>
  <c r="O6" i="5"/>
  <c r="N6" i="5"/>
  <c r="M6" i="5"/>
  <c r="L6" i="5"/>
  <c r="Y42" i="4"/>
  <c r="W42" i="4"/>
  <c r="I9" i="28"/>
  <c r="P59" i="4"/>
  <c r="I11" i="26"/>
  <c r="X99" i="4"/>
  <c r="X150" i="4"/>
  <c r="P150" i="4"/>
  <c r="X78" i="4"/>
  <c r="X88" i="4"/>
  <c r="W48" i="4"/>
  <c r="X79" i="4"/>
  <c r="I10" i="26"/>
  <c r="X199" i="4"/>
  <c r="I16" i="33"/>
  <c r="P141" i="4"/>
  <c r="M9" i="5"/>
  <c r="O9" i="5"/>
  <c r="N9" i="5"/>
  <c r="I25" i="14"/>
  <c r="I26" i="14"/>
  <c r="K29" i="14"/>
  <c r="J29" i="14"/>
  <c r="I29" i="14"/>
  <c r="D9" i="25"/>
  <c r="D5" i="25"/>
  <c r="H11" i="35"/>
  <c r="F11" i="35"/>
  <c r="M7" i="5"/>
  <c r="I16" i="14"/>
  <c r="K16" i="14"/>
  <c r="K17" i="14"/>
  <c r="J17" i="14"/>
  <c r="I17" i="14"/>
  <c r="J25" i="14"/>
  <c r="H15" i="35"/>
  <c r="F15" i="35"/>
  <c r="L5" i="5"/>
  <c r="N7" i="5"/>
  <c r="L10" i="5"/>
  <c r="L11" i="5"/>
  <c r="L13" i="5"/>
  <c r="L31" i="14"/>
  <c r="K14" i="14"/>
  <c r="J14" i="14"/>
  <c r="J16" i="14"/>
  <c r="I22" i="14"/>
  <c r="F9" i="35"/>
  <c r="H9" i="35"/>
  <c r="H5" i="42"/>
  <c r="E5" i="42"/>
  <c r="I13" i="49"/>
  <c r="M11" i="5"/>
  <c r="M13" i="5"/>
  <c r="I14" i="14"/>
  <c r="G5" i="16"/>
  <c r="G8" i="16"/>
  <c r="G13" i="16"/>
  <c r="D12" i="25"/>
  <c r="G23" i="43"/>
  <c r="G22" i="43"/>
  <c r="G21" i="43"/>
  <c r="G12" i="25"/>
  <c r="J6" i="41"/>
  <c r="J9" i="41"/>
  <c r="F8" i="44"/>
  <c r="I8" i="44" s="1"/>
  <c r="F16" i="51"/>
  <c r="H13" i="14"/>
  <c r="M13" i="14" s="1"/>
  <c r="N13" i="14" s="1"/>
  <c r="H15" i="14"/>
  <c r="M15" i="14" s="1"/>
  <c r="N15" i="14" s="1"/>
  <c r="H21" i="14"/>
  <c r="M21" i="14" s="1"/>
  <c r="N21" i="14" s="1"/>
  <c r="H24" i="14"/>
  <c r="M24" i="14" s="1"/>
  <c r="N24" i="14" s="1"/>
  <c r="H10" i="16"/>
  <c r="H12" i="16"/>
  <c r="H17" i="16"/>
  <c r="F19" i="19"/>
  <c r="J8" i="25"/>
  <c r="C12" i="25"/>
  <c r="I12" i="25"/>
  <c r="I15" i="25"/>
  <c r="F6" i="35"/>
  <c r="L11" i="36"/>
  <c r="L14" i="36"/>
  <c r="J8" i="41"/>
  <c r="E10" i="42"/>
  <c r="F6" i="44"/>
  <c r="I6" i="44" s="1"/>
  <c r="I10" i="14"/>
  <c r="J12" i="14"/>
  <c r="I18" i="14"/>
  <c r="J20" i="14"/>
  <c r="H9" i="16"/>
  <c r="H14" i="16"/>
  <c r="H16" i="16"/>
  <c r="J4" i="25"/>
  <c r="F5" i="25"/>
  <c r="I7" i="25"/>
  <c r="C8" i="25"/>
  <c r="J13" i="25"/>
  <c r="E15" i="25"/>
  <c r="F10" i="35"/>
  <c r="H13" i="35"/>
  <c r="L10" i="36"/>
  <c r="L13" i="36"/>
  <c r="L17" i="36"/>
  <c r="J7" i="41"/>
  <c r="F14" i="51"/>
  <c r="F15" i="51"/>
  <c r="E10" i="30"/>
  <c r="I11" i="43"/>
  <c r="F11" i="12"/>
  <c r="D11" i="15"/>
  <c r="F11" i="15" s="1"/>
  <c r="F24" i="9"/>
  <c r="I35" i="5"/>
  <c r="X43" i="4"/>
  <c r="X62" i="4"/>
  <c r="X64" i="4"/>
  <c r="X105" i="4"/>
  <c r="X107" i="4"/>
  <c r="X109" i="4"/>
  <c r="X116" i="4"/>
  <c r="X118" i="4"/>
  <c r="X134" i="4"/>
  <c r="X136" i="4"/>
  <c r="X138" i="4"/>
  <c r="X157" i="4"/>
  <c r="X159" i="4"/>
  <c r="X165" i="4"/>
  <c r="X167" i="4"/>
  <c r="X169" i="4"/>
  <c r="X176" i="4"/>
  <c r="X178" i="4"/>
  <c r="X180" i="4"/>
  <c r="X189" i="4"/>
  <c r="X191" i="4"/>
  <c r="X193" i="4"/>
  <c r="G13" i="49"/>
  <c r="M12" i="5"/>
  <c r="L12" i="5"/>
  <c r="M14" i="5"/>
  <c r="L14" i="5"/>
  <c r="E14" i="30"/>
  <c r="F15" i="12"/>
  <c r="D15" i="15"/>
  <c r="F15" i="15" s="1"/>
  <c r="X47" i="4"/>
  <c r="E15" i="30"/>
  <c r="D16" i="15"/>
  <c r="F16" i="15" s="1"/>
  <c r="F16" i="12"/>
  <c r="Y45" i="4"/>
  <c r="Y49" i="4"/>
  <c r="X127" i="4"/>
  <c r="X129" i="4"/>
  <c r="F23" i="12"/>
  <c r="X41" i="4"/>
  <c r="X45" i="4"/>
  <c r="X49" i="4"/>
  <c r="X97" i="4"/>
  <c r="F20" i="12"/>
  <c r="Y41" i="4"/>
  <c r="X74" i="4"/>
  <c r="X76" i="4"/>
  <c r="X87" i="4"/>
  <c r="X89" i="4"/>
  <c r="X141" i="4"/>
  <c r="X143" i="4"/>
  <c r="E12" i="30"/>
  <c r="I13" i="43"/>
  <c r="F13" i="12"/>
  <c r="D13" i="15"/>
  <c r="F13" i="15" s="1"/>
  <c r="F26" i="9"/>
  <c r="I37" i="5"/>
  <c r="F21" i="12"/>
  <c r="X42" i="4"/>
  <c r="X46" i="4"/>
  <c r="X48" i="4"/>
  <c r="P58" i="4"/>
  <c r="X59" i="4"/>
  <c r="P60" i="4"/>
  <c r="X61" i="4"/>
  <c r="X63" i="4"/>
  <c r="X98" i="4"/>
  <c r="X119" i="4"/>
  <c r="X133" i="4"/>
  <c r="X135" i="4"/>
  <c r="X137" i="4"/>
  <c r="X139" i="4"/>
  <c r="X156" i="4"/>
  <c r="X158" i="4"/>
  <c r="X160" i="4"/>
  <c r="X166" i="4"/>
  <c r="X168" i="4"/>
  <c r="X170" i="4"/>
  <c r="X177" i="4"/>
  <c r="X179" i="4"/>
  <c r="X181" i="4"/>
  <c r="X188" i="4"/>
  <c r="X190" i="4"/>
  <c r="X192" i="4"/>
  <c r="P193" i="4"/>
  <c r="M10" i="5"/>
  <c r="O12" i="5"/>
  <c r="O14" i="5"/>
  <c r="I34" i="5"/>
  <c r="E6" i="30"/>
  <c r="I7" i="43"/>
  <c r="F7" i="12"/>
  <c r="F20" i="9"/>
  <c r="D7" i="15"/>
  <c r="F7" i="15" s="1"/>
  <c r="I31" i="5"/>
  <c r="E18" i="30"/>
  <c r="F19" i="12"/>
  <c r="D19" i="15"/>
  <c r="X58" i="4"/>
  <c r="X60" i="4"/>
  <c r="X95" i="4"/>
  <c r="I8" i="43"/>
  <c r="E7" i="30"/>
  <c r="D8" i="15"/>
  <c r="F8" i="15" s="1"/>
  <c r="F8" i="12"/>
  <c r="F21" i="9"/>
  <c r="E11" i="30"/>
  <c r="I12" i="43"/>
  <c r="D12" i="15"/>
  <c r="F12" i="15" s="1"/>
  <c r="F12" i="12"/>
  <c r="F25" i="9"/>
  <c r="F24" i="12"/>
  <c r="Y43" i="4"/>
  <c r="Y47" i="4"/>
  <c r="X145" i="4"/>
  <c r="E4" i="30"/>
  <c r="I5" i="43"/>
  <c r="F5" i="12"/>
  <c r="D5" i="15"/>
  <c r="F5" i="15" s="1"/>
  <c r="F18" i="9"/>
  <c r="I29" i="5"/>
  <c r="E8" i="30"/>
  <c r="I9" i="43"/>
  <c r="F9" i="12"/>
  <c r="F22" i="9"/>
  <c r="I33" i="5"/>
  <c r="D9" i="15"/>
  <c r="F9" i="15" s="1"/>
  <c r="E16" i="30"/>
  <c r="F17" i="12"/>
  <c r="D17" i="15"/>
  <c r="F17" i="15" s="1"/>
  <c r="X40" i="4"/>
  <c r="X44" i="4"/>
  <c r="X57" i="4"/>
  <c r="X65" i="4"/>
  <c r="X96" i="4"/>
  <c r="X104" i="4"/>
  <c r="X106" i="4"/>
  <c r="X108" i="4"/>
  <c r="X117" i="4"/>
  <c r="E5" i="30"/>
  <c r="I6" i="43"/>
  <c r="D6" i="15"/>
  <c r="F6" i="15" s="1"/>
  <c r="F6" i="12"/>
  <c r="F19" i="9"/>
  <c r="I10" i="43"/>
  <c r="E9" i="30"/>
  <c r="D10" i="15"/>
  <c r="F10" i="15" s="1"/>
  <c r="F10" i="12"/>
  <c r="E13" i="30"/>
  <c r="I14" i="43"/>
  <c r="D14" i="15"/>
  <c r="F14" i="15" s="1"/>
  <c r="F27" i="9"/>
  <c r="F14" i="12"/>
  <c r="D18" i="15"/>
  <c r="F18" i="15" s="1"/>
  <c r="E17" i="30"/>
  <c r="F18" i="12"/>
  <c r="F22" i="12"/>
  <c r="X126" i="4"/>
  <c r="E13" i="49"/>
  <c r="L9" i="5"/>
  <c r="O10" i="5"/>
  <c r="I32" i="5"/>
  <c r="N13" i="5"/>
  <c r="I28" i="14"/>
  <c r="K28" i="14"/>
  <c r="J28" i="14"/>
  <c r="J23" i="14"/>
  <c r="I23" i="14"/>
  <c r="H7" i="16"/>
  <c r="G7" i="16"/>
  <c r="H15" i="16"/>
  <c r="G15" i="16"/>
  <c r="I10" i="25"/>
  <c r="E10" i="25"/>
  <c r="H10" i="25"/>
  <c r="D10" i="25"/>
  <c r="G10" i="25"/>
  <c r="F10" i="25"/>
  <c r="J10" i="25"/>
  <c r="C10" i="25"/>
  <c r="E31" i="14"/>
  <c r="J11" i="14"/>
  <c r="I11" i="14"/>
  <c r="H12" i="14"/>
  <c r="M12" i="14" s="1"/>
  <c r="N12" i="14" s="1"/>
  <c r="J15" i="14"/>
  <c r="I15" i="14"/>
  <c r="H16" i="14"/>
  <c r="M16" i="14" s="1"/>
  <c r="N16" i="14" s="1"/>
  <c r="J19" i="14"/>
  <c r="I19" i="14"/>
  <c r="H20" i="14"/>
  <c r="M20" i="14" s="1"/>
  <c r="N20" i="14" s="1"/>
  <c r="G12" i="16"/>
  <c r="F31" i="14"/>
  <c r="K23" i="14"/>
  <c r="H25" i="14"/>
  <c r="M25" i="14" s="1"/>
  <c r="N25" i="14" s="1"/>
  <c r="J27" i="14"/>
  <c r="I27" i="14"/>
  <c r="H28" i="14"/>
  <c r="M28" i="14" s="1"/>
  <c r="N28" i="14" s="1"/>
  <c r="H11" i="16"/>
  <c r="G11" i="16"/>
  <c r="H19" i="16"/>
  <c r="G19" i="16"/>
  <c r="F5" i="35"/>
  <c r="H5" i="35"/>
  <c r="J20" i="54"/>
  <c r="J25" i="54"/>
  <c r="J23" i="54"/>
  <c r="J24" i="54"/>
  <c r="J22" i="14"/>
  <c r="J26" i="14"/>
  <c r="H4" i="25"/>
  <c r="G6" i="16"/>
  <c r="G10" i="16"/>
  <c r="G14" i="16"/>
  <c r="G18" i="16"/>
  <c r="F18" i="19"/>
  <c r="D13" i="25"/>
  <c r="D8" i="25"/>
  <c r="D4" i="25"/>
  <c r="H12" i="25"/>
  <c r="H9" i="25"/>
  <c r="H8" i="25"/>
  <c r="H11" i="25"/>
  <c r="D11" i="25"/>
  <c r="G11" i="25"/>
  <c r="C11" i="25"/>
  <c r="F11" i="25"/>
  <c r="E11" i="25"/>
  <c r="H13" i="25"/>
  <c r="H14" i="35"/>
  <c r="F14" i="35"/>
  <c r="L9" i="36"/>
  <c r="F20" i="19"/>
  <c r="I4" i="25"/>
  <c r="I6" i="25"/>
  <c r="E6" i="25"/>
  <c r="H6" i="25"/>
  <c r="D6" i="25"/>
  <c r="J6" i="25"/>
  <c r="J12" i="25"/>
  <c r="I14" i="25"/>
  <c r="E14" i="25"/>
  <c r="H14" i="25"/>
  <c r="D14" i="25"/>
  <c r="J14" i="25"/>
  <c r="H17" i="35"/>
  <c r="L12" i="36"/>
  <c r="I5" i="25"/>
  <c r="E5" i="25"/>
  <c r="G5" i="25"/>
  <c r="H7" i="25"/>
  <c r="D7" i="25"/>
  <c r="G7" i="25"/>
  <c r="C7" i="25"/>
  <c r="J7" i="25"/>
  <c r="J9" i="25"/>
  <c r="H15" i="25"/>
  <c r="D15" i="25"/>
  <c r="G15" i="25"/>
  <c r="C15" i="25"/>
  <c r="J15" i="25"/>
  <c r="F18" i="35"/>
  <c r="L15" i="36"/>
  <c r="E9" i="42"/>
  <c r="C21" i="43"/>
  <c r="C22" i="43"/>
  <c r="C19" i="43"/>
  <c r="J21" i="54"/>
  <c r="L8" i="36"/>
  <c r="L16" i="36"/>
  <c r="J5" i="41"/>
  <c r="F4" i="25"/>
  <c r="F8" i="25"/>
  <c r="E9" i="25"/>
  <c r="I9" i="25"/>
  <c r="F12" i="25"/>
  <c r="E13" i="25"/>
  <c r="I13" i="25"/>
  <c r="G20" i="43"/>
  <c r="J22" i="54"/>
  <c r="F9" i="25"/>
  <c r="F13" i="25"/>
  <c r="G19" i="43"/>
  <c r="Y123" i="4" l="1"/>
  <c r="W121" i="4"/>
  <c r="X121" i="4" s="1"/>
  <c r="Y125" i="4"/>
  <c r="W124" i="4"/>
  <c r="X124" i="4" s="1"/>
  <c r="W123" i="4"/>
  <c r="X123" i="4" s="1"/>
  <c r="K12" i="12"/>
  <c r="Y122" i="4"/>
  <c r="K22" i="12"/>
  <c r="K15" i="12"/>
  <c r="I14" i="33"/>
  <c r="K6" i="12"/>
  <c r="Y121" i="4"/>
  <c r="K13" i="12"/>
  <c r="K10" i="12"/>
  <c r="K9" i="12"/>
  <c r="K20" i="12"/>
  <c r="K24" i="12"/>
  <c r="K7" i="12"/>
  <c r="K14" i="12"/>
  <c r="K17" i="12"/>
  <c r="K23" i="12"/>
  <c r="K16" i="12"/>
  <c r="K18" i="12"/>
  <c r="K5" i="12"/>
  <c r="K19" i="12"/>
  <c r="K21" i="12"/>
  <c r="K11" i="12"/>
  <c r="K8" i="12"/>
  <c r="J16" i="41"/>
  <c r="E21" i="51"/>
  <c r="E22" i="51" s="1"/>
  <c r="E23" i="51" s="1"/>
  <c r="H6" i="42"/>
  <c r="F23" i="19"/>
  <c r="J31" i="14"/>
  <c r="K31" i="14"/>
  <c r="J17" i="41"/>
  <c r="D19" i="43"/>
  <c r="D20" i="43"/>
  <c r="M31" i="14"/>
  <c r="L19" i="36"/>
  <c r="D21" i="43"/>
  <c r="D23" i="43"/>
  <c r="H31" i="14"/>
  <c r="F19" i="15"/>
  <c r="H13" i="15" s="1"/>
  <c r="D22" i="43"/>
  <c r="N31" i="14"/>
  <c r="I31" i="14"/>
  <c r="J18" i="41" l="1"/>
  <c r="G7" i="15"/>
  <c r="I7" i="15" s="1"/>
  <c r="J7" i="15" s="1"/>
  <c r="G12" i="15"/>
  <c r="I12" i="15" s="1"/>
  <c r="J12" i="15" s="1"/>
  <c r="G19" i="15"/>
  <c r="I19" i="15" s="1"/>
  <c r="J19" i="15" s="1"/>
  <c r="G15" i="15"/>
  <c r="I15" i="15" s="1"/>
  <c r="J15" i="15" s="1"/>
  <c r="G14" i="15"/>
  <c r="I14" i="15" s="1"/>
  <c r="J14" i="15" s="1"/>
  <c r="G9" i="15"/>
  <c r="I9" i="15" s="1"/>
  <c r="J9" i="15" s="1"/>
  <c r="H9" i="15"/>
  <c r="G16" i="15"/>
  <c r="I16" i="15" s="1"/>
  <c r="J16" i="15" s="1"/>
  <c r="G13" i="15"/>
  <c r="I13" i="15" s="1"/>
  <c r="J13" i="15" s="1"/>
  <c r="G18" i="15"/>
  <c r="I18" i="15" s="1"/>
  <c r="J18" i="15" s="1"/>
  <c r="H6" i="15"/>
  <c r="E24" i="51"/>
  <c r="G10" i="15"/>
  <c r="I10" i="15" s="1"/>
  <c r="J10" i="15" s="1"/>
  <c r="H12" i="15"/>
  <c r="G5" i="15"/>
  <c r="I5" i="15" s="1"/>
  <c r="J5" i="15" s="1"/>
  <c r="H18" i="15"/>
  <c r="G6" i="15"/>
  <c r="I6" i="15" s="1"/>
  <c r="J6" i="15" s="1"/>
  <c r="G17" i="15"/>
  <c r="I17" i="15" s="1"/>
  <c r="J17" i="15" s="1"/>
  <c r="H10" i="15"/>
  <c r="H5" i="15"/>
  <c r="H7" i="15"/>
  <c r="H15" i="15"/>
  <c r="H17" i="15"/>
  <c r="G8" i="15"/>
  <c r="I8" i="15" s="1"/>
  <c r="J8" i="15" s="1"/>
  <c r="G11" i="15"/>
  <c r="I11" i="15" s="1"/>
  <c r="J11" i="15" s="1"/>
  <c r="H8" i="15"/>
  <c r="H14" i="15"/>
  <c r="H11" i="15"/>
  <c r="H16" i="15"/>
  <c r="H19" i="15"/>
</calcChain>
</file>

<file path=xl/sharedStrings.xml><?xml version="1.0" encoding="utf-8"?>
<sst xmlns="http://schemas.openxmlformats.org/spreadsheetml/2006/main" count="2778" uniqueCount="1320">
  <si>
    <t>BENEFITS OF USING THIS TEMPLATE</t>
  </si>
  <si>
    <t>Edit the Data sheet once — dashboards, trackers, and planning templates update automatically</t>
  </si>
  <si>
    <t>Centralized Data Entry</t>
  </si>
  <si>
    <t>Enter project information, tasks, costs, risks, issues, and changes in one place for faster updates and fewer mistakes.</t>
  </si>
  <si>
    <t>Automatic Template Updates</t>
  </si>
  <si>
    <t>Linked formulas and references help multiple sheets refresh from the Data sheet without retyping the same information.</t>
  </si>
  <si>
    <t>Consistent Reporting</t>
  </si>
  <si>
    <t>Status reports, trackers, and dashboards stay aligned because they are driven by the same source data.</t>
  </si>
  <si>
    <t>Time Saving Workflow</t>
  </si>
  <si>
    <t>Reduces manual copy-paste work and helps teams spend more time on decisions instead of formatting files.</t>
  </si>
  <si>
    <t>Better Accuracy</t>
  </si>
  <si>
    <t>Structured tables and synchronized calculations improve reliability and reduce broken links across sheets.</t>
  </si>
  <si>
    <t>Executive Visibility</t>
  </si>
  <si>
    <t>Dashboards and summary sheets provide quick insight into progress, cost, risks, and workload.</t>
  </si>
  <si>
    <t>Scalable for Many Projects</t>
  </si>
  <si>
    <t>Use for a single initiative or multiple projects while keeping records organized and easy to maintain.</t>
  </si>
  <si>
    <t>Ready for Collaboration</t>
  </si>
  <si>
    <t>Clear sheet structure makes handover, review, and team updates easier for managers, coordinators, and stakeholders.</t>
  </si>
  <si>
    <t>Tip: Update the Data sheet first. Avoid typing the same information on linked templates unless the sheet is intentionally a standalone form.</t>
  </si>
  <si>
    <t>TEMPLATE22 | HISTORY, LEGACY, WORKING MODEL &amp; IMPACT</t>
  </si>
  <si>
    <t>About TEMPLATE22 and Tariq Noor</t>
  </si>
  <si>
    <t>Template22 grew from real project delivery needs and a simple idea: make professional planning tools practical, clear, and fast to use. Over time, its templates built a legacy of dependable structure, better reporting, and stronger team coordination. TEMPLATE22 works by combining organized data sheets, linked formulas, and ready-to-use formats that reduce manual effort and support daily organizational work. Many users save time, avoid mistakes, and make better decisions through these systems. Tariq Noor deserves special appreciation for creating useful, user-focused solutions with consistency, generosity, and high standards, helping professionals work smarter, present better, and improve project outcomes with confidence globally.</t>
  </si>
  <si>
    <t>Legacy</t>
  </si>
  <si>
    <t>Dependable templates and structured systems</t>
  </si>
  <si>
    <t>Working</t>
  </si>
  <si>
    <t>Linked data + formulas + ready formats</t>
  </si>
  <si>
    <t>Impact</t>
  </si>
  <si>
    <t>Saves time, reduces errors, improves decisions</t>
  </si>
  <si>
    <t>Creator</t>
  </si>
  <si>
    <t>Tariq Noor: practical, generous, quality-focused</t>
  </si>
  <si>
    <t>How to enter data once and have every template update automatically</t>
  </si>
  <si>
    <t>1) Start here: Fill the Data sheet</t>
  </si>
  <si>
    <t>• Open the sheet named Data. This is the main sheet you type into.</t>
  </si>
  <si>
    <t>• Update Project Info (Project Name, Manager/Lead, Sponsor, Dates, Budget).</t>
  </si>
  <si>
    <t>• Enter / update Tasks, Milestones, Costs, Risks, Stakeholders, and logs in the Data tables.</t>
  </si>
  <si>
    <t>2) Dashboard &amp; templates update automatically</t>
  </si>
  <si>
    <t>• All other sheets pull from Data using formulas. When you change Data, everything updates.</t>
  </si>
  <si>
    <t>• If charts don’t update immediately: Formulas → Calculate Now (or reopen the file).</t>
  </si>
  <si>
    <t>3) Recommended workflow</t>
  </si>
  <si>
    <t>• Step A: Update Data → Project Info + Tasks + Costs + Risks.</t>
  </si>
  <si>
    <t>• Step B: Review Project Dashboard for overall status.</t>
  </si>
  <si>
    <t>• Step C: Use supporting templates (Communication Plan, Budget Tracker, Change Plan, Meeting Minutes).</t>
  </si>
  <si>
    <t>4) Tips to avoid errors</t>
  </si>
  <si>
    <t>• Do not rename or delete sheets (formulas reference them).</t>
  </si>
  <si>
    <t>• Do not delete columns in Data tables—append new rows at the bottom instead.</t>
  </si>
  <si>
    <t>• Use consistent date format (YYYY-MM-DD recommended).</t>
  </si>
  <si>
    <t>• If you insert rows, insert inside the table area (not above headers).</t>
  </si>
  <si>
    <t>5) Color palette used in this workbook</t>
  </si>
  <si>
    <t>Hex</t>
  </si>
  <si>
    <t>Usage</t>
  </si>
  <si>
    <t>Sample</t>
  </si>
  <si>
    <t>#2F5597</t>
  </si>
  <si>
    <t>Workbook theme color</t>
  </si>
  <si>
    <t>#1F3A5F</t>
  </si>
  <si>
    <t>#548235</t>
  </si>
  <si>
    <t>#92D050</t>
  </si>
  <si>
    <t>#ED7D31</t>
  </si>
  <si>
    <t>#C00000</t>
  </si>
  <si>
    <t>#FFC000</t>
  </si>
  <si>
    <t>#70AD47</t>
  </si>
  <si>
    <t>#4472C4</t>
  </si>
  <si>
    <t>Tip: To extend the system, add rows to Data tables (do not overwrite formula areas on other sheets).</t>
  </si>
  <si>
    <t>PROJECT MASTER DATA SHEET (Edit this sheet only — all templates update automatically)</t>
  </si>
  <si>
    <t>Project Name</t>
  </si>
  <si>
    <t>Olympic 2024</t>
  </si>
  <si>
    <t>Project Lead</t>
  </si>
  <si>
    <t>Sponsor</t>
  </si>
  <si>
    <t>Olympic International</t>
  </si>
  <si>
    <t>Start Date</t>
  </si>
  <si>
    <t>End Date</t>
  </si>
  <si>
    <t>Reporting Date</t>
  </si>
  <si>
    <t>Location</t>
  </si>
  <si>
    <t>Department</t>
  </si>
  <si>
    <t>Budget ($)</t>
  </si>
  <si>
    <t>ID</t>
  </si>
  <si>
    <t>Task</t>
  </si>
  <si>
    <t>Category</t>
  </si>
  <si>
    <t>Owner</t>
  </si>
  <si>
    <t>Status</t>
  </si>
  <si>
    <t>Start</t>
  </si>
  <si>
    <t>Due</t>
  </si>
  <si>
    <t>Days</t>
  </si>
  <si>
    <t>Est Hours</t>
  </si>
  <si>
    <t>Planned Cost ($)</t>
  </si>
  <si>
    <t>Actual Cost ($)</t>
  </si>
  <si>
    <t>Notes</t>
  </si>
  <si>
    <t>WBS Code</t>
  </si>
  <si>
    <t>Phase</t>
  </si>
  <si>
    <t>Milestone</t>
  </si>
  <si>
    <t>Predecessor ID</t>
  </si>
  <si>
    <t>Dependency</t>
  </si>
  <si>
    <t>Priority</t>
  </si>
  <si>
    <t>% Complete</t>
  </si>
  <si>
    <t>Actual End</t>
  </si>
  <si>
    <t>RAG</t>
  </si>
  <si>
    <t>Opt Days</t>
  </si>
  <si>
    <t>Most Likely</t>
  </si>
  <si>
    <t>Pes Days</t>
  </si>
  <si>
    <t>Meet Client</t>
  </si>
  <si>
    <t>Initiation</t>
  </si>
  <si>
    <t>Person 1</t>
  </si>
  <si>
    <t>Complete</t>
  </si>
  <si>
    <t>Kickoff approved</t>
  </si>
  <si>
    <t>1.0</t>
  </si>
  <si>
    <t>No</t>
  </si>
  <si>
    <t>FS</t>
  </si>
  <si>
    <t>Low</t>
  </si>
  <si>
    <t>Green</t>
  </si>
  <si>
    <t>Requirements</t>
  </si>
  <si>
    <t>Planning</t>
  </si>
  <si>
    <t>Person 2</t>
  </si>
  <si>
    <t>Requirements draft</t>
  </si>
  <si>
    <t>2.0</t>
  </si>
  <si>
    <t>Inputs</t>
  </si>
  <si>
    <t>Person 3</t>
  </si>
  <si>
    <t>Overdue</t>
  </si>
  <si>
    <t>Missing vendor input</t>
  </si>
  <si>
    <t>3.0</t>
  </si>
  <si>
    <t>Yes</t>
  </si>
  <si>
    <t>High</t>
  </si>
  <si>
    <t>Red</t>
  </si>
  <si>
    <t>Design</t>
  </si>
  <si>
    <t>Person 4</t>
  </si>
  <si>
    <t>Design reviewed</t>
  </si>
  <si>
    <t>4.0</t>
  </si>
  <si>
    <t>Project Testing</t>
  </si>
  <si>
    <t>Execution</t>
  </si>
  <si>
    <t>In Progress</t>
  </si>
  <si>
    <t>Testing ongoing</t>
  </si>
  <si>
    <t>5.0</t>
  </si>
  <si>
    <t>Medium</t>
  </si>
  <si>
    <t>Amber</t>
  </si>
  <si>
    <t>Process</t>
  </si>
  <si>
    <t>Workflow updates</t>
  </si>
  <si>
    <t>6.0</t>
  </si>
  <si>
    <t>Data model</t>
  </si>
  <si>
    <t>Data mapping</t>
  </si>
  <si>
    <t>7.0</t>
  </si>
  <si>
    <t>Project Deliver</t>
  </si>
  <si>
    <t>Person 7</t>
  </si>
  <si>
    <t>Not Started</t>
  </si>
  <si>
    <t>Delivery pending</t>
  </si>
  <si>
    <t>8.0</t>
  </si>
  <si>
    <t>Define server</t>
  </si>
  <si>
    <t>Person 10</t>
  </si>
  <si>
    <t>Infra pending</t>
  </si>
  <si>
    <t>9.0</t>
  </si>
  <si>
    <t>Configure server</t>
  </si>
  <si>
    <t>Person 8</t>
  </si>
  <si>
    <t>10.0</t>
  </si>
  <si>
    <t>Task 7</t>
  </si>
  <si>
    <t>Control</t>
  </si>
  <si>
    <t>11.0</t>
  </si>
  <si>
    <t>Project Completion</t>
  </si>
  <si>
    <t>Close</t>
  </si>
  <si>
    <t>Go-live signoff</t>
  </si>
  <si>
    <t>12.0</t>
  </si>
  <si>
    <t>Prepare PROD</t>
  </si>
  <si>
    <t>Deployment prep</t>
  </si>
  <si>
    <t>13.0</t>
  </si>
  <si>
    <t>Create Guest List</t>
  </si>
  <si>
    <t>Event planning carryover</t>
  </si>
  <si>
    <t>14.0</t>
  </si>
  <si>
    <t>Create Invitations</t>
  </si>
  <si>
    <t>Communications</t>
  </si>
  <si>
    <t>Draft ready</t>
  </si>
  <si>
    <t>15.0</t>
  </si>
  <si>
    <t>Finalize Other Hires</t>
  </si>
  <si>
    <t>Procurement</t>
  </si>
  <si>
    <t>Person 5</t>
  </si>
  <si>
    <t>A/V vendor</t>
  </si>
  <si>
    <t>16.0</t>
  </si>
  <si>
    <t>Hire Event</t>
  </si>
  <si>
    <t>Person 6</t>
  </si>
  <si>
    <t>Coordinator hired</t>
  </si>
  <si>
    <t>17.0</t>
  </si>
  <si>
    <t>Lock In Guest List</t>
  </si>
  <si>
    <t>18.0</t>
  </si>
  <si>
    <t>Party!</t>
  </si>
  <si>
    <t>Person 9</t>
  </si>
  <si>
    <t>Event day</t>
  </si>
  <si>
    <t>19.0</t>
  </si>
  <si>
    <t>Plan Event Details</t>
  </si>
  <si>
    <t>Run sheet</t>
  </si>
  <si>
    <t>20.0</t>
  </si>
  <si>
    <t>Purchase Invitation</t>
  </si>
  <si>
    <t>Printing</t>
  </si>
  <si>
    <t>21.0</t>
  </si>
  <si>
    <t>Purchase Required</t>
  </si>
  <si>
    <t>Supplies</t>
  </si>
  <si>
    <t>22.0</t>
  </si>
  <si>
    <t>Send Invitations</t>
  </si>
  <si>
    <t>Email blast</t>
  </si>
  <si>
    <t>23.0</t>
  </si>
  <si>
    <t>Send Reminders</t>
  </si>
  <si>
    <t>SMS reminders</t>
  </si>
  <si>
    <t>24.0</t>
  </si>
  <si>
    <t>TEAM MASTER</t>
  </si>
  <si>
    <t>STAKEHOLDERS MASTER</t>
  </si>
  <si>
    <t>Name</t>
  </si>
  <si>
    <t>Role</t>
  </si>
  <si>
    <t>Rate ($/hr)</t>
  </si>
  <si>
    <t>Email</t>
  </si>
  <si>
    <t>Influence</t>
  </si>
  <si>
    <t>Interest</t>
  </si>
  <si>
    <t>Project Manager</t>
  </si>
  <si>
    <t>PMO</t>
  </si>
  <si>
    <t>person1@olympicintl.com</t>
  </si>
  <si>
    <t>Los Angeles</t>
  </si>
  <si>
    <t>Laura Chen</t>
  </si>
  <si>
    <t>laura@olympicintl.com</t>
  </si>
  <si>
    <t>Active</t>
  </si>
  <si>
    <t>Business Analyst</t>
  </si>
  <si>
    <t>person2@olympicintl.com</t>
  </si>
  <si>
    <t>Jonathan Lee</t>
  </si>
  <si>
    <t>Finance Lead</t>
  </si>
  <si>
    <t>jonathan@olympicintl.com</t>
  </si>
  <si>
    <t>Data Analyst</t>
  </si>
  <si>
    <t>Data</t>
  </si>
  <si>
    <t>person3@olympicintl.com</t>
  </si>
  <si>
    <t>San Diego</t>
  </si>
  <si>
    <t>Sandra Cortes</t>
  </si>
  <si>
    <t>City Inspector</t>
  </si>
  <si>
    <t>sandra@city.gov</t>
  </si>
  <si>
    <t>Pending</t>
  </si>
  <si>
    <t>Designer</t>
  </si>
  <si>
    <t>person4@olympicintl.com</t>
  </si>
  <si>
    <t>Austin</t>
  </si>
  <si>
    <t>Dan Coleman</t>
  </si>
  <si>
    <t>Venue Operator</t>
  </si>
  <si>
    <t>dan@venue.com</t>
  </si>
  <si>
    <t>Vendor Manager</t>
  </si>
  <si>
    <t>Supply</t>
  </si>
  <si>
    <t>person5@olympicintl.com</t>
  </si>
  <si>
    <t>Chicago</t>
  </si>
  <si>
    <t>Mark Wood</t>
  </si>
  <si>
    <t>Procurement Lead</t>
  </si>
  <si>
    <t>mark@olympicintl.com</t>
  </si>
  <si>
    <t>Coordinator</t>
  </si>
  <si>
    <t>Ops</t>
  </si>
  <si>
    <t>person6@olympicintl.com</t>
  </si>
  <si>
    <t>Miami</t>
  </si>
  <si>
    <t>QA Lead</t>
  </si>
  <si>
    <t>QA</t>
  </si>
  <si>
    <t>person7@olympicintl.com</t>
  </si>
  <si>
    <t>Seattle</t>
  </si>
  <si>
    <t>Engineer</t>
  </si>
  <si>
    <t>IT</t>
  </si>
  <si>
    <t>person8@olympicintl.com</t>
  </si>
  <si>
    <t>New York</t>
  </si>
  <si>
    <t>Comms Lead</t>
  </si>
  <si>
    <t>Comms</t>
  </si>
  <si>
    <t>person9@olympicintl.com</t>
  </si>
  <si>
    <t>Boston</t>
  </si>
  <si>
    <t>Sys Admin</t>
  </si>
  <si>
    <t>person10@olympicintl.com</t>
  </si>
  <si>
    <t>Dallas</t>
  </si>
  <si>
    <t>WBS MASTER</t>
  </si>
  <si>
    <t>Level 1</t>
  </si>
  <si>
    <t>Level 2</t>
  </si>
  <si>
    <t>Level 3</t>
  </si>
  <si>
    <t>Finish</t>
  </si>
  <si>
    <t>Hardware</t>
  </si>
  <si>
    <t>Install</t>
  </si>
  <si>
    <t>Subtask</t>
  </si>
  <si>
    <t>RISK MASTER</t>
  </si>
  <si>
    <t>Risk ID</t>
  </si>
  <si>
    <t>Description</t>
  </si>
  <si>
    <t>Response</t>
  </si>
  <si>
    <t>Risk Level</t>
  </si>
  <si>
    <t>Date Opened</t>
  </si>
  <si>
    <t>Target Date</t>
  </si>
  <si>
    <t>Supplier delay</t>
  </si>
  <si>
    <t>Timeline slip</t>
  </si>
  <si>
    <t>Expedite alternate vendor</t>
  </si>
  <si>
    <t>Open</t>
  </si>
  <si>
    <t>2024-08-05</t>
  </si>
  <si>
    <t>2024-08-12</t>
  </si>
  <si>
    <t>Monitor daily</t>
  </si>
  <si>
    <t>Budget overrun</t>
  </si>
  <si>
    <t>Cost increase</t>
  </si>
  <si>
    <t>Cost freeze and review</t>
  </si>
  <si>
    <t>2024-08-08</t>
  </si>
  <si>
    <t>2024-08-20</t>
  </si>
  <si>
    <t>Weekly review</t>
  </si>
  <si>
    <t>Server issue</t>
  </si>
  <si>
    <t>System downtime</t>
  </si>
  <si>
    <t>Add backup environment</t>
  </si>
  <si>
    <t>2024-08-10</t>
  </si>
  <si>
    <t>2024-08-18</t>
  </si>
  <si>
    <t>Infra team</t>
  </si>
  <si>
    <t>Low attendance</t>
  </si>
  <si>
    <t>Event impact</t>
  </si>
  <si>
    <t>Marketing push</t>
  </si>
  <si>
    <t>Mitigated</t>
  </si>
  <si>
    <t>2024-08-11</t>
  </si>
  <si>
    <t>2024-08-25</t>
  </si>
  <si>
    <t>Comms plan</t>
  </si>
  <si>
    <t>ISSUE MASTER</t>
  </si>
  <si>
    <t>Issue ID</t>
  </si>
  <si>
    <t>Potential Impact</t>
  </si>
  <si>
    <t>Date Closed</t>
  </si>
  <si>
    <t>Website loading slow</t>
  </si>
  <si>
    <t>Lag in registration</t>
  </si>
  <si>
    <t>2024-08-03</t>
  </si>
  <si>
    <t>Investigating</t>
  </si>
  <si>
    <t>Guest list mismatch</t>
  </si>
  <si>
    <t>Duplicate invites</t>
  </si>
  <si>
    <t>2024-08-04</t>
  </si>
  <si>
    <t>Clean file</t>
  </si>
  <si>
    <t>Vendor quote pending</t>
  </si>
  <si>
    <t>Procurement delay</t>
  </si>
  <si>
    <t>2024-08-06</t>
  </si>
  <si>
    <t>2024-08-07</t>
  </si>
  <si>
    <t>Closed</t>
  </si>
  <si>
    <t>Resolved</t>
  </si>
  <si>
    <t>CHANGE LOG MASTER</t>
  </si>
  <si>
    <t>Change #</t>
  </si>
  <si>
    <t>Type</t>
  </si>
  <si>
    <t>Date Initiated</t>
  </si>
  <si>
    <t>Assigned</t>
  </si>
  <si>
    <t>Expected Resolution</t>
  </si>
  <si>
    <t>Action</t>
  </si>
  <si>
    <t>Date Resolved</t>
  </si>
  <si>
    <t>Product</t>
  </si>
  <si>
    <t>Revise invite design</t>
  </si>
  <si>
    <t>3 days</t>
  </si>
  <si>
    <t>Update artwork</t>
  </si>
  <si>
    <t>Scope</t>
  </si>
  <si>
    <t>Schedule</t>
  </si>
  <si>
    <t>Move rehearsal date</t>
  </si>
  <si>
    <t>1 day</t>
  </si>
  <si>
    <t>Rebook venue</t>
  </si>
  <si>
    <t>2024-08-09</t>
  </si>
  <si>
    <t>DOC MASTER</t>
  </si>
  <si>
    <t>Document Name</t>
  </si>
  <si>
    <t>Date Created</t>
  </si>
  <si>
    <t>Last Updated</t>
  </si>
  <si>
    <t>Business Case</t>
  </si>
  <si>
    <t>Need and value statement</t>
  </si>
  <si>
    <t>Approved</t>
  </si>
  <si>
    <t>2024-07-25</t>
  </si>
  <si>
    <t>2024-07-28</t>
  </si>
  <si>
    <t>SharePoint/Initiation/Business_Case.docx</t>
  </si>
  <si>
    <t>Project Charter</t>
  </si>
  <si>
    <t>Authorizes project</t>
  </si>
  <si>
    <t>2024-08-01</t>
  </si>
  <si>
    <t>SharePoint/Initiation/Project_Charter.docx</t>
  </si>
  <si>
    <t>Schedule Management Plan</t>
  </si>
  <si>
    <t>Planning baseline</t>
  </si>
  <si>
    <t>2024-08-02</t>
  </si>
  <si>
    <t>SharePoint/Planning/Schedule_Plan.docx</t>
  </si>
  <si>
    <t>Status Reports</t>
  </si>
  <si>
    <t>Weekly updates</t>
  </si>
  <si>
    <t>2024-08-15</t>
  </si>
  <si>
    <t>SharePoint/Execution/Status_Report.xlsx</t>
  </si>
  <si>
    <t>RESOURCE PLAN MASTER</t>
  </si>
  <si>
    <t>Resource</t>
  </si>
  <si>
    <t>Team</t>
  </si>
  <si>
    <t>Hours</t>
  </si>
  <si>
    <t>Rate</t>
  </si>
  <si>
    <t>Date</t>
  </si>
  <si>
    <t>Project</t>
  </si>
  <si>
    <t>Kickoff</t>
  </si>
  <si>
    <t>Guest List</t>
  </si>
  <si>
    <t>Invitation Design</t>
  </si>
  <si>
    <t>Reminders</t>
  </si>
  <si>
    <t>CHANGE REQUEST MASTER</t>
  </si>
  <si>
    <t>CR #</t>
  </si>
  <si>
    <t>Change Name</t>
  </si>
  <si>
    <t>Requested By</t>
  </si>
  <si>
    <t>Contact</t>
  </si>
  <si>
    <t>Reason</t>
  </si>
  <si>
    <t>Date Needed</t>
  </si>
  <si>
    <t>Approval</t>
  </si>
  <si>
    <t>Add VIP seating</t>
  </si>
  <si>
    <t>Add VIP rows near stage</t>
  </si>
  <si>
    <t>Sponsor request</t>
  </si>
  <si>
    <t>Layout + budget</t>
  </si>
  <si>
    <t>MILESTONE MASTER</t>
  </si>
  <si>
    <t>Delivery Date</t>
  </si>
  <si>
    <t>Business Case Approved</t>
  </si>
  <si>
    <t>Approved by sponsor</t>
  </si>
  <si>
    <t>Done</t>
  </si>
  <si>
    <t>Project Charter Approved</t>
  </si>
  <si>
    <t>Signed charter</t>
  </si>
  <si>
    <t>Team Appointed</t>
  </si>
  <si>
    <t>Core team assigned</t>
  </si>
  <si>
    <t>Project Office Established</t>
  </si>
  <si>
    <t>Workspace/tools ready</t>
  </si>
  <si>
    <t>PRIORITIZATION MASTER</t>
  </si>
  <si>
    <t>Urgency</t>
  </si>
  <si>
    <t>Importance</t>
  </si>
  <si>
    <t>Quadrant</t>
  </si>
  <si>
    <t>Due Date</t>
  </si>
  <si>
    <t>Fix athlete check-in system</t>
  </si>
  <si>
    <t>DO NOW</t>
  </si>
  <si>
    <t>Execute immediately</t>
  </si>
  <si>
    <t>Critical operations</t>
  </si>
  <si>
    <t>Finalize sponsor deck</t>
  </si>
  <si>
    <t>DO LATER</t>
  </si>
  <si>
    <t>Schedule next week</t>
  </si>
  <si>
    <t>2024-08-22</t>
  </si>
  <si>
    <t>Needs review</t>
  </si>
  <si>
    <t>Archive old media files</t>
  </si>
  <si>
    <t>Delete or move</t>
  </si>
  <si>
    <t>Remove/Archive</t>
  </si>
  <si>
    <t>2024-08-30</t>
  </si>
  <si>
    <t>Low value</t>
  </si>
  <si>
    <t>Delegate badge printing QA</t>
  </si>
  <si>
    <t>Delegate</t>
  </si>
  <si>
    <t>Assign to coordinator</t>
  </si>
  <si>
    <t>Track status</t>
  </si>
  <si>
    <t>GAP ANALYSIS MASTER</t>
  </si>
  <si>
    <t>Focus</t>
  </si>
  <si>
    <t>Current State</t>
  </si>
  <si>
    <t>Future State</t>
  </si>
  <si>
    <t>Gap %</t>
  </si>
  <si>
    <t>End</t>
  </si>
  <si>
    <t>Volunteer Capacity</t>
  </si>
  <si>
    <t>10 volunteers</t>
  </si>
  <si>
    <t>20 volunteers</t>
  </si>
  <si>
    <t>Recruiting</t>
  </si>
  <si>
    <t>2024-08-21</t>
  </si>
  <si>
    <t>Registration Tablets</t>
  </si>
  <si>
    <t>6 tablets</t>
  </si>
  <si>
    <t>12 tablets</t>
  </si>
  <si>
    <t>Purchase</t>
  </si>
  <si>
    <t>Parking Signage</t>
  </si>
  <si>
    <t>20 signs</t>
  </si>
  <si>
    <t>35 signs</t>
  </si>
  <si>
    <t>Print signs</t>
  </si>
  <si>
    <t>2024-08-24</t>
  </si>
  <si>
    <t>STAKEHOLDER MASTER</t>
  </si>
  <si>
    <t>Title</t>
  </si>
  <si>
    <t>SME?</t>
  </si>
  <si>
    <t>Decision Maker</t>
  </si>
  <si>
    <t>Comm Freq</t>
  </si>
  <si>
    <t>Comm Method</t>
  </si>
  <si>
    <t>Current</t>
  </si>
  <si>
    <t>Required</t>
  </si>
  <si>
    <t>David Johnson</t>
  </si>
  <si>
    <t>david@olympicintl.com</t>
  </si>
  <si>
    <t>Weekly</t>
  </si>
  <si>
    <t>In Person</t>
  </si>
  <si>
    <t>Neutral</t>
  </si>
  <si>
    <t>Supporter</t>
  </si>
  <si>
    <t>555-0101</t>
  </si>
  <si>
    <t>Sally Feldman</t>
  </si>
  <si>
    <t>sally@olympicintl.com</t>
  </si>
  <si>
    <t>Biweekly</t>
  </si>
  <si>
    <t>Passive</t>
  </si>
  <si>
    <t>555-0102</t>
  </si>
  <si>
    <t>Mike McPadden</t>
  </si>
  <si>
    <t>Operations Head</t>
  </si>
  <si>
    <t>mike@olympicintl.com</t>
  </si>
  <si>
    <t>Phone</t>
  </si>
  <si>
    <t>555-0103</t>
  </si>
  <si>
    <t>Joyce Van Patten</t>
  </si>
  <si>
    <t>City Liaison</t>
  </si>
  <si>
    <t>joyce@lacity.gov</t>
  </si>
  <si>
    <t>Monthly</t>
  </si>
  <si>
    <t>Meeting</t>
  </si>
  <si>
    <t>555-0104</t>
  </si>
  <si>
    <t>COST BENEFIT MASTER</t>
  </si>
  <si>
    <t>Year1</t>
  </si>
  <si>
    <t>Year2</t>
  </si>
  <si>
    <t>Year3</t>
  </si>
  <si>
    <t>Year4</t>
  </si>
  <si>
    <t>Year5</t>
  </si>
  <si>
    <t>Year6</t>
  </si>
  <si>
    <t>Rent</t>
  </si>
  <si>
    <t>Indirect Cost</t>
  </si>
  <si>
    <t>Venue operations</t>
  </si>
  <si>
    <t>Utilities</t>
  </si>
  <si>
    <t>Electricity/IT</t>
  </si>
  <si>
    <t>Production levels</t>
  </si>
  <si>
    <t>Intangible Cost</t>
  </si>
  <si>
    <t>Learning curve</t>
  </si>
  <si>
    <t>Ticket Revenue</t>
  </si>
  <si>
    <t>Benefit</t>
  </si>
  <si>
    <t>Projected inflow</t>
  </si>
  <si>
    <t>Sponsor Revenue</t>
  </si>
  <si>
    <t>Partnership growth</t>
  </si>
  <si>
    <t>RAID MASTER</t>
  </si>
  <si>
    <t>Risk</t>
  </si>
  <si>
    <t>Machinery breakdown</t>
  </si>
  <si>
    <t>Delay schedule</t>
  </si>
  <si>
    <t>Backup supplier</t>
  </si>
  <si>
    <t>Joyce</t>
  </si>
  <si>
    <t>SAMPLE</t>
  </si>
  <si>
    <t>Assumption</t>
  </si>
  <si>
    <t>Machine uptime 95%</t>
  </si>
  <si>
    <t>Cost variance</t>
  </si>
  <si>
    <t>Monitor weekly</t>
  </si>
  <si>
    <t>Dan</t>
  </si>
  <si>
    <t>Issue</t>
  </si>
  <si>
    <t>Late permit review</t>
  </si>
  <si>
    <t>Schedule slip</t>
  </si>
  <si>
    <t>Escalate city office</t>
  </si>
  <si>
    <t>Helen</t>
  </si>
  <si>
    <t>Venue access approval</t>
  </si>
  <si>
    <t>Blocked setup</t>
  </si>
  <si>
    <t>Confirm date</t>
  </si>
  <si>
    <t>Hank</t>
  </si>
  <si>
    <t>LESSONS LEARNED MASTER</t>
  </si>
  <si>
    <t>Future Change</t>
  </si>
  <si>
    <t>Action Items</t>
  </si>
  <si>
    <t>WIN</t>
  </si>
  <si>
    <t>Daily standups improved coordination</t>
  </si>
  <si>
    <t>Saved 20 hours</t>
  </si>
  <si>
    <t>Standardize for all events</t>
  </si>
  <si>
    <t>Publish playbook</t>
  </si>
  <si>
    <t>ISSUE</t>
  </si>
  <si>
    <t>Late vendor onboarding</t>
  </si>
  <si>
    <t>Two-day delay</t>
  </si>
  <si>
    <t>Prequalify vendors earlier</t>
  </si>
  <si>
    <t>Create vendor checklist</t>
  </si>
  <si>
    <t>Shared dashboard improved visibility</t>
  </si>
  <si>
    <t>Fewer status meetings</t>
  </si>
  <si>
    <t>Use common dashboard</t>
  </si>
  <si>
    <t>Train all leads</t>
  </si>
  <si>
    <t>DECISION MATRIX MASTER</t>
  </si>
  <si>
    <t>Criteria</t>
  </si>
  <si>
    <t>Weight</t>
  </si>
  <si>
    <t>Option A</t>
  </si>
  <si>
    <t>Option B</t>
  </si>
  <si>
    <t>Option C</t>
  </si>
  <si>
    <t>A Score</t>
  </si>
  <si>
    <t>B Score</t>
  </si>
  <si>
    <t>C Score</t>
  </si>
  <si>
    <t>Quality</t>
  </si>
  <si>
    <t>Cost</t>
  </si>
  <si>
    <t>Value to Customer</t>
  </si>
  <si>
    <t>Safety/Environment</t>
  </si>
  <si>
    <t>Support to Solution</t>
  </si>
  <si>
    <t>Training Factors</t>
  </si>
  <si>
    <t>COMMUNICATION PLAN MASTER</t>
  </si>
  <si>
    <t>Communication Activity</t>
  </si>
  <si>
    <t>Objective</t>
  </si>
  <si>
    <t>Audience</t>
  </si>
  <si>
    <t>Frequency</t>
  </si>
  <si>
    <t>Channel</t>
  </si>
  <si>
    <t>Key Message</t>
  </si>
  <si>
    <t>Project Kickoff Meeting</t>
  </si>
  <si>
    <t>Introduce project goals</t>
  </si>
  <si>
    <t>Project Team, Stakeholders</t>
  </si>
  <si>
    <t>One-time</t>
  </si>
  <si>
    <t>In-Person Meeting</t>
  </si>
  <si>
    <t>Overview of project scope and objectives</t>
  </si>
  <si>
    <t>Status Update Emails</t>
  </si>
  <si>
    <t>Provide progress updates</t>
  </si>
  <si>
    <t>All Team Members</t>
  </si>
  <si>
    <t>Project Coordinator</t>
  </si>
  <si>
    <t>Current status and next steps</t>
  </si>
  <si>
    <t>Monthly Steering Committee</t>
  </si>
  <si>
    <t>Review project milestones</t>
  </si>
  <si>
    <t>Steering Committee</t>
  </si>
  <si>
    <t>Project Sponsor</t>
  </si>
  <si>
    <t>Virtual Meeting</t>
  </si>
  <si>
    <t>Milestone review and decisions</t>
  </si>
  <si>
    <t>Team Meetings</t>
  </si>
  <si>
    <t>Discuss work progress</t>
  </si>
  <si>
    <t>Project Team</t>
  </si>
  <si>
    <t>Bi-Weekly</t>
  </si>
  <si>
    <t>Team Lead</t>
  </si>
  <si>
    <t>Conference Call</t>
  </si>
  <si>
    <t>Task updates and issue resolution</t>
  </si>
  <si>
    <t>Client Reports</t>
  </si>
  <si>
    <t>Share progress and budget status</t>
  </si>
  <si>
    <t>Client / Sponsor</t>
  </si>
  <si>
    <t>Account Manager</t>
  </si>
  <si>
    <t>Progress, risks, and financial summary</t>
  </si>
  <si>
    <t>Project Newsletter</t>
  </si>
  <si>
    <t>Share highlights</t>
  </si>
  <si>
    <t>All Employees</t>
  </si>
  <si>
    <t>Communications Lead</t>
  </si>
  <si>
    <t>Newsletter</t>
  </si>
  <si>
    <t>Success stories and upcoming milestones</t>
  </si>
  <si>
    <t>COMMUNICATION MATRIX MASTER</t>
  </si>
  <si>
    <t>Kickoff Meeting</t>
  </si>
  <si>
    <t>R</t>
  </si>
  <si>
    <t>C</t>
  </si>
  <si>
    <t>A</t>
  </si>
  <si>
    <t>I</t>
  </si>
  <si>
    <t>COST ESTIMATION MASTER</t>
  </si>
  <si>
    <t>Task/Item</t>
  </si>
  <si>
    <t>Hours/Qty</t>
  </si>
  <si>
    <t>Unit Cost</t>
  </si>
  <si>
    <t>Dependencies</t>
  </si>
  <si>
    <t>Research &amp; Planning</t>
  </si>
  <si>
    <t>Initial project research</t>
  </si>
  <si>
    <t>Client approval</t>
  </si>
  <si>
    <t>Review materials</t>
  </si>
  <si>
    <t>Design &amp; Development</t>
  </si>
  <si>
    <t>UI/UX design</t>
  </si>
  <si>
    <t>Design specs</t>
  </si>
  <si>
    <t>Prototype creation</t>
  </si>
  <si>
    <t>Testing &amp; QA</t>
  </si>
  <si>
    <t>Functionality testing</t>
  </si>
  <si>
    <t>Bug fixes</t>
  </si>
  <si>
    <t>Testing reports</t>
  </si>
  <si>
    <t>QUALITY MANAGEMENT MASTER</t>
  </si>
  <si>
    <t>Field</t>
  </si>
  <si>
    <t>Value</t>
  </si>
  <si>
    <t>Quality Objective 1</t>
  </si>
  <si>
    <t>Improve user experience</t>
  </si>
  <si>
    <t>Quality Objective 2</t>
  </si>
  <si>
    <t>Ensure 100% functionality</t>
  </si>
  <si>
    <t>Quality Objective 3</t>
  </si>
  <si>
    <t>Deliver project on schedule</t>
  </si>
  <si>
    <t>Standard 1</t>
  </si>
  <si>
    <t>Responsive Design</t>
  </si>
  <si>
    <t>Standard 2</t>
  </si>
  <si>
    <t>Load Time &lt;3 Seconds</t>
  </si>
  <si>
    <t>Standard 3</t>
  </si>
  <si>
    <t>No Critical Defects</t>
  </si>
  <si>
    <t>QA Activity 1</t>
  </si>
  <si>
    <t>Design Reviews</t>
  </si>
  <si>
    <t>QA Activity 2</t>
  </si>
  <si>
    <t>Code Inspections</t>
  </si>
  <si>
    <t>QA Activity 3</t>
  </si>
  <si>
    <t>Documentation Audits</t>
  </si>
  <si>
    <t>QA Activity 4</t>
  </si>
  <si>
    <t>Team Training Sessions</t>
  </si>
  <si>
    <t>Prepared By</t>
  </si>
  <si>
    <t>John Smith</t>
  </si>
  <si>
    <t>Reviewed By</t>
  </si>
  <si>
    <t>Jane Doe</t>
  </si>
  <si>
    <t>Approval Date</t>
  </si>
  <si>
    <t>2024-01-20</t>
  </si>
  <si>
    <t>Next Review Date</t>
  </si>
  <si>
    <t>2024-05-15</t>
  </si>
  <si>
    <t>PROCUREMENT MANAGEMENT MASTER</t>
  </si>
  <si>
    <t>Item/Service</t>
  </si>
  <si>
    <t>Procurement Method</t>
  </si>
  <si>
    <t>Supplier</t>
  </si>
  <si>
    <t>Est. Cost</t>
  </si>
  <si>
    <t>Timeline</t>
  </si>
  <si>
    <t>Office Furniture</t>
  </si>
  <si>
    <t>Desks, chairs, cabinets</t>
  </si>
  <si>
    <t>Competitive Bidding</t>
  </si>
  <si>
    <t>ABC Furniture Co.</t>
  </si>
  <si>
    <t>Q1 2024</t>
  </si>
  <si>
    <t>IT Equipment</t>
  </si>
  <si>
    <t>Computers, servers</t>
  </si>
  <si>
    <t>RFP</t>
  </si>
  <si>
    <t>Tech Solutions Inc.</t>
  </si>
  <si>
    <t>Construction Services</t>
  </si>
  <si>
    <t>Interior build-out work</t>
  </si>
  <si>
    <t>Direct Contract</t>
  </si>
  <si>
    <t>BuildRight Contractors</t>
  </si>
  <si>
    <t>Q2 2024</t>
  </si>
  <si>
    <t>Office Supplies</t>
  </si>
  <si>
    <t>Stationery and supplies</t>
  </si>
  <si>
    <t>Purchase Order</t>
  </si>
  <si>
    <t>SupplyMart</t>
  </si>
  <si>
    <t>Ongoing</t>
  </si>
  <si>
    <t>PROCUREMENT RISK MASTER</t>
  </si>
  <si>
    <t>Mitigation Strategy</t>
  </si>
  <si>
    <t>Delays in Delivery</t>
  </si>
  <si>
    <t>Set clear timelines and penalties for late delivery</t>
  </si>
  <si>
    <t>Budget Overruns</t>
  </si>
  <si>
    <t>Regular cost reviews and contingency fund</t>
  </si>
  <si>
    <t>PROJECT BUDGET TRACKER MASTER</t>
  </si>
  <si>
    <t>Vendor</t>
  </si>
  <si>
    <t>2024-01-10</t>
  </si>
  <si>
    <t>Equipment</t>
  </si>
  <si>
    <t>Laptops</t>
  </si>
  <si>
    <t>Tech World</t>
  </si>
  <si>
    <t>2024-01-22</t>
  </si>
  <si>
    <t>Marketing</t>
  </si>
  <si>
    <t>Online Ads</t>
  </si>
  <si>
    <t>Google</t>
  </si>
  <si>
    <t>2024-02-05</t>
  </si>
  <si>
    <t>Travel</t>
  </si>
  <si>
    <t>Client Meeting</t>
  </si>
  <si>
    <t>Delta Airlines</t>
  </si>
  <si>
    <t>2024-02-16</t>
  </si>
  <si>
    <t>Materials</t>
  </si>
  <si>
    <t>Staples</t>
  </si>
  <si>
    <t>2024-03-02</t>
  </si>
  <si>
    <t>Consultants</t>
  </si>
  <si>
    <t>Design Services</t>
  </si>
  <si>
    <t>Creative Co.</t>
  </si>
  <si>
    <t>2024-03-15</t>
  </si>
  <si>
    <t>Software</t>
  </si>
  <si>
    <t>Project Software</t>
  </si>
  <si>
    <t>SoftTech Inc.</t>
  </si>
  <si>
    <t>PROJECT INITIATION CHECKLIST MASTER</t>
  </si>
  <si>
    <t>Progress</t>
  </si>
  <si>
    <t>Define Project Objectives</t>
  </si>
  <si>
    <t>Outline the project goals and objectives.</t>
  </si>
  <si>
    <t>Alice</t>
  </si>
  <si>
    <t>2024-01-15</t>
  </si>
  <si>
    <t>Identify Stakeholders</t>
  </si>
  <si>
    <t>List key stakeholders and their roles.</t>
  </si>
  <si>
    <t>Bob</t>
  </si>
  <si>
    <t>2024-01-17</t>
  </si>
  <si>
    <t>Develop Business Case</t>
  </si>
  <si>
    <t>Create a business case document.</t>
  </si>
  <si>
    <t>Sarah</t>
  </si>
  <si>
    <t>Establish Project Team</t>
  </si>
  <si>
    <t>Assign project team members.</t>
  </si>
  <si>
    <t>John</t>
  </si>
  <si>
    <t>Create Project Charter</t>
  </si>
  <si>
    <t>Draft the project charter document.</t>
  </si>
  <si>
    <t>Emma</t>
  </si>
  <si>
    <t>2024-01-25</t>
  </si>
  <si>
    <t>Conduct Feasibility Study</t>
  </si>
  <si>
    <t>Analyze project feasibility and risks.</t>
  </si>
  <si>
    <t>Mike</t>
  </si>
  <si>
    <t>2024-01-28</t>
  </si>
  <si>
    <t>PROJECT KICKOFF AGENDA MASTER</t>
  </si>
  <si>
    <t>Time</t>
  </si>
  <si>
    <t>Agenda Item</t>
  </si>
  <si>
    <t>Presenter</t>
  </si>
  <si>
    <t>Details</t>
  </si>
  <si>
    <t>10:00 AM - 10:15 AM</t>
  </si>
  <si>
    <t>Welcome &amp; Introductions</t>
  </si>
  <si>
    <t>Team introductions and meeting objectives</t>
  </si>
  <si>
    <t>10:15 AM - 10:35 AM</t>
  </si>
  <si>
    <t>Project Overview</t>
  </si>
  <si>
    <t>Jane Smith</t>
  </si>
  <si>
    <t>Project goals, scope, and timeline</t>
  </si>
  <si>
    <t>10:35 AM - 11:00 AM</t>
  </si>
  <si>
    <t>Roles &amp; Responsibilities</t>
  </si>
  <si>
    <t>Michael Brown</t>
  </si>
  <si>
    <t>Team roles and key responsibilities</t>
  </si>
  <si>
    <t>11:00 AM - 11:20 AM</t>
  </si>
  <si>
    <t>Project Plan &amp; Milestones</t>
  </si>
  <si>
    <t>Lisa Turner</t>
  </si>
  <si>
    <t>Key deliverables and timeline overview</t>
  </si>
  <si>
    <t>11:20 AM - 11:40 AM</t>
  </si>
  <si>
    <t>Communication Plan</t>
  </si>
  <si>
    <t>David Lee</t>
  </si>
  <si>
    <t>Communication tools and protocols</t>
  </si>
  <si>
    <t>11:40 AM - 11:50 AM</t>
  </si>
  <si>
    <t>Q&amp;A Session</t>
  </si>
  <si>
    <t>All Participants</t>
  </si>
  <si>
    <t>Open floor for questions</t>
  </si>
  <si>
    <t>11:50 AM - 12:00 PM</t>
  </si>
  <si>
    <t>Next Steps &amp; Closing Remarks</t>
  </si>
  <si>
    <t>Summary of action items and next steps</t>
  </si>
  <si>
    <t>CHANGE MANAGEMENT MASTER</t>
  </si>
  <si>
    <t>Change Description</t>
  </si>
  <si>
    <t>Area Affected</t>
  </si>
  <si>
    <t>Impact Level</t>
  </si>
  <si>
    <t>Comments</t>
  </si>
  <si>
    <t>Method</t>
  </si>
  <si>
    <t>C-001</t>
  </si>
  <si>
    <t>Upgrade Software Platform</t>
  </si>
  <si>
    <t>IT Department</t>
  </si>
  <si>
    <t>Software Installation</t>
  </si>
  <si>
    <t>Michael</t>
  </si>
  <si>
    <t>Email Updates</t>
  </si>
  <si>
    <t>C-002</t>
  </si>
  <si>
    <t>Process Workflow Adjustment</t>
  </si>
  <si>
    <t>Customer Service</t>
  </si>
  <si>
    <t>Training needed</t>
  </si>
  <si>
    <t>Staff Training</t>
  </si>
  <si>
    <t>Team Leaders</t>
  </si>
  <si>
    <t>Meetings</t>
  </si>
  <si>
    <t>C-003</t>
  </si>
  <si>
    <t>Policy Update</t>
  </si>
  <si>
    <t>Finance Dept.</t>
  </si>
  <si>
    <t>Minor impact</t>
  </si>
  <si>
    <t>Policy Revision</t>
  </si>
  <si>
    <t>David</t>
  </si>
  <si>
    <t>Completed</t>
  </si>
  <si>
    <t>Stakeholders</t>
  </si>
  <si>
    <t>MEETING MINUTES MASTER</t>
  </si>
  <si>
    <t>Meeting Date</t>
  </si>
  <si>
    <t>Meeting Time</t>
  </si>
  <si>
    <t>Meeting Leader</t>
  </si>
  <si>
    <t>Attendee</t>
  </si>
  <si>
    <t>Discussion Notes</t>
  </si>
  <si>
    <t>Action Item</t>
  </si>
  <si>
    <t>Responsible</t>
  </si>
  <si>
    <t>Action Status</t>
  </si>
  <si>
    <t>2024-02-15</t>
  </si>
  <si>
    <t>10:00 AM</t>
  </si>
  <si>
    <t>Los Angeles HQ</t>
  </si>
  <si>
    <t>Project Timeline</t>
  </si>
  <si>
    <t>Reviewed updated project schedule.</t>
  </si>
  <si>
    <t>Finalize timeline and share with team</t>
  </si>
  <si>
    <t>2024-02-18</t>
  </si>
  <si>
    <t>Sarah Lee</t>
  </si>
  <si>
    <t>Budget Update</t>
  </si>
  <si>
    <t>Discussed budget adjustments needed.</t>
  </si>
  <si>
    <t>Prepare revised budget report</t>
  </si>
  <si>
    <t>2024-02-17</t>
  </si>
  <si>
    <t>Design Review</t>
  </si>
  <si>
    <t>Reviewed design concepts and feedback.</t>
  </si>
  <si>
    <t>Update design based on feedback</t>
  </si>
  <si>
    <t>2024-02-20</t>
  </si>
  <si>
    <t>TASK ASSIGNMENT MASTER</t>
  </si>
  <si>
    <t>Task ID</t>
  </si>
  <si>
    <t>Task Description</t>
  </si>
  <si>
    <t>Assigned To</t>
  </si>
  <si>
    <t>T001</t>
  </si>
  <si>
    <t>Develop Project Plan</t>
  </si>
  <si>
    <t>2024-05-10</t>
  </si>
  <si>
    <t>T002</t>
  </si>
  <si>
    <t>Design Website Mockup</t>
  </si>
  <si>
    <t>Emma Davis</t>
  </si>
  <si>
    <t>2024-05-12</t>
  </si>
  <si>
    <t>T003</t>
  </si>
  <si>
    <t>Write Marketing Report</t>
  </si>
  <si>
    <t>2024-05-08</t>
  </si>
  <si>
    <t>T004</t>
  </si>
  <si>
    <t>Sara Lee</t>
  </si>
  <si>
    <t>2024-05-07</t>
  </si>
  <si>
    <t>Scheduled</t>
  </si>
  <si>
    <t>T005</t>
  </si>
  <si>
    <t>Code Review</t>
  </si>
  <si>
    <t>David Wilson</t>
  </si>
  <si>
    <t>2024-05-09</t>
  </si>
  <si>
    <t>T006</t>
  </si>
  <si>
    <t>Prepare Presentation</t>
  </si>
  <si>
    <t>Laura Clark</t>
  </si>
  <si>
    <t>2024-05-11</t>
  </si>
  <si>
    <t>T007</t>
  </si>
  <si>
    <t>Data Analysis</t>
  </si>
  <si>
    <t>James Miller</t>
  </si>
  <si>
    <t>2024-05-13</t>
  </si>
  <si>
    <t>T008</t>
  </si>
  <si>
    <t>Test Software</t>
  </si>
  <si>
    <t>Linda Harris</t>
  </si>
  <si>
    <t>In Testing</t>
  </si>
  <si>
    <t>T009</t>
  </si>
  <si>
    <t>Create User Manual</t>
  </si>
  <si>
    <t>Kevin Anderson</t>
  </si>
  <si>
    <t>2024-05-14</t>
  </si>
  <si>
    <t>In Review</t>
  </si>
  <si>
    <t>T010</t>
  </si>
  <si>
    <t>Finalize Budget Report</t>
  </si>
  <si>
    <t>Rachel Green</t>
  </si>
  <si>
    <t>COMMUNICATION LOG MASTER</t>
  </si>
  <si>
    <t>Contact Person</t>
  </si>
  <si>
    <t>Subject / Topic</t>
  </si>
  <si>
    <t>Discussion Summary</t>
  </si>
  <si>
    <t>Next Steps / Follow-Up</t>
  </si>
  <si>
    <t>Finalize timeline and share with team.</t>
  </si>
  <si>
    <t>Schedule team meeting for 2024-02-18</t>
  </si>
  <si>
    <t>02:00 PM</t>
  </si>
  <si>
    <t>Phone Call</t>
  </si>
  <si>
    <t>Prepare revised budget report.</t>
  </si>
  <si>
    <t>Send report by 2024-02-17</t>
  </si>
  <si>
    <t>09:30 AM</t>
  </si>
  <si>
    <t>Update design based on feedback.</t>
  </si>
  <si>
    <t>Share new designs by 2024-02-20</t>
  </si>
  <si>
    <t>01:00 PM</t>
  </si>
  <si>
    <t>Lisa Clark</t>
  </si>
  <si>
    <t>Video Conference</t>
  </si>
  <si>
    <t>Client Presentation</t>
  </si>
  <si>
    <t>Planned upcoming client presentation.</t>
  </si>
  <si>
    <t>Create presentation slides.</t>
  </si>
  <si>
    <t>Rehearse on 2024-02-21</t>
  </si>
  <si>
    <t>PROJECT CLOSURE MASTER</t>
  </si>
  <si>
    <t>Project ID</t>
  </si>
  <si>
    <t>PL2021-005</t>
  </si>
  <si>
    <t>Closure Date</t>
  </si>
  <si>
    <t>2024-12-15</t>
  </si>
  <si>
    <t>Project Objective</t>
  </si>
  <si>
    <t>Successful launch of event to market</t>
  </si>
  <si>
    <t>Performance Scope</t>
  </si>
  <si>
    <t>Met</t>
  </si>
  <si>
    <t>Performance Schedule</t>
  </si>
  <si>
    <t>Delayed</t>
  </si>
  <si>
    <t>Performance Budget</t>
  </si>
  <si>
    <t>On Budget</t>
  </si>
  <si>
    <t>Performance Quality</t>
  </si>
  <si>
    <t>High Quality</t>
  </si>
  <si>
    <t>What Went Well</t>
  </si>
  <si>
    <t>Effective teamwork and clear communication</t>
  </si>
  <si>
    <t>What Could Improve</t>
  </si>
  <si>
    <t>Better risk management and contingency planning</t>
  </si>
  <si>
    <t>Olympic International Project Planning Tool</t>
  </si>
  <si>
    <t>Count</t>
  </si>
  <si>
    <t>Actual Cost</t>
  </si>
  <si>
    <t>On Track</t>
  </si>
  <si>
    <t>Budget</t>
  </si>
  <si>
    <t>Variance</t>
  </si>
  <si>
    <t>Duration</t>
  </si>
  <si>
    <t>PROJECT PLAN TEMPLATE</t>
  </si>
  <si>
    <t>Project Goals and Objectives</t>
  </si>
  <si>
    <t>Deliver Functional and Market-Ready Outcome</t>
  </si>
  <si>
    <t>Coordinate with teams and stakeholders to ensure scoped deliverables are complete.</t>
  </si>
  <si>
    <t>Ensure High-Quality Standards</t>
  </si>
  <si>
    <t>Apply inspections and acceptance checks before handover.</t>
  </si>
  <si>
    <t>Maintain Safe and Compliant Conditions</t>
  </si>
  <si>
    <t>Track issues, risks, and compliance actions across execution.</t>
  </si>
  <si>
    <t>Project Success Criteria</t>
  </si>
  <si>
    <t>Success Metrics</t>
  </si>
  <si>
    <t>Measurement Method</t>
  </si>
  <si>
    <t>Target</t>
  </si>
  <si>
    <t>Assigned to</t>
  </si>
  <si>
    <t>Tasks entered in Data</t>
  </si>
  <si>
    <t>Task Count</t>
  </si>
  <si>
    <t>Completion ratio</t>
  </si>
  <si>
    <t>Complete / Total</t>
  </si>
  <si>
    <t>Scheduler</t>
  </si>
  <si>
    <t>Budget - Actual</t>
  </si>
  <si>
    <t>Finance</t>
  </si>
  <si>
    <t>Overdue tasks</t>
  </si>
  <si>
    <t>Overdue Count</t>
  </si>
  <si>
    <t>Risk Manager</t>
  </si>
  <si>
    <t>PROJECT EXECUTION PLAN TEMPLATE</t>
  </si>
  <si>
    <t>Date Revised</t>
  </si>
  <si>
    <t>Key Project Team Members</t>
  </si>
  <si>
    <t>Project Scope and Timeline</t>
  </si>
  <si>
    <t>Project Tasks</t>
  </si>
  <si>
    <t>Deliverables</t>
  </si>
  <si>
    <t>Estimated Duration</t>
  </si>
  <si>
    <t>Planned Start</t>
  </si>
  <si>
    <t>Actual Start</t>
  </si>
  <si>
    <t>Planned Finish</t>
  </si>
  <si>
    <t>Actual Finish</t>
  </si>
  <si>
    <t>Percentage Completion</t>
  </si>
  <si>
    <t>PROJECT CHARTER TEMPLATE FOR EXCEL</t>
  </si>
  <si>
    <t>Project Title</t>
  </si>
  <si>
    <t>Project Sponsor Name</t>
  </si>
  <si>
    <t>Project Manager Name</t>
  </si>
  <si>
    <t>Project Start Date</t>
  </si>
  <si>
    <t>Project Completion Date</t>
  </si>
  <si>
    <t>Project Budget</t>
  </si>
  <si>
    <t>Project Purpose / Justification</t>
  </si>
  <si>
    <t>High-Level Requirements &amp; Project Success Criteria</t>
  </si>
  <si>
    <t>TASK TRACKING TEMPLATE</t>
  </si>
  <si>
    <t>Task Name/Description</t>
  </si>
  <si>
    <t>Dependent Tasks</t>
  </si>
  <si>
    <t>Planned End Date</t>
  </si>
  <si>
    <t>Actual End Date</t>
  </si>
  <si>
    <t>Cost ($)</t>
  </si>
  <si>
    <t>PROJECT NETWORK DIAGRAM TEMPLATE</t>
  </si>
  <si>
    <t>Task Name</t>
  </si>
  <si>
    <t>Predecessor</t>
  </si>
  <si>
    <t>Node From</t>
  </si>
  <si>
    <t>Node To</t>
  </si>
  <si>
    <t>Critical</t>
  </si>
  <si>
    <t>STATUS REPORT TEMPLATE</t>
  </si>
  <si>
    <t>Project Information</t>
  </si>
  <si>
    <t>Reporting Period</t>
  </si>
  <si>
    <t>Report Date</t>
  </si>
  <si>
    <t>Project Status Summary</t>
  </si>
  <si>
    <t>Completed Work</t>
  </si>
  <si>
    <t>Upcoming Work</t>
  </si>
  <si>
    <t>PROJECT BUDGET TEMPLATE</t>
  </si>
  <si>
    <t>Supervisor Name</t>
  </si>
  <si>
    <t>Budget Tracking</t>
  </si>
  <si>
    <t>WBS</t>
  </si>
  <si>
    <t>Planned</t>
  </si>
  <si>
    <t>Actual Hours</t>
  </si>
  <si>
    <t>Labor</t>
  </si>
  <si>
    <t>BUDGETED</t>
  </si>
  <si>
    <t>ACTUAL</t>
  </si>
  <si>
    <t>BALANCE</t>
  </si>
  <si>
    <t>SUBTOTAL</t>
  </si>
  <si>
    <t>CRITICAL PATH METHOD TEMPLATE</t>
  </si>
  <si>
    <t>Preceding Tasks</t>
  </si>
  <si>
    <t>ES</t>
  </si>
  <si>
    <t>EF</t>
  </si>
  <si>
    <t>LS</t>
  </si>
  <si>
    <t>LF</t>
  </si>
  <si>
    <t>Slack</t>
  </si>
  <si>
    <t>PERT CHART TEMPLATE</t>
  </si>
  <si>
    <t>Optimistic Time</t>
  </si>
  <si>
    <t>Most Likely Time</t>
  </si>
  <si>
    <t>Pessimistic Time</t>
  </si>
  <si>
    <t>Expected Time</t>
  </si>
  <si>
    <t>Node</t>
  </si>
  <si>
    <t>WBS TREE DIAGRAM</t>
  </si>
  <si>
    <t>Project Calendar</t>
  </si>
  <si>
    <t>Monday</t>
  </si>
  <si>
    <t>Tuesday</t>
  </si>
  <si>
    <t>Wednesday</t>
  </si>
  <si>
    <t>Thursday</t>
  </si>
  <si>
    <t>Friday</t>
  </si>
  <si>
    <t>Saturday</t>
  </si>
  <si>
    <t>Sunday</t>
  </si>
  <si>
    <t>Monitoring/Control</t>
  </si>
  <si>
    <t>Estimate Template</t>
  </si>
  <si>
    <t>Company Name</t>
  </si>
  <si>
    <t>Olympic International Events</t>
  </si>
  <si>
    <t>Street Address</t>
  </si>
  <si>
    <t>450 Sunset Blvd</t>
  </si>
  <si>
    <t>Quote #</t>
  </si>
  <si>
    <t>EST-2024-001</t>
  </si>
  <si>
    <t>City, State, Zip</t>
  </si>
  <si>
    <t>Los Angeles, CA 90028</t>
  </si>
  <si>
    <t>Customer ID</t>
  </si>
  <si>
    <t>CUS-1042</t>
  </si>
  <si>
    <t>Website</t>
  </si>
  <si>
    <t>TEMPLATE22.COM</t>
  </si>
  <si>
    <t>Valid Until</t>
  </si>
  <si>
    <t>Line Items</t>
  </si>
  <si>
    <t>Project Phase</t>
  </si>
  <si>
    <t>Vendor/Contractor</t>
  </si>
  <si>
    <t>Labor ($)</t>
  </si>
  <si>
    <t>Materials ($)</t>
  </si>
  <si>
    <t>Total ($)</t>
  </si>
  <si>
    <t>Subtotal</t>
  </si>
  <si>
    <t>Action Plan Template</t>
  </si>
  <si>
    <t>Project Name:</t>
  </si>
  <si>
    <t>Goal:</t>
  </si>
  <si>
    <t>Task (Action Item)</t>
  </si>
  <si>
    <t>Planned Hours</t>
  </si>
  <si>
    <t>Materials Required</t>
  </si>
  <si>
    <t>Project Update Template</t>
  </si>
  <si>
    <t>Key Accomplishments</t>
  </si>
  <si>
    <t>Planning Basis Template</t>
  </si>
  <si>
    <t>1 Planning Basis</t>
  </si>
  <si>
    <t>1.1 Scope</t>
  </si>
  <si>
    <t>1.2 Milestones</t>
  </si>
  <si>
    <t>Key milestones driven from Data sheet:</t>
  </si>
  <si>
    <t>Risk Tracking Template</t>
  </si>
  <si>
    <t>Date of last review:</t>
  </si>
  <si>
    <t>Description of Risk</t>
  </si>
  <si>
    <t>Risk Response</t>
  </si>
  <si>
    <t>Risk Owner</t>
  </si>
  <si>
    <t>Timesheet Template</t>
  </si>
  <si>
    <t>Employee Name</t>
  </si>
  <si>
    <t>Supervisor</t>
  </si>
  <si>
    <t>Hourly Rate</t>
  </si>
  <si>
    <t>Day</t>
  </si>
  <si>
    <t>Start Time</t>
  </si>
  <si>
    <t>Lunch Start</t>
  </si>
  <si>
    <t>Lunch End</t>
  </si>
  <si>
    <t>End Time</t>
  </si>
  <si>
    <t>Regular Hours</t>
  </si>
  <si>
    <t>Overtime Hours</t>
  </si>
  <si>
    <t>Total Work Hours</t>
  </si>
  <si>
    <t>8:00 AM</t>
  </si>
  <si>
    <t>12:00 PM</t>
  </si>
  <si>
    <t>1:00 PM</t>
  </si>
  <si>
    <t>5:00 PM</t>
  </si>
  <si>
    <t>Total Regular Hours</t>
  </si>
  <si>
    <t>Total Overtime Hours</t>
  </si>
  <si>
    <t>Total Pay</t>
  </si>
  <si>
    <t>RACI Matrix Template</t>
  </si>
  <si>
    <t>Issue Tracking Template</t>
  </si>
  <si>
    <t>Issue Owner</t>
  </si>
  <si>
    <t>Resource Plan</t>
  </si>
  <si>
    <t>Client</t>
  </si>
  <si>
    <t>Total Effort</t>
  </si>
  <si>
    <t>Change Log Template</t>
  </si>
  <si>
    <t>Program Manager</t>
  </si>
  <si>
    <t>Multiple Project Tracking Template</t>
  </si>
  <si>
    <t>Dependent Task</t>
  </si>
  <si>
    <t>Planned Cost</t>
  </si>
  <si>
    <t>Project Timeline Template</t>
  </si>
  <si>
    <t>Duration (Days)</t>
  </si>
  <si>
    <t>Kanban Board</t>
  </si>
  <si>
    <t>Sprint Start</t>
  </si>
  <si>
    <t>Sprint End</t>
  </si>
  <si>
    <t>Backlog</t>
  </si>
  <si>
    <t>To Do</t>
  </si>
  <si>
    <t>Doing</t>
  </si>
  <si>
    <t>Project Handover Template</t>
  </si>
  <si>
    <t>Project Location</t>
  </si>
  <si>
    <t>Former Project Team</t>
  </si>
  <si>
    <t>Responsibilities</t>
  </si>
  <si>
    <t>Delivered assigned work packages</t>
  </si>
  <si>
    <t>Receiving / Transition Team</t>
  </si>
  <si>
    <t>Operate and support project outputs</t>
  </si>
  <si>
    <t>Task Completed</t>
  </si>
  <si>
    <t>Deliverable</t>
  </si>
  <si>
    <t>Milestone Achieved</t>
  </si>
  <si>
    <t>Actual Cost (to date)</t>
  </si>
  <si>
    <t>ETC</t>
  </si>
  <si>
    <t>Project Documentation Template</t>
  </si>
  <si>
    <t>Project Document Name</t>
  </si>
  <si>
    <t>Project Document Description</t>
  </si>
  <si>
    <t>Project Document Owner</t>
  </si>
  <si>
    <t>Location / Link</t>
  </si>
  <si>
    <t>Master Production Schedule</t>
  </si>
  <si>
    <t>Work Center</t>
  </si>
  <si>
    <t>Event Ops</t>
  </si>
  <si>
    <t>Shift</t>
  </si>
  <si>
    <t>Order Status</t>
  </si>
  <si>
    <t>Product Number</t>
  </si>
  <si>
    <t>Customer</t>
  </si>
  <si>
    <t>Product List</t>
  </si>
  <si>
    <t>Variations</t>
  </si>
  <si>
    <t>Total Qty</t>
  </si>
  <si>
    <t>Starting Inventory</t>
  </si>
  <si>
    <t>Ending Inventory</t>
  </si>
  <si>
    <t>Ship Date</t>
  </si>
  <si>
    <t>Olympic Intl</t>
  </si>
  <si>
    <t>To-Do List</t>
  </si>
  <si>
    <t>My Tasks</t>
  </si>
  <si>
    <t>Weekly Work Schedule Template</t>
  </si>
  <si>
    <t>Week of</t>
  </si>
  <si>
    <t>Total Hours</t>
  </si>
  <si>
    <t>TOTALS</t>
  </si>
  <si>
    <t>Change Request Form</t>
  </si>
  <si>
    <t>Number</t>
  </si>
  <si>
    <t>Description of Change</t>
  </si>
  <si>
    <t>Reason for Change</t>
  </si>
  <si>
    <t>Impact on Deliverables</t>
  </si>
  <si>
    <t>Approval of Request</t>
  </si>
  <si>
    <t>Change Impact</t>
  </si>
  <si>
    <t>Tasks/Scope Affected</t>
  </si>
  <si>
    <t>Cost Evaluation</t>
  </si>
  <si>
    <t>Risk Evaluation</t>
  </si>
  <si>
    <t>Quality Evaluation</t>
  </si>
  <si>
    <t>Additional Resources</t>
  </si>
  <si>
    <t>Additional Effort</t>
  </si>
  <si>
    <t>Impact on Deadline</t>
  </si>
  <si>
    <t>Alternative and Recommendations</t>
  </si>
  <si>
    <t>Project Prioritization Matrix</t>
  </si>
  <si>
    <t>Manager</t>
  </si>
  <si>
    <t>Must be done immediately</t>
  </si>
  <si>
    <t>Schedule for the near future</t>
  </si>
  <si>
    <t>CRUCIAL</t>
  </si>
  <si>
    <t>NOT CRUCIAL</t>
  </si>
  <si>
    <t>Gap Analysis</t>
  </si>
  <si>
    <t>Stakeholder Analysis</t>
  </si>
  <si>
    <t>Stakeholder</t>
  </si>
  <si>
    <t>Cost Benefit Analysis</t>
  </si>
  <si>
    <t>Total</t>
  </si>
  <si>
    <t>Total Costs</t>
  </si>
  <si>
    <t>Total Benefits</t>
  </si>
  <si>
    <t>Net Benefit</t>
  </si>
  <si>
    <t>Budget Dashboard Template</t>
  </si>
  <si>
    <t>Total Planned</t>
  </si>
  <si>
    <t>Total Actual</t>
  </si>
  <si>
    <t>Balance</t>
  </si>
  <si>
    <t>Task Tracker Dashboard</t>
  </si>
  <si>
    <t>Task Status</t>
  </si>
  <si>
    <t>Task Categories</t>
  </si>
  <si>
    <t>On Hold</t>
  </si>
  <si>
    <t>Stakeholder Map</t>
  </si>
  <si>
    <t>Influence (1-3)</t>
  </si>
  <si>
    <t>Interest (1-3)</t>
  </si>
  <si>
    <t>Keep Satisfied</t>
  </si>
  <si>
    <t>Manage Closely</t>
  </si>
  <si>
    <t>Monitor</t>
  </si>
  <si>
    <t>Keep Informed</t>
  </si>
  <si>
    <t>Risk Matrix</t>
  </si>
  <si>
    <t>Insignificant</t>
  </si>
  <si>
    <t>Minor</t>
  </si>
  <si>
    <t>Moderate</t>
  </si>
  <si>
    <t>Major</t>
  </si>
  <si>
    <t>Severe</t>
  </si>
  <si>
    <t>Level</t>
  </si>
  <si>
    <t>Almost Certain</t>
  </si>
  <si>
    <t>Very High</t>
  </si>
  <si>
    <t>Likely</t>
  </si>
  <si>
    <t>Possible</t>
  </si>
  <si>
    <t>Unlikely</t>
  </si>
  <si>
    <t>Rare</t>
  </si>
  <si>
    <t>RAID Log</t>
  </si>
  <si>
    <t>RAID Category</t>
  </si>
  <si>
    <t>Stakeholder Register</t>
  </si>
  <si>
    <t>Stakeholder Name</t>
  </si>
  <si>
    <t>Power/Influence</t>
  </si>
  <si>
    <t>Expectation</t>
  </si>
  <si>
    <t>Communication</t>
  </si>
  <si>
    <t>Lessons Learned Template</t>
  </si>
  <si>
    <t>WIN or ISSUE</t>
  </si>
  <si>
    <t>What Happened</t>
  </si>
  <si>
    <t>What Was the Impact?</t>
  </si>
  <si>
    <t>How Does This Change Future Projects?</t>
  </si>
  <si>
    <t>Decision Matrix</t>
  </si>
  <si>
    <t>Rating</t>
  </si>
  <si>
    <t>Weighted</t>
  </si>
  <si>
    <t>Total Value</t>
  </si>
  <si>
    <t>Date:</t>
  </si>
  <si>
    <t>Project Manager:</t>
  </si>
  <si>
    <t>Communication Matrix</t>
  </si>
  <si>
    <t>Roles</t>
  </si>
  <si>
    <t>Cost Estimation Template</t>
  </si>
  <si>
    <t>Client:</t>
  </si>
  <si>
    <t>Prepared By:</t>
  </si>
  <si>
    <t>Project Deadline:</t>
  </si>
  <si>
    <t>Task / Item</t>
  </si>
  <si>
    <t>Total Cost</t>
  </si>
  <si>
    <t>Subtotal:</t>
  </si>
  <si>
    <t>Contingency (10%):</t>
  </si>
  <si>
    <t>Taxes (8%):</t>
  </si>
  <si>
    <t>Total Estimated Cost:</t>
  </si>
  <si>
    <t>Quality Management Plan</t>
  </si>
  <si>
    <t>Quality Objectives</t>
  </si>
  <si>
    <t>Quality Standards &amp; Criteria</t>
  </si>
  <si>
    <t>Quality Assurance Activities</t>
  </si>
  <si>
    <t>Approval &amp; Reviews</t>
  </si>
  <si>
    <t>Reviewed By:</t>
  </si>
  <si>
    <t>Start Date:</t>
  </si>
  <si>
    <t>Approval Date:</t>
  </si>
  <si>
    <t>End Date:</t>
  </si>
  <si>
    <t>Next Review Date:</t>
  </si>
  <si>
    <t>Procurement Management Plan</t>
  </si>
  <si>
    <t>Procurement Requirements</t>
  </si>
  <si>
    <t>Item / Service</t>
  </si>
  <si>
    <t>Risk Management</t>
  </si>
  <si>
    <t>Project Budget Tracker</t>
  </si>
  <si>
    <t>Total Budget:</t>
  </si>
  <si>
    <t>Metric</t>
  </si>
  <si>
    <t>Amount Spent:</t>
  </si>
  <si>
    <t>Total Budget</t>
  </si>
  <si>
    <t>Remaining Budget:</t>
  </si>
  <si>
    <t>Spent</t>
  </si>
  <si>
    <t>% Spent:</t>
  </si>
  <si>
    <t>Remaining</t>
  </si>
  <si>
    <t>Expense Details</t>
  </si>
  <si>
    <t>Project Initiation Checklist</t>
  </si>
  <si>
    <t>Project Kickoff Agenda</t>
  </si>
  <si>
    <t>Time:</t>
  </si>
  <si>
    <t>10:00 AM - 12:00 PM</t>
  </si>
  <si>
    <t>ONE PAGE PROJECT PLAN</t>
  </si>
  <si>
    <t>Project Sponsor:</t>
  </si>
  <si>
    <t>Project Budget:</t>
  </si>
  <si>
    <t>Project Goals</t>
  </si>
  <si>
    <t>Key Milestones</t>
  </si>
  <si>
    <t>• Goal</t>
  </si>
  <si>
    <t>Objective 1</t>
  </si>
  <si>
    <t>Due Date:</t>
  </si>
  <si>
    <t>Objective 2</t>
  </si>
  <si>
    <t>Objective 3</t>
  </si>
  <si>
    <t>Week1</t>
  </si>
  <si>
    <t>Week2</t>
  </si>
  <si>
    <t>Week3</t>
  </si>
  <si>
    <t>Week4</t>
  </si>
  <si>
    <t>Week5</t>
  </si>
  <si>
    <t>Risk &amp; Issues</t>
  </si>
  <si>
    <t>On-Track?</t>
  </si>
  <si>
    <t>Risk / Issue</t>
  </si>
  <si>
    <t>Mitigation Plan</t>
  </si>
  <si>
    <t>☑ On Track</t>
  </si>
  <si>
    <t>⚠ At Risk</t>
  </si>
  <si>
    <t>❗ Behind Schedule</t>
  </si>
  <si>
    <t>Next Steps / Comments</t>
  </si>
  <si>
    <t>Risk Management Plan</t>
  </si>
  <si>
    <t>Risk Description</t>
  </si>
  <si>
    <t>Likelihood</t>
  </si>
  <si>
    <t>Responsible Person</t>
  </si>
  <si>
    <t>Scope Management Plan</t>
  </si>
  <si>
    <t>Date Created:</t>
  </si>
  <si>
    <t>Scope Management Approach</t>
  </si>
  <si>
    <t>Scope Definition Process</t>
  </si>
  <si>
    <t>Define project scope, objectives, and deliverables</t>
  </si>
  <si>
    <t>Scope Verification</t>
  </si>
  <si>
    <t>Process for reviewing and approving scope</t>
  </si>
  <si>
    <t>Work Breakdown Structure (WBS)</t>
  </si>
  <si>
    <t>Scope Change Management</t>
  </si>
  <si>
    <t>Change Control Process</t>
  </si>
  <si>
    <t>Procedure for handling scope changes</t>
  </si>
  <si>
    <t>Template for submitting change requests</t>
  </si>
  <si>
    <t>Responsibility</t>
  </si>
  <si>
    <t>Oversee scope management and execution</t>
  </si>
  <si>
    <t>Define requirements and scope</t>
  </si>
  <si>
    <t>Validate deliverables against scope</t>
  </si>
  <si>
    <t>Change Management Plan</t>
  </si>
  <si>
    <t>Summary</t>
  </si>
  <si>
    <t>Change Objectives</t>
  </si>
  <si>
    <t>- Minimize disruption to operations.</t>
  </si>
  <si>
    <t>- Ensure staff are prepared for changes.</t>
  </si>
  <si>
    <t>- Improve system efficiency.</t>
  </si>
  <si>
    <t>Change Identification</t>
  </si>
  <si>
    <t>Impact Assessment</t>
  </si>
  <si>
    <t>Action Plan</t>
  </si>
  <si>
    <t>Timeline &amp; Milestones</t>
  </si>
  <si>
    <t>2024-01-30</t>
  </si>
  <si>
    <t>Change Plan Approved</t>
  </si>
  <si>
    <t>Implementation</t>
  </si>
  <si>
    <t>2024-02-01</t>
  </si>
  <si>
    <t>System Upgrade Completed</t>
  </si>
  <si>
    <t>Review</t>
  </si>
  <si>
    <t>2024-02-21</t>
  </si>
  <si>
    <t>2024-02-28</t>
  </si>
  <si>
    <t>Post-Implementation Review</t>
  </si>
  <si>
    <t>Team Roles &amp; Responsibilities Matrix</t>
  </si>
  <si>
    <t>Task / Project Phase</t>
  </si>
  <si>
    <t>Carol</t>
  </si>
  <si>
    <t>Legend</t>
  </si>
  <si>
    <t>Project Planning</t>
  </si>
  <si>
    <t>Requirements Gathering</t>
  </si>
  <si>
    <t>Testing</t>
  </si>
  <si>
    <t>Documentation</t>
  </si>
  <si>
    <t>Deployment</t>
  </si>
  <si>
    <t>MEETING MINUTES TEMPLATE</t>
  </si>
  <si>
    <t>Meeting Date:</t>
  </si>
  <si>
    <t>Meeting Location:</t>
  </si>
  <si>
    <t>Meeting Leader:</t>
  </si>
  <si>
    <t>Attendees / Agenda / Notes</t>
  </si>
  <si>
    <t>Attendees</t>
  </si>
  <si>
    <t>Agenda Items</t>
  </si>
  <si>
    <t>Discussion &amp; Notes</t>
  </si>
  <si>
    <t>Task Assignment Sheet</t>
  </si>
  <si>
    <t>Deliverables Tracker</t>
  </si>
  <si>
    <t>Project Communication Log</t>
  </si>
  <si>
    <t>Milestone Tracker</t>
  </si>
  <si>
    <t>Project Closure Report</t>
  </si>
  <si>
    <t>Closure Date:</t>
  </si>
  <si>
    <t>1. Project Overview</t>
  </si>
  <si>
    <t>Project Objective:</t>
  </si>
  <si>
    <t>2. Project Deliverables</t>
  </si>
  <si>
    <t>3. Project Performance</t>
  </si>
  <si>
    <t>5. Lessons Learned</t>
  </si>
  <si>
    <t>What Went Well:</t>
  </si>
  <si>
    <t>What Could Be Improved:</t>
  </si>
  <si>
    <t>6. Final Approval</t>
  </si>
  <si>
    <t>Approved By</t>
  </si>
  <si>
    <t>Signature</t>
  </si>
  <si>
    <t>David Brown</t>
  </si>
  <si>
    <t>Operations Manager</t>
  </si>
  <si>
    <t>Michael Johnson</t>
  </si>
  <si>
    <t>Los Angeles, Case</t>
  </si>
  <si>
    <t>Event Operations area</t>
  </si>
  <si>
    <t>person 11</t>
  </si>
  <si>
    <t>12-agu-25</t>
  </si>
  <si>
    <t xml:space="preserve">Desclimer </t>
  </si>
  <si>
    <t>There are a few glitches in this template due to Excel limitations. Specifically, we cannot apply two formulas in the same cell at the same time.</t>
  </si>
  <si>
    <t xml:space="preserve">                  PROJECT DASHBOARD</t>
  </si>
  <si>
    <t xml:space="preserve">Category </t>
  </si>
  <si>
    <t>Template22</t>
  </si>
  <si>
    <t>Olympic 2026</t>
  </si>
  <si>
    <t xml:space="preserve">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</si>
</sst>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numFmt numFmtId="165" formatCode="0&quot;%&quot;"/>
    <numFmt numFmtId="166" formatCode="0.0%"/>
    <numFmt numFmtId="167" formatCode="mmm\ d\,\ yyyy"/>
  </numFmts>
  <fonts count="53" x14ac:knownFonts="1">
    <font>
      <sz val="11"/>
      <color theme="1"/>
      <name val="Calibri"/>
      <family val="2"/>
      <scheme val="minor"/>
    </font>
    <font>
      <b/>
      <sz val="14"/>
      <color rgb="FFFFFFFF"/>
      <name val="Calibri"/>
    </font>
    <font>
      <b/>
      <sz val="10"/>
      <color rgb="FFFFFFFF"/>
      <name val="Calibri"/>
    </font>
    <font>
      <b/>
      <sz val="12"/>
      <color rgb="FFFFFFFF"/>
      <name val="Calibri"/>
    </font>
    <font>
      <b/>
      <sz val="11"/>
      <color rgb="FFFFFFFF"/>
      <name val="Calibri"/>
    </font>
    <font>
      <sz val="10"/>
      <color rgb="FF000000"/>
      <name val="Calibri"/>
    </font>
    <font>
      <b/>
      <sz val="11"/>
      <color rgb="FFFFFFFF"/>
      <name val="Calibri"/>
    </font>
    <font>
      <b/>
      <sz val="11"/>
      <name val="Calibri"/>
    </font>
    <font>
      <b/>
      <sz val="14"/>
      <color rgb="FFFFFFFF"/>
      <name val="Calibri"/>
    </font>
    <font>
      <b/>
      <sz val="11"/>
      <color rgb="FF000000"/>
      <name val="Calibri"/>
    </font>
    <font>
      <sz val="11"/>
      <color rgb="FF000000"/>
      <name val="Calibri"/>
    </font>
    <font>
      <sz val="11"/>
      <color rgb="FFFFFFFF"/>
      <name val="Calibri"/>
    </font>
    <font>
      <sz val="12"/>
      <color rgb="FF1F3A5F"/>
      <name val="Calibri"/>
    </font>
    <font>
      <b/>
      <sz val="13"/>
      <color rgb="FFFFFFFF"/>
      <name val="Calibri"/>
    </font>
    <font>
      <sz val="11"/>
      <color rgb="FF000000"/>
      <name val="Calibri"/>
    </font>
    <font>
      <i/>
      <sz val="11"/>
      <color rgb="FF1F3A5F"/>
      <name val="Calibri"/>
    </font>
    <font>
      <sz val="11"/>
      <color rgb="FF1F1F1F"/>
      <name val="Calibri"/>
    </font>
    <font>
      <sz val="11"/>
      <color rgb="FFFFFFFF"/>
      <name val="Calibri"/>
    </font>
    <font>
      <b/>
      <sz val="20"/>
      <color rgb="FFFFFFFF"/>
      <name val="Calibri"/>
      <family val="2"/>
    </font>
    <font>
      <sz val="20"/>
      <color theme="1"/>
      <name val="Calibri"/>
      <family val="2"/>
      <scheme val="minor"/>
    </font>
    <font>
      <b/>
      <sz val="16"/>
      <color rgb="FFFFFFFF"/>
      <name val="Calibri"/>
      <family val="2"/>
    </font>
    <font>
      <sz val="16"/>
      <color theme="1"/>
      <name val="Calibri"/>
      <family val="2"/>
      <scheme val="minor"/>
    </font>
    <font>
      <b/>
      <sz val="14"/>
      <name val="Calibri"/>
      <family val="2"/>
    </font>
    <font>
      <b/>
      <sz val="14"/>
      <color rgb="FFFFFFFF"/>
      <name val="Calibri"/>
      <family val="2"/>
    </font>
    <font>
      <b/>
      <sz val="11"/>
      <color rgb="FFFFFFFF"/>
      <name val="Calibri"/>
      <family val="2"/>
    </font>
    <font>
      <b/>
      <sz val="12"/>
      <color theme="1"/>
      <name val="Calibri"/>
      <family val="2"/>
      <scheme val="minor"/>
    </font>
    <font>
      <sz val="12"/>
      <color theme="1"/>
      <name val="Calibri"/>
      <family val="2"/>
      <scheme val="minor"/>
    </font>
    <font>
      <sz val="14"/>
      <color theme="1"/>
      <name val="Calibri"/>
      <family val="2"/>
      <scheme val="minor"/>
    </font>
    <font>
      <b/>
      <sz val="14"/>
      <color theme="0"/>
      <name val="Calibri"/>
      <family val="2"/>
      <scheme val="minor"/>
    </font>
    <font>
      <sz val="11"/>
      <color theme="0"/>
      <name val="Calibri"/>
      <family val="2"/>
      <scheme val="minor"/>
    </font>
    <font>
      <b/>
      <sz val="12"/>
      <color rgb="FFFFFFFF"/>
      <name val="Calibri"/>
      <family val="2"/>
    </font>
    <font>
      <b/>
      <sz val="28"/>
      <color rgb="FFFFFFFF"/>
      <name val="Times New Roman"/>
      <family val="1"/>
    </font>
    <font>
      <sz val="28"/>
      <color theme="1"/>
      <name val="Times New Roman"/>
      <family val="1"/>
    </font>
    <font>
      <b/>
      <sz val="22"/>
      <color rgb="FFFFFFFF"/>
      <name val="Times New Roman"/>
      <family val="1"/>
    </font>
    <font>
      <sz val="12"/>
      <color rgb="FFFFFFFF"/>
      <name val="Calibri"/>
      <family val="2"/>
    </font>
    <font>
      <b/>
      <sz val="28"/>
      <color rgb="FFFFFFFF"/>
      <name val="Cambria"/>
      <family val="1"/>
    </font>
    <font>
      <sz val="28"/>
      <color theme="1"/>
      <name val="Cambria"/>
      <family val="1"/>
    </font>
    <font>
      <b/>
      <sz val="26"/>
      <color rgb="FFFFFFFF"/>
      <name val="Castellar"/>
      <family val="1"/>
    </font>
    <font>
      <sz val="26"/>
      <color theme="1"/>
      <name val="Castellar"/>
      <family val="1"/>
    </font>
    <font>
      <b/>
      <sz val="26"/>
      <color rgb="FFFFFFFF"/>
      <name val="Times New Roman"/>
      <family val="1"/>
    </font>
    <font>
      <sz val="26"/>
      <color theme="1"/>
      <name val="Times New Roman"/>
      <family val="1"/>
    </font>
    <font>
      <b/>
      <sz val="18"/>
      <color rgb="FFFFFFFF"/>
      <name val="Calibri"/>
      <family val="2"/>
    </font>
    <font>
      <sz val="18"/>
      <color theme="1"/>
      <name val="Calibri"/>
      <family val="2"/>
      <scheme val="minor"/>
    </font>
    <font>
      <b/>
      <sz val="12"/>
      <color theme="0"/>
      <name val="Calibri"/>
      <family val="2"/>
    </font>
    <font>
      <b/>
      <sz val="11"/>
      <color theme="0"/>
      <name val="Calibri"/>
      <family val="2"/>
    </font>
    <font>
      <sz val="12"/>
      <color theme="0"/>
      <name val="Calibri"/>
      <family val="2"/>
      <scheme val="minor"/>
    </font>
    <font>
      <b/>
      <sz val="11"/>
      <color rgb="FFFFFF66"/>
      <name val="Calibri"/>
      <family val="2"/>
    </font>
    <font>
      <b/>
      <sz val="11"/>
      <color theme="0"/>
      <name val="Calibri"/>
      <family val="2"/>
      <scheme val="minor"/>
    </font>
    <font>
      <b/>
      <sz val="12"/>
      <color theme="0"/>
      <name val="Calibri"/>
      <family val="2"/>
      <scheme val="minor"/>
    </font>
    <font>
      <b/>
      <sz val="36"/>
      <color rgb="FFFFFFFF"/>
      <name val="High Tower Text"/>
      <family val="1"/>
    </font>
    <font>
      <b/>
      <sz val="11"/>
      <color rgb="FFFFFFFF"/>
      <name val="Consolas"/>
      <family val="3"/>
    </font>
    <font>
      <sz val="11"/>
      <color theme="1"/>
      <name val="Consolas"/>
      <family val="3"/>
    </font>
    <font>
      <sz val="11"/>
      <color rgb="FF1F1F1F"/>
      <name val="Consolas"/>
      <family val="3"/>
    </font>
  </fonts>
  <fills count="44">
    <fill>
      <patternFill patternType="none"/>
    </fill>
    <fill>
      <patternFill patternType="gray125"/>
    </fill>
    <fill>
      <patternFill patternType="solid">
        <fgColor rgb="FF1F3A5F"/>
      </patternFill>
    </fill>
    <fill>
      <patternFill patternType="solid">
        <fgColor rgb="FF2F5597"/>
      </patternFill>
    </fill>
    <fill>
      <patternFill patternType="solid">
        <fgColor rgb="FFF7FBFF"/>
      </patternFill>
    </fill>
    <fill>
      <patternFill patternType="solid">
        <fgColor rgb="FF548235"/>
      </patternFill>
    </fill>
    <fill>
      <patternFill patternType="solid">
        <fgColor rgb="FFED7D31"/>
      </patternFill>
    </fill>
    <fill>
      <patternFill patternType="solid">
        <fgColor rgb="FF70AD47"/>
      </patternFill>
    </fill>
    <fill>
      <patternFill patternType="solid">
        <fgColor rgb="FF4472C4"/>
      </patternFill>
    </fill>
    <fill>
      <patternFill patternType="solid">
        <fgColor rgb="FF92D050"/>
      </patternFill>
    </fill>
    <fill>
      <patternFill patternType="solid">
        <fgColor rgb="FFFFC000"/>
      </patternFill>
    </fill>
    <fill>
      <patternFill patternType="solid">
        <fgColor rgb="FFC00000"/>
      </patternFill>
    </fill>
    <fill>
      <patternFill patternType="solid">
        <fgColor rgb="FF92D050"/>
        <bgColor rgb="FF92D050"/>
      </patternFill>
    </fill>
    <fill>
      <patternFill patternType="solid">
        <fgColor rgb="FF4472C4"/>
        <bgColor rgb="FF4472C4"/>
      </patternFill>
    </fill>
    <fill>
      <patternFill patternType="solid">
        <fgColor rgb="FF1F3A5F"/>
        <bgColor rgb="FF1F3A5F"/>
      </patternFill>
    </fill>
    <fill>
      <patternFill patternType="solid">
        <fgColor rgb="FFFFC000"/>
        <bgColor rgb="FFFFC000"/>
      </patternFill>
    </fill>
    <fill>
      <patternFill patternType="solid">
        <fgColor rgb="FFC00000"/>
        <bgColor rgb="FFC00000"/>
      </patternFill>
    </fill>
    <fill>
      <patternFill patternType="solid">
        <fgColor rgb="FFFFFFFF"/>
      </patternFill>
    </fill>
    <fill>
      <patternFill patternType="solid">
        <fgColor rgb="FFF7F9FC"/>
      </patternFill>
    </fill>
    <fill>
      <patternFill patternType="solid">
        <fgColor rgb="FF002060"/>
        <bgColor indexed="64"/>
      </patternFill>
    </fill>
    <fill>
      <patternFill patternType="solid">
        <fgColor rgb="FFFFFF00"/>
        <bgColor indexed="64"/>
      </patternFill>
    </fill>
    <fill>
      <patternFill patternType="solid">
        <fgColor rgb="FFC00000"/>
        <bgColor indexed="64"/>
      </patternFill>
    </fill>
    <fill>
      <patternFill patternType="solid">
        <fgColor theme="5" tint="-0.249977111117893"/>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2" tint="-0.749992370372631"/>
        <bgColor indexed="64"/>
      </patternFill>
    </fill>
    <fill>
      <patternFill patternType="solid">
        <fgColor rgb="FF0070C0"/>
        <bgColor indexed="64"/>
      </patternFill>
    </fill>
    <fill>
      <patternFill patternType="solid">
        <fgColor rgb="FFFF0000"/>
        <bgColor indexed="64"/>
      </patternFill>
    </fill>
    <fill>
      <patternFill patternType="solid">
        <fgColor theme="3" tint="-0.249977111117893"/>
        <bgColor indexed="64"/>
      </patternFill>
    </fill>
    <fill>
      <patternFill patternType="solid">
        <fgColor rgb="FF7030A0"/>
        <bgColor indexed="64"/>
      </patternFill>
    </fill>
    <fill>
      <patternFill patternType="solid">
        <fgColor theme="1" tint="0.249977111117893"/>
        <bgColor indexed="64"/>
      </patternFill>
    </fill>
    <fill>
      <patternFill patternType="solid">
        <fgColor theme="9" tint="-0.249977111117893"/>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theme="1" tint="0.14999847407452621"/>
        <bgColor indexed="64"/>
      </patternFill>
    </fill>
    <fill>
      <patternFill patternType="solid">
        <fgColor theme="7" tint="-0.249977111117893"/>
        <bgColor indexed="64"/>
      </patternFill>
    </fill>
    <fill>
      <patternFill patternType="solid">
        <fgColor theme="8" tint="-0.499984740745262"/>
        <bgColor indexed="64"/>
      </patternFill>
    </fill>
    <fill>
      <patternFill patternType="solid">
        <fgColor theme="1" tint="4.9989318521683403E-2"/>
        <bgColor indexed="64"/>
      </patternFill>
    </fill>
    <fill>
      <patternFill patternType="solid">
        <fgColor theme="2" tint="-0.89999084444715716"/>
        <bgColor indexed="64"/>
      </patternFill>
    </fill>
  </fills>
  <borders count="41">
    <border>
      <left/>
      <right/>
      <top/>
      <bottom/>
      <diagonal/>
    </border>
    <border>
      <left style="thin">
        <color rgb="FFBFBFBF"/>
      </left>
      <right style="thin">
        <color rgb="FFBFBFBF"/>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D9D9D9"/>
      </left>
      <right style="thin">
        <color rgb="FFD9D9D9"/>
      </right>
      <top/>
      <bottom style="thin">
        <color rgb="FFD9D9D9"/>
      </bottom>
      <diagonal/>
    </border>
    <border>
      <left style="thin">
        <color rgb="FFD9D9D9"/>
      </left>
      <right style="thin">
        <color rgb="FFD9D9D9"/>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BFBFBF"/>
      </left>
      <right style="thin">
        <color rgb="FFBFBFBF"/>
      </right>
      <top/>
      <bottom style="thin">
        <color rgb="FFBFBFBF"/>
      </bottom>
      <diagonal/>
    </border>
    <border>
      <left/>
      <right style="medium">
        <color indexed="64"/>
      </right>
      <top/>
      <bottom style="medium">
        <color indexed="64"/>
      </bottom>
      <diagonal/>
    </border>
    <border>
      <left/>
      <right style="medium">
        <color indexed="64"/>
      </right>
      <top style="medium">
        <color indexed="64"/>
      </top>
      <bottom/>
      <diagonal/>
    </border>
    <border>
      <left style="thin">
        <color rgb="FFBFBFBF"/>
      </left>
      <right style="thin">
        <color rgb="FFBFBFBF"/>
      </right>
      <top style="thin">
        <color rgb="FFBFBFBF"/>
      </top>
      <bottom/>
      <diagonal/>
    </border>
    <border>
      <left/>
      <right style="thin">
        <color rgb="FFBFBFBF"/>
      </right>
      <top style="thin">
        <color rgb="FFBFBFBF"/>
      </top>
      <bottom/>
      <diagonal/>
    </border>
    <border>
      <left style="thin">
        <color rgb="FFBFBFBF"/>
      </left>
      <right/>
      <top style="thin">
        <color rgb="FFBFBFBF"/>
      </top>
      <bottom style="thin">
        <color rgb="FFBFBFBF"/>
      </bottom>
      <diagonal/>
    </border>
    <border>
      <left style="medium">
        <color indexed="64"/>
      </left>
      <right/>
      <top/>
      <bottom/>
      <diagonal/>
    </border>
    <border>
      <left style="thin">
        <color rgb="FFBFBFBF"/>
      </left>
      <right style="thin">
        <color rgb="FFBFBFBF"/>
      </right>
      <top/>
      <bottom/>
      <diagonal/>
    </border>
    <border>
      <left style="thin">
        <color rgb="FFBFBFBF"/>
      </left>
      <right/>
      <top/>
      <bottom style="thin">
        <color rgb="FFBFBFBF"/>
      </bottom>
      <diagonal/>
    </border>
    <border>
      <left/>
      <right style="thin">
        <color rgb="FFBFBFBF"/>
      </right>
      <top/>
      <bottom/>
      <diagonal/>
    </border>
    <border>
      <left/>
      <right/>
      <top/>
      <bottom style="thin">
        <color rgb="FFBFBFBF"/>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rgb="FFD9D9D9"/>
      </right>
      <top/>
      <bottom/>
      <diagonal/>
    </border>
    <border>
      <left style="thin">
        <color rgb="FFD9D9D9"/>
      </left>
      <right style="medium">
        <color indexed="64"/>
      </right>
      <top/>
      <bottom/>
      <diagonal/>
    </border>
    <border>
      <left style="medium">
        <color indexed="64"/>
      </left>
      <right style="thin">
        <color rgb="FFD9D9D9"/>
      </right>
      <top/>
      <bottom style="thin">
        <color rgb="FFD9D9D9"/>
      </bottom>
      <diagonal/>
    </border>
    <border>
      <left style="thin">
        <color rgb="FFD9D9D9"/>
      </left>
      <right style="medium">
        <color indexed="64"/>
      </right>
      <top/>
      <bottom style="thin">
        <color rgb="FFD9D9D9"/>
      </bottom>
      <diagonal/>
    </border>
    <border>
      <left style="medium">
        <color indexed="64"/>
      </left>
      <right style="thin">
        <color rgb="FFD9D9D9"/>
      </right>
      <top style="thin">
        <color rgb="FFD9D9D9"/>
      </top>
      <bottom style="medium">
        <color indexed="64"/>
      </bottom>
      <diagonal/>
    </border>
    <border>
      <left style="thin">
        <color rgb="FFD9D9D9"/>
      </left>
      <right style="thin">
        <color rgb="FFD9D9D9"/>
      </right>
      <top style="thin">
        <color rgb="FFD9D9D9"/>
      </top>
      <bottom style="medium">
        <color indexed="64"/>
      </bottom>
      <diagonal/>
    </border>
    <border>
      <left style="thin">
        <color rgb="FFD9D9D9"/>
      </left>
      <right style="medium">
        <color indexed="64"/>
      </right>
      <top style="thin">
        <color rgb="FFD9D9D9"/>
      </top>
      <bottom style="medium">
        <color indexed="64"/>
      </bottom>
      <diagonal/>
    </border>
    <border>
      <left style="medium">
        <color indexed="64"/>
      </left>
      <right style="thin">
        <color rgb="FFBFBFBF"/>
      </right>
      <top/>
      <bottom style="thin">
        <color rgb="FFBFBFBF"/>
      </bottom>
      <diagonal/>
    </border>
    <border>
      <left style="medium">
        <color indexed="64"/>
      </left>
      <right style="thin">
        <color rgb="FFBFBFBF"/>
      </right>
      <top style="thin">
        <color rgb="FFBFBFBF"/>
      </top>
      <bottom style="medium">
        <color indexed="64"/>
      </bottom>
      <diagonal/>
    </border>
    <border>
      <left style="thin">
        <color rgb="FFBFBFBF"/>
      </left>
      <right style="thin">
        <color rgb="FFBFBFBF"/>
      </right>
      <top style="thin">
        <color rgb="FFBFBFBF"/>
      </top>
      <bottom style="medium">
        <color indexed="64"/>
      </bottom>
      <diagonal/>
    </border>
    <border>
      <left style="medium">
        <color indexed="64"/>
      </left>
      <right style="thin">
        <color rgb="FFBFBFBF"/>
      </right>
      <top style="thin">
        <color rgb="FFBFBFBF"/>
      </top>
      <bottom style="thin">
        <color rgb="FFBFBFBF"/>
      </bottom>
      <diagonal/>
    </border>
  </borders>
  <cellStyleXfs count="1">
    <xf numFmtId="0" fontId="0" fillId="0" borderId="0"/>
  </cellStyleXfs>
  <cellXfs count="404">
    <xf numFmtId="0" fontId="0" fillId="0" borderId="0" xfId="0"/>
    <xf numFmtId="0" fontId="0" fillId="0" borderId="1" xfId="0" applyBorder="1" applyAlignment="1">
      <alignment vertical="center" wrapText="1"/>
    </xf>
    <xf numFmtId="0" fontId="2" fillId="2" borderId="1" xfId="0" applyFont="1" applyFill="1" applyBorder="1" applyAlignment="1">
      <alignment horizontal="center" vertical="center" wrapText="1"/>
    </xf>
    <xf numFmtId="0" fontId="0" fillId="0" borderId="1" xfId="0" applyBorder="1"/>
    <xf numFmtId="164" fontId="0" fillId="0" borderId="0" xfId="0" applyNumberFormat="1"/>
    <xf numFmtId="0" fontId="7" fillId="12" borderId="0" xfId="0" applyFont="1" applyFill="1"/>
    <xf numFmtId="0" fontId="0" fillId="0" borderId="2" xfId="0" applyBorder="1"/>
    <xf numFmtId="0" fontId="0" fillId="0" borderId="3" xfId="0" applyBorder="1"/>
    <xf numFmtId="0" fontId="0" fillId="0" borderId="4" xfId="0" applyBorder="1"/>
    <xf numFmtId="0" fontId="0" fillId="0" borderId="5" xfId="0" applyBorder="1"/>
    <xf numFmtId="0" fontId="2" fillId="3" borderId="5" xfId="0" applyFont="1" applyFill="1" applyBorder="1" applyAlignment="1">
      <alignment horizontal="center" vertical="center" wrapText="1"/>
    </xf>
    <xf numFmtId="0" fontId="0" fillId="4" borderId="5" xfId="0" applyFill="1" applyBorder="1" applyAlignment="1">
      <alignment vertical="center" wrapText="1"/>
    </xf>
    <xf numFmtId="15" fontId="0" fillId="4" borderId="5" xfId="0" applyNumberFormat="1" applyFill="1" applyBorder="1" applyAlignment="1">
      <alignment vertical="center" wrapText="1"/>
    </xf>
    <xf numFmtId="164" fontId="0" fillId="4" borderId="5" xfId="0" applyNumberFormat="1" applyFill="1" applyBorder="1" applyAlignment="1">
      <alignment vertical="center" wrapText="1"/>
    </xf>
    <xf numFmtId="0" fontId="2" fillId="6" borderId="5" xfId="0" applyFont="1" applyFill="1" applyBorder="1" applyAlignment="1">
      <alignment horizontal="center" vertical="center" wrapText="1"/>
    </xf>
    <xf numFmtId="0" fontId="0" fillId="0" borderId="5" xfId="0" applyBorder="1" applyAlignment="1">
      <alignment vertical="center" wrapText="1"/>
    </xf>
    <xf numFmtId="0" fontId="2" fillId="7" borderId="5" xfId="0" applyFont="1" applyFill="1" applyBorder="1" applyAlignment="1">
      <alignment horizontal="center" vertical="center" wrapText="1"/>
    </xf>
    <xf numFmtId="164" fontId="0" fillId="0" borderId="5" xfId="0" applyNumberFormat="1" applyBorder="1" applyAlignment="1">
      <alignment vertical="center" wrapText="1"/>
    </xf>
    <xf numFmtId="0" fontId="2" fillId="5" borderId="5" xfId="0" applyFont="1" applyFill="1" applyBorder="1" applyAlignment="1">
      <alignment horizontal="center" vertical="center" wrapText="1"/>
    </xf>
    <xf numFmtId="15" fontId="0" fillId="0" borderId="5" xfId="0" applyNumberFormat="1" applyBorder="1" applyAlignment="1">
      <alignment vertical="center" wrapText="1"/>
    </xf>
    <xf numFmtId="165" fontId="0" fillId="0" borderId="5" xfId="0" applyNumberFormat="1" applyBorder="1" applyAlignment="1">
      <alignment vertical="center" wrapText="1"/>
    </xf>
    <xf numFmtId="0" fontId="7" fillId="12" borderId="5" xfId="0" applyFont="1" applyFill="1" applyBorder="1" applyAlignment="1">
      <alignment vertical="center" wrapText="1"/>
    </xf>
    <xf numFmtId="0" fontId="2" fillId="2" borderId="5" xfId="0" applyFont="1" applyFill="1" applyBorder="1" applyAlignment="1">
      <alignment horizontal="center" vertical="center" wrapText="1"/>
    </xf>
    <xf numFmtId="0" fontId="7" fillId="13" borderId="5" xfId="0" applyFont="1" applyFill="1" applyBorder="1" applyAlignment="1">
      <alignment vertical="center" wrapText="1"/>
    </xf>
    <xf numFmtId="0" fontId="7" fillId="1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10" borderId="5" xfId="0" applyFont="1" applyFill="1" applyBorder="1" applyAlignment="1">
      <alignment horizontal="center" vertical="center"/>
    </xf>
    <xf numFmtId="0" fontId="6" fillId="11" borderId="5" xfId="0" applyFont="1" applyFill="1" applyBorder="1" applyAlignment="1">
      <alignment horizontal="center" vertical="center"/>
    </xf>
    <xf numFmtId="0" fontId="7" fillId="0" borderId="0" xfId="0" applyFont="1"/>
    <xf numFmtId="0" fontId="7" fillId="12" borderId="5" xfId="0" applyFont="1" applyFill="1" applyBorder="1"/>
    <xf numFmtId="0" fontId="0" fillId="0" borderId="9" xfId="0" applyBorder="1"/>
    <xf numFmtId="0" fontId="14" fillId="0" borderId="5" xfId="0" applyFont="1" applyBorder="1" applyAlignment="1">
      <alignment vertical="top" wrapText="1"/>
    </xf>
    <xf numFmtId="0" fontId="0" fillId="0" borderId="5" xfId="0" applyBorder="1" applyAlignment="1">
      <alignment vertical="center"/>
    </xf>
    <xf numFmtId="0" fontId="0" fillId="3" borderId="5" xfId="0" applyFill="1" applyBorder="1" applyAlignment="1">
      <alignment vertical="center"/>
    </xf>
    <xf numFmtId="0" fontId="0" fillId="2" borderId="5" xfId="0" applyFill="1" applyBorder="1" applyAlignment="1">
      <alignment vertical="center"/>
    </xf>
    <xf numFmtId="0" fontId="0" fillId="5" borderId="5" xfId="0" applyFill="1" applyBorder="1" applyAlignment="1">
      <alignment vertical="center"/>
    </xf>
    <xf numFmtId="0" fontId="0" fillId="9" borderId="5" xfId="0" applyFill="1" applyBorder="1" applyAlignment="1">
      <alignment vertical="center"/>
    </xf>
    <xf numFmtId="0" fontId="0" fillId="6" borderId="5" xfId="0" applyFill="1" applyBorder="1" applyAlignment="1">
      <alignment vertical="center"/>
    </xf>
    <xf numFmtId="0" fontId="0" fillId="11" borderId="5" xfId="0" applyFill="1" applyBorder="1" applyAlignment="1">
      <alignment vertical="center"/>
    </xf>
    <xf numFmtId="0" fontId="0" fillId="10" borderId="5" xfId="0" applyFill="1" applyBorder="1" applyAlignment="1">
      <alignment vertical="center"/>
    </xf>
    <xf numFmtId="0" fontId="0" fillId="7" borderId="5" xfId="0" applyFill="1" applyBorder="1" applyAlignment="1">
      <alignment vertical="center"/>
    </xf>
    <xf numFmtId="0" fontId="0" fillId="8" borderId="5" xfId="0" applyFill="1" applyBorder="1" applyAlignment="1">
      <alignment vertical="center"/>
    </xf>
    <xf numFmtId="0" fontId="0" fillId="0" borderId="11" xfId="0" applyBorder="1"/>
    <xf numFmtId="0" fontId="0" fillId="5" borderId="5" xfId="0" applyFill="1" applyBorder="1"/>
    <xf numFmtId="0" fontId="0" fillId="17" borderId="5" xfId="0" applyFill="1" applyBorder="1"/>
    <xf numFmtId="0" fontId="0" fillId="9" borderId="5" xfId="0" applyFill="1" applyBorder="1"/>
    <xf numFmtId="0" fontId="0" fillId="6" borderId="5" xfId="0" applyFill="1" applyBorder="1"/>
    <xf numFmtId="0" fontId="0" fillId="11" borderId="5" xfId="0" applyFill="1" applyBorder="1"/>
    <xf numFmtId="0" fontId="0" fillId="10" borderId="5" xfId="0" applyFill="1" applyBorder="1"/>
    <xf numFmtId="0" fontId="0" fillId="7" borderId="5" xfId="0" applyFill="1" applyBorder="1"/>
    <xf numFmtId="0" fontId="0" fillId="8" borderId="5" xfId="0" applyFill="1" applyBorder="1"/>
    <xf numFmtId="0" fontId="0" fillId="3" borderId="5" xfId="0" applyFill="1" applyBorder="1"/>
    <xf numFmtId="0" fontId="0" fillId="0" borderId="8" xfId="0" applyBorder="1"/>
    <xf numFmtId="0" fontId="0" fillId="8" borderId="10" xfId="0" applyFill="1" applyBorder="1"/>
    <xf numFmtId="0" fontId="0" fillId="17" borderId="10" xfId="0" applyFill="1" applyBorder="1"/>
    <xf numFmtId="166" fontId="0" fillId="0" borderId="5" xfId="0" applyNumberFormat="1" applyBorder="1" applyAlignment="1">
      <alignment vertical="center" wrapText="1"/>
    </xf>
    <xf numFmtId="0" fontId="2" fillId="3" borderId="8" xfId="0" applyFont="1" applyFill="1" applyBorder="1" applyAlignment="1">
      <alignment horizontal="center" vertical="center" wrapText="1"/>
    </xf>
    <xf numFmtId="0" fontId="0" fillId="0" borderId="8" xfId="0" applyBorder="1" applyAlignment="1">
      <alignment vertical="center" wrapText="1"/>
    </xf>
    <xf numFmtId="0" fontId="0" fillId="0" borderId="14" xfId="0" applyBorder="1"/>
    <xf numFmtId="0" fontId="6" fillId="8" borderId="5" xfId="0" applyFont="1" applyFill="1" applyBorder="1"/>
    <xf numFmtId="0" fontId="0" fillId="0" borderId="5" xfId="0" applyBorder="1" applyAlignment="1">
      <alignment vertical="top" wrapText="1"/>
    </xf>
    <xf numFmtId="0" fontId="0" fillId="0" borderId="8" xfId="0" applyBorder="1" applyAlignment="1">
      <alignment vertical="top" wrapText="1"/>
    </xf>
    <xf numFmtId="0" fontId="6" fillId="3" borderId="5" xfId="0" applyFont="1" applyFill="1" applyBorder="1" applyAlignment="1">
      <alignment horizontal="center" wrapText="1"/>
    </xf>
    <xf numFmtId="0" fontId="25" fillId="20" borderId="5" xfId="0" applyFont="1" applyFill="1" applyBorder="1" applyAlignment="1">
      <alignment horizontal="center"/>
    </xf>
    <xf numFmtId="0" fontId="6" fillId="3" borderId="8" xfId="0" applyFont="1" applyFill="1" applyBorder="1" applyAlignment="1">
      <alignment horizontal="center" wrapText="1"/>
    </xf>
    <xf numFmtId="0" fontId="0" fillId="0" borderId="13" xfId="0" applyBorder="1"/>
    <xf numFmtId="0" fontId="0" fillId="0" borderId="15" xfId="0" applyBorder="1"/>
    <xf numFmtId="0" fontId="25" fillId="20" borderId="5" xfId="0" applyFont="1" applyFill="1" applyBorder="1"/>
    <xf numFmtId="0" fontId="6" fillId="3" borderId="5" xfId="0" applyFont="1" applyFill="1" applyBorder="1"/>
    <xf numFmtId="0" fontId="0" fillId="0" borderId="16" xfId="0" applyBorder="1"/>
    <xf numFmtId="167" fontId="6" fillId="2" borderId="5" xfId="0" applyNumberFormat="1" applyFont="1" applyFill="1" applyBorder="1" applyAlignment="1">
      <alignment horizontal="center" vertical="center" wrapText="1"/>
    </xf>
    <xf numFmtId="0" fontId="10" fillId="9" borderId="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9" fontId="0" fillId="0" borderId="5" xfId="0" applyNumberFormat="1" applyBorder="1" applyAlignment="1">
      <alignment vertical="center" wrapText="1"/>
    </xf>
    <xf numFmtId="0" fontId="7" fillId="0" borderId="5" xfId="0" applyFont="1" applyBorder="1" applyAlignment="1">
      <alignment vertical="center" wrapText="1"/>
    </xf>
    <xf numFmtId="0" fontId="0" fillId="15" borderId="5" xfId="0" applyFill="1" applyBorder="1" applyAlignment="1">
      <alignment horizontal="center" vertical="center"/>
    </xf>
    <xf numFmtId="0" fontId="0" fillId="10" borderId="5" xfId="0" applyFill="1" applyBorder="1" applyAlignment="1">
      <alignment horizontal="center" vertical="center"/>
    </xf>
    <xf numFmtId="0" fontId="0" fillId="16" borderId="5" xfId="0" applyFill="1" applyBorder="1" applyAlignment="1">
      <alignment horizontal="center" vertical="center"/>
    </xf>
    <xf numFmtId="0" fontId="0" fillId="7" borderId="5" xfId="0" applyFill="1" applyBorder="1" applyAlignment="1">
      <alignment horizontal="center" vertical="center"/>
    </xf>
    <xf numFmtId="0" fontId="0" fillId="0" borderId="3" xfId="0" applyBorder="1" applyAlignment="1">
      <alignment vertical="center" wrapText="1"/>
    </xf>
    <xf numFmtId="0" fontId="0" fillId="0" borderId="14" xfId="0" applyBorder="1" applyAlignment="1">
      <alignment vertical="center" wrapText="1"/>
    </xf>
    <xf numFmtId="0" fontId="6" fillId="5" borderId="5" xfId="0" applyFont="1" applyFill="1" applyBorder="1" applyAlignment="1">
      <alignment vertical="center" wrapText="1"/>
    </xf>
    <xf numFmtId="0" fontId="0" fillId="0" borderId="17" xfId="0" applyBorder="1" applyAlignment="1">
      <alignment vertical="center" wrapText="1"/>
    </xf>
    <xf numFmtId="0" fontId="6" fillId="5" borderId="8" xfId="0" applyFont="1" applyFill="1" applyBorder="1" applyAlignment="1">
      <alignment vertical="center" wrapText="1"/>
    </xf>
    <xf numFmtId="0" fontId="0" fillId="0" borderId="4" xfId="0" applyBorder="1" applyAlignment="1">
      <alignment vertical="center" wrapText="1"/>
    </xf>
    <xf numFmtId="0" fontId="0" fillId="0" borderId="18" xfId="0" applyBorder="1" applyAlignment="1">
      <alignment vertical="center" wrapText="1"/>
    </xf>
    <xf numFmtId="0" fontId="6" fillId="8" borderId="5" xfId="0" applyFont="1" applyFill="1" applyBorder="1" applyAlignment="1">
      <alignment vertical="center" wrapText="1"/>
    </xf>
    <xf numFmtId="0" fontId="0" fillId="0" borderId="19" xfId="0" applyBorder="1" applyAlignment="1">
      <alignment vertical="center" wrapText="1"/>
    </xf>
    <xf numFmtId="0" fontId="6" fillId="8" borderId="8" xfId="0" applyFont="1" applyFill="1" applyBorder="1" applyAlignment="1">
      <alignment vertical="center" wrapText="1"/>
    </xf>
    <xf numFmtId="0" fontId="6" fillId="6" borderId="5" xfId="0" applyFont="1" applyFill="1" applyBorder="1" applyAlignment="1">
      <alignment vertical="center" wrapText="1"/>
    </xf>
    <xf numFmtId="0" fontId="27" fillId="0" borderId="2" xfId="0" applyFont="1" applyBorder="1"/>
    <xf numFmtId="0" fontId="27" fillId="0" borderId="3" xfId="0" applyFont="1" applyBorder="1"/>
    <xf numFmtId="0" fontId="0" fillId="0" borderId="21" xfId="0"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26" fillId="0" borderId="5" xfId="0" applyFont="1" applyBorder="1" applyAlignment="1">
      <alignment vertical="center" wrapText="1"/>
    </xf>
    <xf numFmtId="0" fontId="26" fillId="0" borderId="8" xfId="0" applyFont="1" applyBorder="1" applyAlignment="1">
      <alignment vertical="center" wrapText="1"/>
    </xf>
    <xf numFmtId="0" fontId="0" fillId="0" borderId="24" xfId="0" applyBorder="1" applyAlignment="1">
      <alignment vertical="center" wrapText="1"/>
    </xf>
    <xf numFmtId="0" fontId="0" fillId="0" borderId="2" xfId="0" applyBorder="1" applyAlignment="1">
      <alignment vertical="center" wrapText="1"/>
    </xf>
    <xf numFmtId="0" fontId="0" fillId="0" borderId="20" xfId="0" applyBorder="1"/>
    <xf numFmtId="0" fontId="0" fillId="0" borderId="27" xfId="0" applyBorder="1"/>
    <xf numFmtId="0" fontId="0" fillId="0" borderId="25" xfId="0" applyBorder="1"/>
    <xf numFmtId="0" fontId="0" fillId="0" borderId="26" xfId="0" applyBorder="1"/>
    <xf numFmtId="0" fontId="0" fillId="0" borderId="13" xfId="0" applyBorder="1" applyAlignment="1">
      <alignment vertical="center" wrapText="1"/>
    </xf>
    <xf numFmtId="15" fontId="0" fillId="0" borderId="13" xfId="0" applyNumberFormat="1" applyBorder="1" applyAlignment="1">
      <alignment vertical="center" wrapText="1"/>
    </xf>
    <xf numFmtId="164" fontId="0" fillId="0" borderId="13" xfId="0" applyNumberFormat="1" applyBorder="1" applyAlignment="1">
      <alignment vertical="center" wrapText="1"/>
    </xf>
    <xf numFmtId="165" fontId="0" fillId="0" borderId="13" xfId="0" applyNumberFormat="1" applyBorder="1" applyAlignment="1">
      <alignment vertical="center" wrapText="1"/>
    </xf>
    <xf numFmtId="0" fontId="0" fillId="0" borderId="30" xfId="0" applyBorder="1"/>
    <xf numFmtId="0" fontId="0" fillId="0" borderId="31" xfId="0" applyBorder="1"/>
    <xf numFmtId="0" fontId="0" fillId="2" borderId="5" xfId="0" applyFill="1" applyBorder="1"/>
    <xf numFmtId="0" fontId="0" fillId="8" borderId="32" xfId="0" applyFill="1" applyBorder="1"/>
    <xf numFmtId="0" fontId="0" fillId="17" borderId="33" xfId="0" applyFill="1"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0" fontId="28" fillId="21" borderId="9" xfId="0" applyFont="1" applyFill="1" applyBorder="1" applyAlignment="1">
      <alignment horizontal="center" vertical="center"/>
    </xf>
    <xf numFmtId="0" fontId="0" fillId="0" borderId="7" xfId="0" applyBorder="1"/>
    <xf numFmtId="0" fontId="30" fillId="22"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8" borderId="13" xfId="0" applyFont="1" applyFill="1" applyBorder="1" applyAlignment="1">
      <alignment horizontal="center" vertical="center" wrapText="1"/>
    </xf>
    <xf numFmtId="0" fontId="2" fillId="23" borderId="5" xfId="0" applyFont="1" applyFill="1" applyBorder="1" applyAlignment="1">
      <alignment horizontal="center" vertical="center" wrapText="1"/>
    </xf>
    <xf numFmtId="0" fontId="34" fillId="23" borderId="5" xfId="0" applyFont="1" applyFill="1" applyBorder="1" applyAlignment="1">
      <alignment horizontal="center" vertical="center" wrapText="1"/>
    </xf>
    <xf numFmtId="0" fontId="30" fillId="24" borderId="5" xfId="0" applyFont="1" applyFill="1" applyBorder="1" applyAlignment="1">
      <alignment horizontal="center" vertical="center" wrapText="1"/>
    </xf>
    <xf numFmtId="0" fontId="2" fillId="19" borderId="5" xfId="0" applyFont="1" applyFill="1" applyBorder="1" applyAlignment="1">
      <alignment horizontal="center" vertical="center" wrapText="1"/>
    </xf>
    <xf numFmtId="0" fontId="2" fillId="25" borderId="5" xfId="0" applyFont="1" applyFill="1" applyBorder="1" applyAlignment="1">
      <alignment horizontal="center" vertical="center" wrapText="1"/>
    </xf>
    <xf numFmtId="0" fontId="31" fillId="19" borderId="5" xfId="0" applyFont="1" applyFill="1" applyBorder="1" applyAlignment="1">
      <alignment horizontal="center" vertical="center"/>
    </xf>
    <xf numFmtId="0" fontId="29" fillId="24" borderId="13" xfId="0" applyFont="1" applyFill="1" applyBorder="1"/>
    <xf numFmtId="0" fontId="29" fillId="24" borderId="5" xfId="0" applyFont="1" applyFill="1" applyBorder="1"/>
    <xf numFmtId="0" fontId="6" fillId="24" borderId="5" xfId="0" applyFont="1" applyFill="1" applyBorder="1" applyAlignment="1">
      <alignment horizontal="center" wrapText="1"/>
    </xf>
    <xf numFmtId="0" fontId="44" fillId="24" borderId="9" xfId="0" applyFont="1" applyFill="1" applyBorder="1"/>
    <xf numFmtId="0" fontId="6" fillId="24" borderId="5" xfId="0" applyFont="1" applyFill="1" applyBorder="1" applyAlignment="1">
      <alignment horizontal="center" vertical="center" wrapText="1"/>
    </xf>
    <xf numFmtId="0" fontId="6" fillId="28" borderId="8" xfId="0" applyFont="1" applyFill="1" applyBorder="1" applyAlignment="1">
      <alignment vertical="center" wrapText="1"/>
    </xf>
    <xf numFmtId="0" fontId="6" fillId="28" borderId="5" xfId="0" applyFont="1" applyFill="1" applyBorder="1" applyAlignment="1">
      <alignment vertical="center" wrapText="1"/>
    </xf>
    <xf numFmtId="0" fontId="45" fillId="24" borderId="5" xfId="0" applyFont="1" applyFill="1" applyBorder="1"/>
    <xf numFmtId="0" fontId="45" fillId="24" borderId="9" xfId="0" applyFont="1" applyFill="1" applyBorder="1"/>
    <xf numFmtId="0" fontId="46" fillId="21" borderId="8" xfId="0" applyFont="1" applyFill="1" applyBorder="1" applyAlignment="1">
      <alignment horizontal="center" vertical="center" wrapText="1"/>
    </xf>
    <xf numFmtId="0" fontId="46" fillId="21" borderId="5" xfId="0" applyFont="1" applyFill="1" applyBorder="1" applyAlignment="1">
      <alignment horizontal="center" vertical="center" wrapText="1"/>
    </xf>
    <xf numFmtId="167" fontId="46" fillId="21" borderId="5" xfId="0" applyNumberFormat="1" applyFont="1" applyFill="1" applyBorder="1" applyAlignment="1">
      <alignment horizontal="center" vertical="center" wrapText="1"/>
    </xf>
    <xf numFmtId="0" fontId="2" fillId="29" borderId="5" xfId="0" applyFont="1" applyFill="1" applyBorder="1" applyAlignment="1">
      <alignment horizontal="center" vertical="center" wrapText="1"/>
    </xf>
    <xf numFmtId="0" fontId="2" fillId="30" borderId="5" xfId="0" applyFont="1" applyFill="1" applyBorder="1" applyAlignment="1">
      <alignment horizontal="center" vertical="center" wrapText="1"/>
    </xf>
    <xf numFmtId="0" fontId="2" fillId="31" borderId="5" xfId="0" applyFont="1" applyFill="1" applyBorder="1" applyAlignment="1">
      <alignment horizontal="center" vertical="center" wrapText="1"/>
    </xf>
    <xf numFmtId="0" fontId="2" fillId="21" borderId="5" xfId="0" applyFont="1" applyFill="1" applyBorder="1" applyAlignment="1">
      <alignment horizontal="center" vertical="center" wrapText="1"/>
    </xf>
    <xf numFmtId="0" fontId="24" fillId="21" borderId="5" xfId="0" applyFont="1" applyFill="1" applyBorder="1" applyAlignment="1">
      <alignment horizontal="center" vertical="center" wrapText="1"/>
    </xf>
    <xf numFmtId="0" fontId="29" fillId="21" borderId="5" xfId="0" applyFont="1" applyFill="1" applyBorder="1"/>
    <xf numFmtId="0" fontId="6" fillId="21" borderId="5" xfId="0" applyFont="1" applyFill="1" applyBorder="1" applyAlignment="1">
      <alignment horizontal="center" wrapText="1"/>
    </xf>
    <xf numFmtId="0" fontId="29" fillId="32" borderId="5" xfId="0" applyFont="1" applyFill="1" applyBorder="1"/>
    <xf numFmtId="0" fontId="6" fillId="32" borderId="5" xfId="0" applyFont="1" applyFill="1" applyBorder="1" applyAlignment="1">
      <alignment horizontal="center" wrapText="1"/>
    </xf>
    <xf numFmtId="0" fontId="29" fillId="32" borderId="13" xfId="0" applyFont="1" applyFill="1" applyBorder="1"/>
    <xf numFmtId="0" fontId="6" fillId="21" borderId="8" xfId="0" applyFont="1" applyFill="1" applyBorder="1" applyAlignment="1">
      <alignment horizontal="center" wrapText="1"/>
    </xf>
    <xf numFmtId="0" fontId="44" fillId="21" borderId="5" xfId="0" applyFont="1" applyFill="1" applyBorder="1"/>
    <xf numFmtId="0" fontId="43" fillId="21" borderId="5" xfId="0" applyFont="1" applyFill="1" applyBorder="1"/>
    <xf numFmtId="0" fontId="6" fillId="3" borderId="5" xfId="0" applyFont="1" applyFill="1" applyBorder="1" applyAlignment="1">
      <alignment horizontal="center" vertical="center" wrapText="1"/>
    </xf>
    <xf numFmtId="0" fontId="6" fillId="21" borderId="5" xfId="0" applyFont="1" applyFill="1" applyBorder="1" applyAlignment="1">
      <alignment horizontal="center" vertical="center" wrapText="1"/>
    </xf>
    <xf numFmtId="0" fontId="6" fillId="21" borderId="5" xfId="0" applyFont="1" applyFill="1" applyBorder="1"/>
    <xf numFmtId="0" fontId="6" fillId="26" borderId="5" xfId="0" applyFont="1" applyFill="1" applyBorder="1" applyAlignment="1">
      <alignment horizontal="center" vertical="center" wrapText="1"/>
    </xf>
    <xf numFmtId="0" fontId="29" fillId="21" borderId="9" xfId="0" applyFont="1" applyFill="1" applyBorder="1"/>
    <xf numFmtId="0" fontId="29" fillId="24" borderId="9" xfId="0" applyFont="1" applyFill="1" applyBorder="1"/>
    <xf numFmtId="0" fontId="45" fillId="24" borderId="5" xfId="0" applyFont="1" applyFill="1" applyBorder="1" applyAlignment="1">
      <alignment horizontal="center" vertical="center"/>
    </xf>
    <xf numFmtId="0" fontId="45" fillId="24" borderId="9" xfId="0" applyFont="1" applyFill="1" applyBorder="1" applyAlignment="1">
      <alignment horizontal="center" vertical="center"/>
    </xf>
    <xf numFmtId="0" fontId="45" fillId="24" borderId="8" xfId="0" applyFont="1" applyFill="1" applyBorder="1"/>
    <xf numFmtId="0" fontId="6" fillId="23" borderId="8" xfId="0" applyFont="1" applyFill="1" applyBorder="1" applyAlignment="1">
      <alignment horizontal="center" vertical="center" wrapText="1"/>
    </xf>
    <xf numFmtId="0" fontId="6" fillId="23" borderId="5" xfId="0" applyFont="1" applyFill="1" applyBorder="1" applyAlignment="1">
      <alignment horizontal="center" vertical="center" wrapText="1"/>
    </xf>
    <xf numFmtId="0" fontId="45" fillId="23" borderId="8" xfId="0" applyFont="1" applyFill="1" applyBorder="1"/>
    <xf numFmtId="0" fontId="6" fillId="21" borderId="8" xfId="0" applyFont="1" applyFill="1" applyBorder="1" applyAlignment="1">
      <alignment horizontal="center" vertical="center" wrapText="1"/>
    </xf>
    <xf numFmtId="0" fontId="45" fillId="26" borderId="8" xfId="0" applyFont="1" applyFill="1" applyBorder="1" applyAlignment="1">
      <alignment horizontal="left"/>
    </xf>
    <xf numFmtId="0" fontId="45" fillId="21" borderId="8" xfId="0" applyFont="1" applyFill="1" applyBorder="1"/>
    <xf numFmtId="167" fontId="6" fillId="21" borderId="5" xfId="0" applyNumberFormat="1" applyFont="1" applyFill="1" applyBorder="1" applyAlignment="1">
      <alignment horizontal="center" vertical="center" wrapText="1"/>
    </xf>
    <xf numFmtId="164" fontId="6" fillId="21" borderId="5" xfId="0" applyNumberFormat="1" applyFont="1" applyFill="1" applyBorder="1" applyAlignment="1">
      <alignment horizontal="center" vertical="center" wrapText="1"/>
    </xf>
    <xf numFmtId="0" fontId="47" fillId="21" borderId="8" xfId="0" applyFont="1" applyFill="1" applyBorder="1" applyAlignment="1">
      <alignment horizontal="center" vertical="center" wrapText="1"/>
    </xf>
    <xf numFmtId="0" fontId="47" fillId="21" borderId="5" xfId="0" applyFont="1" applyFill="1" applyBorder="1" applyAlignment="1">
      <alignment horizontal="center" vertical="center" wrapText="1"/>
    </xf>
    <xf numFmtId="164" fontId="47" fillId="21" borderId="5" xfId="0" applyNumberFormat="1" applyFont="1" applyFill="1" applyBorder="1" applyAlignment="1">
      <alignment horizontal="center" vertical="center" wrapText="1"/>
    </xf>
    <xf numFmtId="0" fontId="44" fillId="21" borderId="5" xfId="0" applyFont="1" applyFill="1" applyBorder="1" applyAlignment="1">
      <alignment horizontal="center" vertical="center" wrapText="1"/>
    </xf>
    <xf numFmtId="0" fontId="24" fillId="26" borderId="5" xfId="0" applyFont="1" applyFill="1" applyBorder="1" applyAlignment="1">
      <alignment horizontal="center" vertical="center" wrapText="1"/>
    </xf>
    <xf numFmtId="0" fontId="6" fillId="31" borderId="5" xfId="0" applyFont="1" applyFill="1" applyBorder="1" applyAlignment="1">
      <alignment horizontal="center" vertical="center" wrapText="1"/>
    </xf>
    <xf numFmtId="0" fontId="6" fillId="31" borderId="8" xfId="0" applyFont="1" applyFill="1" applyBorder="1" applyAlignment="1">
      <alignment horizontal="center" vertical="center" wrapText="1"/>
    </xf>
    <xf numFmtId="0" fontId="6" fillId="33" borderId="5" xfId="0" applyFont="1" applyFill="1" applyBorder="1" applyAlignment="1">
      <alignment horizontal="center" vertical="center" wrapText="1"/>
    </xf>
    <xf numFmtId="0" fontId="6" fillId="32" borderId="5" xfId="0" applyFont="1" applyFill="1" applyBorder="1" applyAlignment="1">
      <alignment horizontal="center" vertical="center" wrapText="1"/>
    </xf>
    <xf numFmtId="0" fontId="6" fillId="27" borderId="5" xfId="0" applyFont="1" applyFill="1" applyBorder="1" applyAlignment="1">
      <alignment horizontal="center" vertical="center" wrapText="1"/>
    </xf>
    <xf numFmtId="0" fontId="6" fillId="34" borderId="5" xfId="0" applyFont="1" applyFill="1" applyBorder="1" applyAlignment="1">
      <alignment horizontal="center" vertical="center" wrapText="1"/>
    </xf>
    <xf numFmtId="0" fontId="6" fillId="35" borderId="5" xfId="0" applyFont="1" applyFill="1" applyBorder="1" applyAlignment="1">
      <alignment horizontal="center" vertical="center" wrapText="1"/>
    </xf>
    <xf numFmtId="0" fontId="30" fillId="31" borderId="8" xfId="0" applyFont="1" applyFill="1" applyBorder="1" applyAlignment="1">
      <alignment horizontal="center" vertical="center" wrapText="1"/>
    </xf>
    <xf numFmtId="0" fontId="30" fillId="31" borderId="5" xfId="0" applyFont="1" applyFill="1" applyBorder="1" applyAlignment="1">
      <alignment horizontal="center" vertical="center" wrapText="1"/>
    </xf>
    <xf numFmtId="0" fontId="30" fillId="21" borderId="5" xfId="0" applyFont="1" applyFill="1" applyBorder="1" applyAlignment="1">
      <alignment horizontal="center" vertical="center" wrapText="1"/>
    </xf>
    <xf numFmtId="0" fontId="45" fillId="21" borderId="5" xfId="0" applyFont="1" applyFill="1" applyBorder="1"/>
    <xf numFmtId="0" fontId="48" fillId="21" borderId="5" xfId="0" applyFont="1" applyFill="1" applyBorder="1"/>
    <xf numFmtId="0" fontId="48" fillId="21" borderId="8" xfId="0" applyFont="1" applyFill="1" applyBorder="1"/>
    <xf numFmtId="0" fontId="6" fillId="21" borderId="5" xfId="0" applyFont="1" applyFill="1" applyBorder="1" applyAlignment="1">
      <alignment vertical="center" wrapText="1"/>
    </xf>
    <xf numFmtId="0" fontId="48" fillId="21" borderId="5" xfId="0" applyFont="1" applyFill="1" applyBorder="1" applyAlignment="1">
      <alignment vertical="center" wrapText="1"/>
    </xf>
    <xf numFmtId="0" fontId="6" fillId="23" borderId="8" xfId="0" applyFont="1" applyFill="1" applyBorder="1" applyAlignment="1">
      <alignment vertical="center" wrapText="1"/>
    </xf>
    <xf numFmtId="0" fontId="6" fillId="23" borderId="5" xfId="0" applyFont="1" applyFill="1" applyBorder="1" applyAlignment="1">
      <alignment vertical="center" wrapText="1"/>
    </xf>
    <xf numFmtId="0" fontId="6" fillId="33" borderId="5" xfId="0" applyFont="1" applyFill="1" applyBorder="1" applyAlignment="1">
      <alignment vertical="center" wrapText="1"/>
    </xf>
    <xf numFmtId="0" fontId="6" fillId="31" borderId="5" xfId="0" applyFont="1" applyFill="1" applyBorder="1" applyAlignment="1">
      <alignment vertical="center" wrapText="1"/>
    </xf>
    <xf numFmtId="0" fontId="6" fillId="24" borderId="5" xfId="0" applyFont="1" applyFill="1" applyBorder="1" applyAlignment="1">
      <alignment vertical="center" wrapText="1"/>
    </xf>
    <xf numFmtId="0" fontId="6" fillId="27" borderId="5" xfId="0" applyFont="1" applyFill="1" applyBorder="1" applyAlignment="1">
      <alignment vertical="center" wrapText="1"/>
    </xf>
    <xf numFmtId="0" fontId="6" fillId="32" borderId="5" xfId="0" applyFont="1" applyFill="1" applyBorder="1" applyAlignment="1">
      <alignment vertical="center" wrapText="1"/>
    </xf>
    <xf numFmtId="0" fontId="6" fillId="36" borderId="5" xfId="0" applyFont="1" applyFill="1" applyBorder="1" applyAlignment="1">
      <alignment vertical="center" wrapText="1"/>
    </xf>
    <xf numFmtId="0" fontId="6" fillId="31" borderId="8" xfId="0" applyFont="1" applyFill="1" applyBorder="1" applyAlignment="1">
      <alignment vertical="center" wrapText="1"/>
    </xf>
    <xf numFmtId="0" fontId="6" fillId="19" borderId="5" xfId="0" applyFont="1" applyFill="1" applyBorder="1" applyAlignment="1">
      <alignment vertical="center" wrapText="1"/>
    </xf>
    <xf numFmtId="0" fontId="6" fillId="37" borderId="5" xfId="0" applyFont="1" applyFill="1" applyBorder="1" applyAlignment="1">
      <alignment vertical="center" wrapText="1"/>
    </xf>
    <xf numFmtId="0" fontId="6" fillId="38" borderId="5" xfId="0" applyFont="1" applyFill="1" applyBorder="1" applyAlignment="1">
      <alignment vertical="center" wrapText="1"/>
    </xf>
    <xf numFmtId="0" fontId="6" fillId="39" borderId="5" xfId="0" applyFont="1" applyFill="1" applyBorder="1" applyAlignment="1">
      <alignment vertical="center" wrapText="1"/>
    </xf>
    <xf numFmtId="0" fontId="6" fillId="22" borderId="8" xfId="0" applyFont="1" applyFill="1" applyBorder="1" applyAlignment="1">
      <alignment vertical="center" wrapText="1"/>
    </xf>
    <xf numFmtId="0" fontId="6" fillId="41" borderId="5" xfId="0" applyFont="1" applyFill="1" applyBorder="1" applyAlignment="1">
      <alignment vertical="center" wrapText="1"/>
    </xf>
    <xf numFmtId="0" fontId="6" fillId="30" borderId="5" xfId="0" applyFont="1" applyFill="1" applyBorder="1" applyAlignment="1">
      <alignment vertical="center" wrapText="1"/>
    </xf>
    <xf numFmtId="0" fontId="6" fillId="9" borderId="15" xfId="0" applyFont="1" applyFill="1" applyBorder="1" applyAlignment="1">
      <alignment vertical="center" wrapText="1"/>
    </xf>
    <xf numFmtId="0" fontId="6" fillId="9" borderId="13" xfId="0" applyFont="1" applyFill="1" applyBorder="1" applyAlignment="1">
      <alignment vertical="center" wrapText="1"/>
    </xf>
    <xf numFmtId="0" fontId="6" fillId="27" borderId="8" xfId="0" applyFont="1" applyFill="1" applyBorder="1" applyAlignment="1">
      <alignment vertical="center" wrapText="1"/>
    </xf>
    <xf numFmtId="0" fontId="48" fillId="21" borderId="8" xfId="0" applyFont="1" applyFill="1" applyBorder="1" applyAlignment="1">
      <alignment vertical="center" wrapText="1"/>
    </xf>
    <xf numFmtId="0" fontId="6" fillId="25" borderId="5" xfId="0" applyFont="1" applyFill="1" applyBorder="1" applyAlignment="1">
      <alignment vertical="center" wrapText="1"/>
    </xf>
    <xf numFmtId="0" fontId="6" fillId="34" borderId="5" xfId="0" applyFont="1" applyFill="1" applyBorder="1" applyAlignment="1">
      <alignment vertical="center" wrapText="1"/>
    </xf>
    <xf numFmtId="0" fontId="6" fillId="36" borderId="5" xfId="0" applyFont="1" applyFill="1" applyBorder="1" applyAlignment="1">
      <alignment horizontal="center" vertical="center" wrapText="1"/>
    </xf>
    <xf numFmtId="0" fontId="6" fillId="25" borderId="5" xfId="0" applyFont="1" applyFill="1" applyBorder="1" applyAlignment="1">
      <alignment horizontal="center" vertical="center" wrapText="1"/>
    </xf>
    <xf numFmtId="0" fontId="6" fillId="43" borderId="5" xfId="0" applyFont="1" applyFill="1" applyBorder="1" applyAlignment="1">
      <alignment horizontal="center" vertical="center" wrapText="1"/>
    </xf>
    <xf numFmtId="0" fontId="6" fillId="42" borderId="5" xfId="0" applyFont="1" applyFill="1" applyBorder="1" applyAlignment="1">
      <alignment horizontal="center" vertical="center" wrapText="1"/>
    </xf>
    <xf numFmtId="49" fontId="0" fillId="0" borderId="5" xfId="0" applyNumberFormat="1" applyBorder="1" applyAlignment="1">
      <alignment vertical="center" wrapText="1"/>
    </xf>
    <xf numFmtId="0" fontId="51" fillId="5" borderId="5" xfId="0" applyFont="1" applyFill="1" applyBorder="1"/>
    <xf numFmtId="0" fontId="51" fillId="17" borderId="5" xfId="0" applyFont="1" applyFill="1" applyBorder="1"/>
    <xf numFmtId="0" fontId="51" fillId="9" borderId="5" xfId="0" applyFont="1" applyFill="1" applyBorder="1"/>
    <xf numFmtId="0" fontId="51" fillId="6" borderId="5" xfId="0" applyFont="1" applyFill="1" applyBorder="1"/>
    <xf numFmtId="0" fontId="51" fillId="11" borderId="5" xfId="0" applyFont="1" applyFill="1" applyBorder="1"/>
    <xf numFmtId="0" fontId="51" fillId="10" borderId="5" xfId="0" applyFont="1" applyFill="1" applyBorder="1"/>
    <xf numFmtId="0" fontId="51" fillId="7" borderId="5" xfId="0" applyFont="1" applyFill="1" applyBorder="1"/>
    <xf numFmtId="0" fontId="51" fillId="8" borderId="5" xfId="0" applyFont="1" applyFill="1" applyBorder="1"/>
    <xf numFmtId="0" fontId="0" fillId="19" borderId="5" xfId="0" applyFill="1" applyBorder="1" applyAlignment="1">
      <alignment horizontal="center"/>
    </xf>
    <xf numFmtId="164" fontId="0" fillId="4" borderId="5" xfId="0" applyNumberFormat="1" applyFill="1" applyBorder="1" applyAlignment="1">
      <alignment vertical="center" wrapText="1"/>
    </xf>
    <xf numFmtId="0" fontId="0" fillId="0" borderId="5" xfId="0" applyBorder="1"/>
    <xf numFmtId="0" fontId="0" fillId="4" borderId="5" xfId="0" applyFill="1" applyBorder="1" applyAlignment="1">
      <alignment vertical="center" wrapText="1"/>
    </xf>
    <xf numFmtId="15" fontId="0" fillId="4" borderId="5" xfId="0" applyNumberFormat="1" applyFill="1" applyBorder="1" applyAlignment="1">
      <alignment vertical="center" wrapText="1"/>
    </xf>
    <xf numFmtId="0" fontId="3" fillId="5" borderId="13" xfId="0" applyFont="1" applyFill="1" applyBorder="1" applyAlignment="1">
      <alignment horizontal="center" vertical="center" wrapText="1"/>
    </xf>
    <xf numFmtId="0" fontId="0" fillId="0" borderId="13" xfId="0" applyBorder="1"/>
    <xf numFmtId="0" fontId="49" fillId="19" borderId="28" xfId="0" applyFont="1" applyFill="1" applyBorder="1" applyAlignment="1">
      <alignment horizontal="left" vertical="center" wrapText="1"/>
    </xf>
    <xf numFmtId="0" fontId="49" fillId="19" borderId="29" xfId="0" applyFont="1" applyFill="1" applyBorder="1" applyAlignment="1">
      <alignment horizontal="left" vertical="center" wrapText="1"/>
    </xf>
    <xf numFmtId="0" fontId="49" fillId="19" borderId="16" xfId="0" applyFont="1" applyFill="1" applyBorder="1" applyAlignment="1">
      <alignment horizontal="left" vertical="center" wrapText="1"/>
    </xf>
    <xf numFmtId="0" fontId="49" fillId="19" borderId="20" xfId="0" applyFont="1" applyFill="1" applyBorder="1" applyAlignment="1">
      <alignment horizontal="left" vertical="center" wrapText="1"/>
    </xf>
    <xf numFmtId="0" fontId="49" fillId="19" borderId="0" xfId="0" applyFont="1" applyFill="1" applyAlignment="1">
      <alignment horizontal="left" vertical="center" wrapText="1"/>
    </xf>
    <xf numFmtId="0" fontId="49" fillId="19" borderId="27" xfId="0" applyFont="1" applyFill="1" applyBorder="1" applyAlignment="1">
      <alignment horizontal="left" vertical="center" wrapText="1"/>
    </xf>
    <xf numFmtId="0" fontId="49" fillId="19" borderId="25" xfId="0" applyFont="1" applyFill="1" applyBorder="1" applyAlignment="1">
      <alignment horizontal="left" vertical="center" wrapText="1"/>
    </xf>
    <xf numFmtId="0" fontId="49" fillId="19" borderId="26" xfId="0" applyFont="1" applyFill="1" applyBorder="1" applyAlignment="1">
      <alignment horizontal="left" vertical="center" wrapText="1"/>
    </xf>
    <xf numFmtId="0" fontId="49" fillId="19" borderId="15" xfId="0" applyFont="1" applyFill="1" applyBorder="1" applyAlignment="1">
      <alignment horizontal="left" vertical="center" wrapText="1"/>
    </xf>
    <xf numFmtId="0" fontId="0" fillId="19" borderId="0" xfId="0" applyFill="1" applyAlignment="1">
      <alignment horizontal="center"/>
    </xf>
    <xf numFmtId="0" fontId="22" fillId="12" borderId="6" xfId="0" applyFont="1" applyFill="1" applyBorder="1" applyAlignment="1">
      <alignment horizontal="center" vertical="center"/>
    </xf>
    <xf numFmtId="0" fontId="22" fillId="12" borderId="7" xfId="0" applyFont="1" applyFill="1" applyBorder="1" applyAlignment="1">
      <alignment horizontal="center" vertical="center"/>
    </xf>
    <xf numFmtId="0" fontId="22" fillId="12" borderId="8" xfId="0" applyFont="1" applyFill="1" applyBorder="1" applyAlignment="1">
      <alignment horizontal="center" vertical="center"/>
    </xf>
    <xf numFmtId="0" fontId="22" fillId="12" borderId="5" xfId="0" applyFont="1" applyFill="1" applyBorder="1" applyAlignment="1">
      <alignment horizontal="center" vertical="center"/>
    </xf>
    <xf numFmtId="0" fontId="7" fillId="12" borderId="5" xfId="0" applyFont="1" applyFill="1" applyBorder="1" applyAlignment="1">
      <alignment horizontal="center"/>
    </xf>
    <xf numFmtId="0" fontId="7" fillId="12" borderId="6" xfId="0" applyFont="1" applyFill="1" applyBorder="1" applyAlignment="1">
      <alignment horizontal="center"/>
    </xf>
    <xf numFmtId="0" fontId="7" fillId="12" borderId="7" xfId="0" applyFont="1" applyFill="1" applyBorder="1" applyAlignment="1">
      <alignment horizontal="center"/>
    </xf>
    <xf numFmtId="0" fontId="7" fillId="12" borderId="8" xfId="0" applyFont="1" applyFill="1" applyBorder="1" applyAlignment="1">
      <alignment horizontal="center"/>
    </xf>
    <xf numFmtId="0" fontId="33" fillId="19" borderId="28" xfId="0" applyFont="1" applyFill="1" applyBorder="1" applyAlignment="1">
      <alignment horizontal="left" vertical="center" wrapText="1"/>
    </xf>
    <xf numFmtId="0" fontId="33" fillId="19" borderId="29" xfId="0" applyFont="1" applyFill="1" applyBorder="1" applyAlignment="1">
      <alignment horizontal="left" vertical="center" wrapText="1"/>
    </xf>
    <xf numFmtId="0" fontId="33" fillId="19" borderId="16" xfId="0" applyFont="1" applyFill="1" applyBorder="1" applyAlignment="1">
      <alignment horizontal="left" vertical="center" wrapText="1"/>
    </xf>
    <xf numFmtId="0" fontId="33" fillId="19" borderId="20" xfId="0" applyFont="1" applyFill="1" applyBorder="1" applyAlignment="1">
      <alignment horizontal="left" vertical="center" wrapText="1"/>
    </xf>
    <xf numFmtId="0" fontId="33" fillId="19" borderId="0" xfId="0" applyFont="1" applyFill="1" applyAlignment="1">
      <alignment horizontal="left" vertical="center" wrapText="1"/>
    </xf>
    <xf numFmtId="0" fontId="33" fillId="19" borderId="27" xfId="0" applyFont="1" applyFill="1" applyBorder="1" applyAlignment="1">
      <alignment horizontal="left" vertical="center" wrapText="1"/>
    </xf>
    <xf numFmtId="0" fontId="7" fillId="12" borderId="5" xfId="0" applyFont="1" applyFill="1" applyBorder="1" applyAlignment="1">
      <alignment vertical="center" wrapText="1"/>
    </xf>
    <xf numFmtId="0" fontId="7" fillId="12" borderId="5" xfId="0" applyFont="1" applyFill="1" applyBorder="1" applyAlignment="1">
      <alignment horizontal="center" vertical="center" wrapText="1"/>
    </xf>
    <xf numFmtId="0" fontId="15" fillId="0" borderId="5" xfId="0" applyFont="1" applyBorder="1" applyAlignment="1">
      <alignment horizontal="center"/>
    </xf>
    <xf numFmtId="0" fontId="13" fillId="8" borderId="5" xfId="0" applyFont="1" applyFill="1" applyBorder="1" applyAlignment="1">
      <alignment horizontal="left" vertical="center"/>
    </xf>
    <xf numFmtId="0" fontId="13" fillId="5" borderId="5" xfId="0" applyFont="1" applyFill="1" applyBorder="1" applyAlignment="1">
      <alignment horizontal="left" vertical="center"/>
    </xf>
    <xf numFmtId="0" fontId="13" fillId="2" borderId="5" xfId="0" applyFont="1" applyFill="1" applyBorder="1" applyAlignment="1">
      <alignment horizontal="left" vertical="center"/>
    </xf>
    <xf numFmtId="0" fontId="12" fillId="0" borderId="5" xfId="0" applyFont="1" applyBorder="1" applyAlignment="1">
      <alignment horizontal="center"/>
    </xf>
    <xf numFmtId="0" fontId="13" fillId="6" borderId="5" xfId="0" applyFont="1" applyFill="1" applyBorder="1" applyAlignment="1">
      <alignment horizontal="left" vertical="center"/>
    </xf>
    <xf numFmtId="0" fontId="13" fillId="7" borderId="5" xfId="0" applyFont="1" applyFill="1" applyBorder="1" applyAlignment="1">
      <alignment horizontal="left" vertical="center"/>
    </xf>
    <xf numFmtId="0" fontId="31" fillId="19" borderId="28" xfId="0" applyFont="1" applyFill="1" applyBorder="1" applyAlignment="1">
      <alignment horizontal="center" vertical="center"/>
    </xf>
    <xf numFmtId="0" fontId="31" fillId="19" borderId="29" xfId="0" applyFont="1" applyFill="1" applyBorder="1" applyAlignment="1">
      <alignment horizontal="center" vertical="center"/>
    </xf>
    <xf numFmtId="0" fontId="31" fillId="19" borderId="16" xfId="0" applyFont="1" applyFill="1" applyBorder="1" applyAlignment="1">
      <alignment horizontal="center" vertical="center"/>
    </xf>
    <xf numFmtId="0" fontId="31" fillId="19" borderId="20" xfId="0" applyFont="1" applyFill="1" applyBorder="1" applyAlignment="1">
      <alignment horizontal="center" vertical="center"/>
    </xf>
    <xf numFmtId="0" fontId="31" fillId="19" borderId="0" xfId="0" applyFont="1" applyFill="1" applyAlignment="1">
      <alignment horizontal="center" vertical="center"/>
    </xf>
    <xf numFmtId="0" fontId="31" fillId="19" borderId="27" xfId="0" applyFont="1" applyFill="1" applyBorder="1" applyAlignment="1">
      <alignment horizontal="center" vertical="center"/>
    </xf>
    <xf numFmtId="0" fontId="31" fillId="19" borderId="25" xfId="0" applyFont="1" applyFill="1" applyBorder="1" applyAlignment="1">
      <alignment horizontal="center" vertical="center"/>
    </xf>
    <xf numFmtId="0" fontId="31" fillId="19" borderId="26" xfId="0" applyFont="1" applyFill="1" applyBorder="1" applyAlignment="1">
      <alignment horizontal="center" vertical="center"/>
    </xf>
    <xf numFmtId="0" fontId="31" fillId="19" borderId="15" xfId="0" applyFont="1" applyFill="1" applyBorder="1" applyAlignment="1">
      <alignment horizontal="center" vertical="center"/>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50" fillId="10" borderId="5" xfId="0" applyFont="1" applyFill="1" applyBorder="1" applyAlignment="1">
      <alignment horizontal="left" vertical="center"/>
    </xf>
    <xf numFmtId="0" fontId="51" fillId="0" borderId="5" xfId="0" applyFont="1" applyBorder="1"/>
    <xf numFmtId="0" fontId="50" fillId="7" borderId="5" xfId="0" applyFont="1" applyFill="1" applyBorder="1" applyAlignment="1">
      <alignment horizontal="left" vertical="center"/>
    </xf>
    <xf numFmtId="0" fontId="52" fillId="17" borderId="5" xfId="0" applyFont="1" applyFill="1" applyBorder="1" applyAlignment="1">
      <alignment horizontal="left" vertical="center" wrapText="1"/>
    </xf>
    <xf numFmtId="0" fontId="50" fillId="6" borderId="5" xfId="0" applyFont="1" applyFill="1" applyBorder="1" applyAlignment="1">
      <alignment horizontal="left" vertical="center"/>
    </xf>
    <xf numFmtId="0" fontId="0" fillId="19" borderId="9" xfId="0" applyFill="1" applyBorder="1" applyAlignment="1">
      <alignment horizontal="center"/>
    </xf>
    <xf numFmtId="0" fontId="0" fillId="19" borderId="12" xfId="0" applyFill="1" applyBorder="1" applyAlignment="1">
      <alignment horizontal="center"/>
    </xf>
    <xf numFmtId="0" fontId="0" fillId="19" borderId="13" xfId="0" applyFill="1" applyBorder="1" applyAlignment="1">
      <alignment horizontal="center"/>
    </xf>
    <xf numFmtId="0" fontId="35" fillId="19" borderId="5" xfId="0" applyFont="1" applyFill="1" applyBorder="1" applyAlignment="1">
      <alignment horizontal="center" vertical="center"/>
    </xf>
    <xf numFmtId="0" fontId="36" fillId="19" borderId="5" xfId="0" applyFont="1" applyFill="1" applyBorder="1"/>
    <xf numFmtId="0" fontId="50" fillId="11" borderId="5" xfId="0" applyFont="1" applyFill="1" applyBorder="1" applyAlignment="1">
      <alignment horizontal="left" vertical="center"/>
    </xf>
    <xf numFmtId="0" fontId="4" fillId="2" borderId="5"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50" fillId="9" borderId="5" xfId="0" applyFont="1" applyFill="1" applyBorder="1" applyAlignment="1">
      <alignment horizontal="left" vertical="center"/>
    </xf>
    <xf numFmtId="0" fontId="50" fillId="5" borderId="5" xfId="0" applyFont="1" applyFill="1" applyBorder="1" applyAlignment="1">
      <alignment horizontal="left" vertical="center"/>
    </xf>
    <xf numFmtId="0" fontId="50" fillId="8" borderId="5" xfId="0" applyFont="1" applyFill="1" applyBorder="1" applyAlignment="1">
      <alignment horizontal="left" vertical="center"/>
    </xf>
    <xf numFmtId="0" fontId="50" fillId="3" borderId="5" xfId="0" applyFont="1" applyFill="1" applyBorder="1" applyAlignment="1">
      <alignment horizontal="left" vertical="center"/>
    </xf>
    <xf numFmtId="0" fontId="37" fillId="19" borderId="5" xfId="0" applyFont="1" applyFill="1" applyBorder="1" applyAlignment="1">
      <alignment horizontal="center" vertical="center"/>
    </xf>
    <xf numFmtId="0" fontId="38" fillId="19" borderId="5" xfId="0" applyFont="1" applyFill="1" applyBorder="1"/>
    <xf numFmtId="0" fontId="4" fillId="6"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9" borderId="5" xfId="0" applyFont="1" applyFill="1" applyBorder="1" applyAlignment="1">
      <alignment horizontal="center" vertical="center"/>
    </xf>
    <xf numFmtId="0" fontId="16" fillId="18" borderId="5" xfId="0" applyFont="1" applyFill="1" applyBorder="1" applyAlignment="1">
      <alignment horizontal="left" vertical="center" wrapText="1"/>
    </xf>
    <xf numFmtId="0" fontId="1" fillId="5" borderId="5" xfId="0" applyFont="1" applyFill="1" applyBorder="1" applyAlignment="1">
      <alignment horizontal="left" vertical="center"/>
    </xf>
    <xf numFmtId="0" fontId="4" fillId="7" borderId="5" xfId="0" applyFont="1" applyFill="1" applyBorder="1" applyAlignment="1">
      <alignment horizontal="center" vertical="center"/>
    </xf>
    <xf numFmtId="0" fontId="16" fillId="17" borderId="5" xfId="0" applyFont="1" applyFill="1" applyBorder="1" applyAlignment="1">
      <alignment horizontal="left" vertical="top" wrapText="1"/>
    </xf>
    <xf numFmtId="0" fontId="23" fillId="25" borderId="5" xfId="0" applyFont="1" applyFill="1" applyBorder="1" applyAlignment="1">
      <alignment horizontal="center" vertical="center" wrapText="1"/>
    </xf>
    <xf numFmtId="0" fontId="0" fillId="0" borderId="5" xfId="0" applyBorder="1" applyAlignment="1">
      <alignment vertical="center" wrapText="1"/>
    </xf>
    <xf numFmtId="0" fontId="31" fillId="19" borderId="5" xfId="0" applyFont="1" applyFill="1" applyBorder="1" applyAlignment="1">
      <alignment horizontal="center" vertical="center" wrapText="1"/>
    </xf>
    <xf numFmtId="0" fontId="32" fillId="19" borderId="5" xfId="0" applyFont="1" applyFill="1" applyBorder="1"/>
    <xf numFmtId="0" fontId="20" fillId="21" borderId="5" xfId="0" applyFont="1" applyFill="1" applyBorder="1" applyAlignment="1">
      <alignment horizontal="center" vertical="center" wrapText="1"/>
    </xf>
    <xf numFmtId="0" fontId="21" fillId="21" borderId="5" xfId="0" applyFont="1" applyFill="1" applyBorder="1"/>
    <xf numFmtId="0" fontId="39" fillId="19" borderId="5" xfId="0" applyFont="1" applyFill="1" applyBorder="1" applyAlignment="1">
      <alignment horizontal="center" vertical="center" wrapText="1"/>
    </xf>
    <xf numFmtId="0" fontId="40" fillId="19" borderId="5" xfId="0" applyFont="1" applyFill="1" applyBorder="1"/>
    <xf numFmtId="0" fontId="2" fillId="21" borderId="5" xfId="0" applyFont="1" applyFill="1" applyBorder="1" applyAlignment="1">
      <alignment horizontal="center" vertical="center" wrapText="1"/>
    </xf>
    <xf numFmtId="0" fontId="0" fillId="21" borderId="5" xfId="0" applyFill="1" applyBorder="1"/>
    <xf numFmtId="0" fontId="4" fillId="5" borderId="5"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21" borderId="5"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1" fillId="22" borderId="5" xfId="0" applyFont="1" applyFill="1" applyBorder="1" applyAlignment="1">
      <alignment horizontal="center" vertical="center" wrapText="1"/>
    </xf>
    <xf numFmtId="0" fontId="42" fillId="22" borderId="5" xfId="0" applyFont="1" applyFill="1" applyBorder="1"/>
    <xf numFmtId="0" fontId="4" fillId="22" borderId="5" xfId="0" applyFont="1" applyFill="1" applyBorder="1" applyAlignment="1">
      <alignment horizontal="center" vertical="center" wrapText="1"/>
    </xf>
    <xf numFmtId="0" fontId="0" fillId="22" borderId="5" xfId="0" applyFill="1" applyBorder="1"/>
    <xf numFmtId="0" fontId="4" fillId="25" borderId="5" xfId="0" applyFont="1" applyFill="1" applyBorder="1" applyAlignment="1">
      <alignment horizontal="center" vertical="center" wrapText="1"/>
    </xf>
    <xf numFmtId="0" fontId="0" fillId="25" borderId="5" xfId="0" applyFill="1" applyBorder="1"/>
    <xf numFmtId="0" fontId="5" fillId="4" borderId="5" xfId="0" applyFont="1" applyFill="1" applyBorder="1" applyAlignment="1">
      <alignment horizontal="center" vertical="center"/>
    </xf>
    <xf numFmtId="0" fontId="39" fillId="19" borderId="28" xfId="0" applyFont="1" applyFill="1" applyBorder="1" applyAlignment="1">
      <alignment horizontal="center" vertical="center" wrapText="1"/>
    </xf>
    <xf numFmtId="0" fontId="39" fillId="19" borderId="29" xfId="0" applyFont="1" applyFill="1" applyBorder="1" applyAlignment="1">
      <alignment horizontal="center" vertical="center" wrapText="1"/>
    </xf>
    <xf numFmtId="0" fontId="39" fillId="19" borderId="16" xfId="0" applyFont="1" applyFill="1" applyBorder="1" applyAlignment="1">
      <alignment horizontal="center" vertical="center" wrapText="1"/>
    </xf>
    <xf numFmtId="0" fontId="39" fillId="19" borderId="25" xfId="0" applyFont="1" applyFill="1" applyBorder="1" applyAlignment="1">
      <alignment horizontal="center" vertical="center" wrapText="1"/>
    </xf>
    <xf numFmtId="0" fontId="39" fillId="19" borderId="26" xfId="0" applyFont="1" applyFill="1" applyBorder="1" applyAlignment="1">
      <alignment horizontal="center" vertical="center" wrapText="1"/>
    </xf>
    <xf numFmtId="0" fontId="39" fillId="19" borderId="15" xfId="0" applyFont="1" applyFill="1" applyBorder="1" applyAlignment="1">
      <alignment horizontal="center" vertical="center" wrapText="1"/>
    </xf>
    <xf numFmtId="0" fontId="4" fillId="26" borderId="5" xfId="0" applyFont="1" applyFill="1" applyBorder="1" applyAlignment="1">
      <alignment horizontal="center" vertical="center" wrapText="1"/>
    </xf>
    <xf numFmtId="0" fontId="0" fillId="26" borderId="5" xfId="0" applyFill="1" applyBorder="1"/>
    <xf numFmtId="0" fontId="4" fillId="27" borderId="5" xfId="0" applyFont="1" applyFill="1" applyBorder="1" applyAlignment="1">
      <alignment horizontal="center" vertical="center" wrapText="1"/>
    </xf>
    <xf numFmtId="0" fontId="0" fillId="27" borderId="5" xfId="0" applyFill="1" applyBorder="1"/>
    <xf numFmtId="0" fontId="29" fillId="21" borderId="5" xfId="0" applyFont="1" applyFill="1" applyBorder="1"/>
    <xf numFmtId="0" fontId="31" fillId="19" borderId="5" xfId="0" applyFont="1" applyFill="1" applyBorder="1" applyAlignment="1">
      <alignment horizontal="center" vertical="center"/>
    </xf>
    <xf numFmtId="0" fontId="8" fillId="2" borderId="5" xfId="0" applyFont="1" applyFill="1" applyBorder="1" applyAlignment="1">
      <alignment horizontal="center" vertical="center"/>
    </xf>
    <xf numFmtId="0" fontId="39" fillId="19" borderId="5" xfId="0" applyFont="1" applyFill="1" applyBorder="1" applyAlignment="1">
      <alignment horizontal="center" vertical="center"/>
    </xf>
    <xf numFmtId="0" fontId="8" fillId="24" borderId="5" xfId="0" applyFont="1" applyFill="1" applyBorder="1" applyAlignment="1">
      <alignment horizontal="center" vertical="center"/>
    </xf>
    <xf numFmtId="0" fontId="0" fillId="24" borderId="5" xfId="0" applyFill="1" applyBorder="1"/>
    <xf numFmtId="0" fontId="29" fillId="32" borderId="5" xfId="0" applyFont="1" applyFill="1" applyBorder="1"/>
    <xf numFmtId="0" fontId="6" fillId="21" borderId="5" xfId="0" applyFont="1" applyFill="1" applyBorder="1" applyAlignment="1">
      <alignment horizontal="center"/>
    </xf>
    <xf numFmtId="0" fontId="0" fillId="21" borderId="5" xfId="0" applyFill="1" applyBorder="1" applyAlignment="1">
      <alignment horizontal="center"/>
    </xf>
    <xf numFmtId="0" fontId="0" fillId="0" borderId="9" xfId="0" applyBorder="1"/>
    <xf numFmtId="0" fontId="31" fillId="19" borderId="6" xfId="0" applyFont="1" applyFill="1" applyBorder="1" applyAlignment="1">
      <alignment horizontal="center" vertical="center"/>
    </xf>
    <xf numFmtId="0" fontId="31" fillId="19" borderId="7" xfId="0" applyFont="1" applyFill="1" applyBorder="1" applyAlignment="1">
      <alignment horizontal="center" vertical="center"/>
    </xf>
    <xf numFmtId="0" fontId="31" fillId="19" borderId="8" xfId="0" applyFont="1" applyFill="1" applyBorder="1" applyAlignment="1">
      <alignment horizontal="center" vertical="center"/>
    </xf>
    <xf numFmtId="0" fontId="18" fillId="23" borderId="5" xfId="0" applyFont="1" applyFill="1" applyBorder="1" applyAlignment="1">
      <alignment horizontal="center" vertical="center"/>
    </xf>
    <xf numFmtId="0" fontId="19" fillId="23" borderId="5" xfId="0" applyFont="1" applyFill="1" applyBorder="1"/>
    <xf numFmtId="0" fontId="9" fillId="9" borderId="9" xfId="0" applyFont="1" applyFill="1" applyBorder="1" applyAlignment="1">
      <alignment horizontal="center" vertical="center" wrapText="1"/>
    </xf>
    <xf numFmtId="0" fontId="0" fillId="13" borderId="8" xfId="0" applyFill="1" applyBorder="1" applyAlignment="1">
      <alignment horizontal="center" vertical="center" textRotation="90"/>
    </xf>
    <xf numFmtId="0" fontId="0" fillId="0" borderId="8" xfId="0" applyBorder="1"/>
    <xf numFmtId="0" fontId="9" fillId="7" borderId="9"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6" fillId="31" borderId="5" xfId="0" applyFont="1" applyFill="1" applyBorder="1" applyAlignment="1">
      <alignment vertical="center" wrapText="1"/>
    </xf>
    <xf numFmtId="0" fontId="0" fillId="31" borderId="5" xfId="0" applyFill="1" applyBorder="1"/>
    <xf numFmtId="0" fontId="20" fillId="5" borderId="5" xfId="0" applyFont="1" applyFill="1" applyBorder="1" applyAlignment="1">
      <alignment vertical="center" wrapText="1"/>
    </xf>
    <xf numFmtId="0" fontId="21" fillId="0" borderId="5" xfId="0" applyFont="1" applyBorder="1"/>
    <xf numFmtId="0" fontId="20" fillId="5" borderId="5" xfId="0" applyFont="1" applyFill="1" applyBorder="1" applyAlignment="1">
      <alignment horizontal="center" vertical="center" wrapText="1"/>
    </xf>
    <xf numFmtId="0" fontId="21" fillId="0" borderId="5" xfId="0" applyFont="1" applyBorder="1" applyAlignment="1">
      <alignment horizontal="center"/>
    </xf>
    <xf numFmtId="0" fontId="6" fillId="24" borderId="5" xfId="0" applyFont="1" applyFill="1" applyBorder="1" applyAlignment="1">
      <alignment horizontal="center" vertical="center" wrapText="1"/>
    </xf>
    <xf numFmtId="0" fontId="23" fillId="24" borderId="5" xfId="0" applyFont="1" applyFill="1" applyBorder="1" applyAlignment="1">
      <alignment horizontal="center" vertical="center" wrapText="1"/>
    </xf>
    <xf numFmtId="0" fontId="27" fillId="24" borderId="5" xfId="0" applyFont="1" applyFill="1" applyBorder="1" applyAlignment="1">
      <alignment horizontal="center"/>
    </xf>
    <xf numFmtId="0" fontId="23" fillId="22" borderId="5" xfId="0" applyFont="1" applyFill="1" applyBorder="1" applyAlignment="1">
      <alignment vertical="center" wrapText="1"/>
    </xf>
    <xf numFmtId="0" fontId="27" fillId="22" borderId="5" xfId="0" applyFont="1" applyFill="1" applyBorder="1"/>
    <xf numFmtId="0" fontId="23" fillId="40" borderId="5" xfId="0" applyFont="1" applyFill="1" applyBorder="1" applyAlignment="1">
      <alignment vertical="center" wrapText="1"/>
    </xf>
    <xf numFmtId="0" fontId="27" fillId="40" borderId="5" xfId="0" applyFont="1" applyFill="1" applyBorder="1"/>
    <xf numFmtId="0" fontId="23" fillId="5" borderId="5" xfId="0" applyFont="1" applyFill="1" applyBorder="1" applyAlignment="1">
      <alignment vertical="center" wrapText="1"/>
    </xf>
    <xf numFmtId="0" fontId="27" fillId="0" borderId="5" xfId="0" applyFont="1" applyBorder="1"/>
    <xf numFmtId="0" fontId="23" fillId="31" borderId="5" xfId="0" applyFont="1" applyFill="1" applyBorder="1" applyAlignment="1">
      <alignment vertical="center" wrapText="1"/>
    </xf>
    <xf numFmtId="0" fontId="27" fillId="31" borderId="5" xfId="0" applyFont="1" applyFill="1" applyBorder="1"/>
    <xf numFmtId="0" fontId="23" fillId="33" borderId="5" xfId="0" applyFont="1" applyFill="1" applyBorder="1" applyAlignment="1">
      <alignment vertical="center" wrapText="1"/>
    </xf>
    <xf numFmtId="0" fontId="27" fillId="33" borderId="5" xfId="0" applyFont="1" applyFill="1" applyBorder="1"/>
    <xf numFmtId="0" fontId="6" fillId="21" borderId="5" xfId="0" applyFont="1" applyFill="1" applyBorder="1" applyAlignment="1">
      <alignment vertical="center" wrapText="1"/>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23" fillId="27" borderId="5" xfId="0" applyFont="1" applyFill="1" applyBorder="1" applyAlignment="1">
      <alignment vertical="center" wrapText="1"/>
    </xf>
    <xf numFmtId="0" fontId="27" fillId="27" borderId="5" xfId="0" applyFont="1" applyFill="1" applyBorder="1"/>
    <xf numFmtId="0" fontId="23" fillId="21" borderId="5" xfId="0" applyFont="1" applyFill="1" applyBorder="1" applyAlignment="1">
      <alignment vertical="center" wrapText="1"/>
    </xf>
    <xf numFmtId="0" fontId="27" fillId="21" borderId="5" xfId="0" applyFont="1" applyFill="1" applyBorder="1"/>
    <xf numFmtId="0" fontId="23" fillId="23" borderId="5" xfId="0" applyFont="1" applyFill="1" applyBorder="1" applyAlignment="1">
      <alignment vertical="center" wrapText="1"/>
    </xf>
    <xf numFmtId="0" fontId="27" fillId="23" borderId="5" xfId="0" applyFont="1" applyFill="1" applyBorder="1"/>
    <xf numFmtId="0" fontId="23" fillId="9" borderId="5" xfId="0" applyFont="1" applyFill="1" applyBorder="1" applyAlignment="1">
      <alignment vertical="center" wrapText="1"/>
    </xf>
    <xf numFmtId="0" fontId="6" fillId="42" borderId="5" xfId="0" applyFont="1" applyFill="1" applyBorder="1" applyAlignment="1">
      <alignment vertical="center" wrapText="1"/>
    </xf>
    <xf numFmtId="0" fontId="0" fillId="42" borderId="5" xfId="0" applyFill="1" applyBorder="1"/>
    <xf numFmtId="0" fontId="23" fillId="2" borderId="5" xfId="0" applyFont="1" applyFill="1" applyBorder="1" applyAlignment="1">
      <alignment vertical="center" wrapText="1"/>
    </xf>
    <xf numFmtId="0" fontId="23" fillId="24" borderId="5" xfId="0" applyFont="1" applyFill="1" applyBorder="1" applyAlignment="1">
      <alignment vertical="center" wrapText="1"/>
    </xf>
    <xf numFmtId="0" fontId="27" fillId="24" borderId="5" xfId="0" applyFont="1" applyFill="1" applyBorder="1"/>
    <xf numFmtId="0" fontId="23" fillId="33" borderId="5" xfId="0" applyFont="1" applyFill="1" applyBorder="1" applyAlignment="1">
      <alignment horizontal="left" vertical="center" wrapText="1"/>
    </xf>
    <xf numFmtId="0" fontId="6" fillId="8" borderId="5" xfId="0" applyFont="1" applyFill="1" applyBorder="1" applyAlignment="1">
      <alignment horizontal="center" vertical="center" wrapText="1"/>
    </xf>
    <xf numFmtId="0" fontId="23" fillId="2" borderId="5" xfId="0" applyFont="1" applyFill="1" applyBorder="1" applyAlignment="1">
      <alignment horizontal="left" vertical="center" wrapText="1"/>
    </xf>
  </cellXfs>
  <cellStyles count="1">
    <cellStyle name="Normal" xfId="0" builtinId="0"/>
  </cellStyles>
  <dxfs count="1">
    <dxf>
      <fill>
        <patternFill patternType="solid">
          <fgColor rgb="FFC00000"/>
        </patternFill>
      </fill>
    </dxf>
  </dxfs>
  <tableStyles count="0" defaultTableStyle="TableStyleMedium9" defaultPivotStyle="PivotStyleLight16"/>
  <colors>
    <mruColors>
      <color rgb="FF000000"/>
      <color rgb="FFFFFF66"/>
      <color rgb="FF5535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sz="1600"/>
              <a:t>Tasks</a:t>
            </a:r>
          </a:p>
        </c:rich>
      </c:tx>
      <c:overlay val="1"/>
    </c:title>
    <c:autoTitleDeleted val="0"/>
    <c:plotArea>
      <c:layout/>
      <c:doughnutChart>
        <c:varyColors val="1"/>
        <c:ser>
          <c:idx val="0"/>
          <c:order val="0"/>
          <c:tx>
            <c:strRef>
              <c:f>'Project Dashboard'!$I$4</c:f>
              <c:strCache>
                <c:ptCount val="1"/>
                <c:pt idx="0">
                  <c:v>Count</c:v>
                </c:pt>
              </c:strCache>
            </c:strRef>
          </c:tx>
          <c:spPr>
            <a:ln>
              <a:prstDash val="solid"/>
            </a:ln>
          </c:spPr>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'Project Dashboard'!$H$5:$H$8</c:f>
              <c:strCache>
                <c:ptCount val="4"/>
                <c:pt idx="0">
                  <c:v>Complete</c:v>
                </c:pt>
                <c:pt idx="1">
                  <c:v>In Progress</c:v>
                </c:pt>
                <c:pt idx="2">
                  <c:v>Not Started</c:v>
                </c:pt>
                <c:pt idx="3">
                  <c:v>Overdue</c:v>
                </c:pt>
              </c:strCache>
            </c:strRef>
          </c:cat>
          <c:val>
            <c:numRef>
              <c:f>'Project Dashboard'!$I$5:$I$8</c:f>
              <c:numCache>
                <c:formatCode>General</c:formatCode>
                <c:ptCount val="4"/>
                <c:pt idx="0">
                  <c:v>11</c:v>
                </c:pt>
                <c:pt idx="1">
                  <c:v>5</c:v>
                </c:pt>
                <c:pt idx="2">
                  <c:v>7</c:v>
                </c:pt>
                <c:pt idx="3">
                  <c:v>2</c:v>
                </c:pt>
              </c:numCache>
            </c:numRef>
          </c:val>
          <c:extLst>
            <c:ext xmlns:c16="http://schemas.microsoft.com/office/drawing/2014/chart" uri="{C3380CC4-5D6E-409C-BE32-E72D297353CC}">
              <c16:uniqueId val="{00000000-813C-42AA-B001-F145C24718F6}"/>
            </c:ext>
          </c:extLst>
        </c:ser>
        <c:dLbls>
          <c:showLegendKey val="0"/>
          <c:showVal val="1"/>
          <c:showCatName val="0"/>
          <c:showSerName val="0"/>
          <c:showPercent val="0"/>
          <c:showBubbleSize val="0"/>
          <c:showLeaderLines val="1"/>
        </c:dLbls>
        <c:firstSliceAng val="0"/>
        <c:holeSize val="10"/>
      </c:doughnutChart>
    </c:plotArea>
    <c:legend>
      <c:legendPos val="r"/>
      <c:overlay val="1"/>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sz="1600"/>
              <a:t>Workload</a:t>
            </a:r>
          </a:p>
        </c:rich>
      </c:tx>
      <c:overlay val="1"/>
    </c:title>
    <c:autoTitleDeleted val="0"/>
    <c:plotArea>
      <c:layout/>
      <c:barChart>
        <c:barDir val="bar"/>
        <c:grouping val="stacked"/>
        <c:varyColors val="1"/>
        <c:ser>
          <c:idx val="0"/>
          <c:order val="0"/>
          <c:tx>
            <c:strRef>
              <c:f>'Project Dashboard'!$L$4</c:f>
              <c:strCache>
                <c:ptCount val="1"/>
                <c:pt idx="0">
                  <c:v>Complete</c:v>
                </c:pt>
              </c:strCache>
            </c:strRef>
          </c:tx>
          <c:spPr>
            <a:ln>
              <a:prstDash val="solid"/>
            </a:ln>
          </c:spPr>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Dashboard'!$K$5:$K$14</c:f>
              <c:strCache>
                <c:ptCount val="10"/>
                <c:pt idx="0">
                  <c:v>Person 1</c:v>
                </c:pt>
                <c:pt idx="1">
                  <c:v>Person 2</c:v>
                </c:pt>
                <c:pt idx="2">
                  <c:v>Person 3</c:v>
                </c:pt>
                <c:pt idx="3">
                  <c:v>Person 4</c:v>
                </c:pt>
                <c:pt idx="4">
                  <c:v>Person 5</c:v>
                </c:pt>
                <c:pt idx="5">
                  <c:v>Person 6</c:v>
                </c:pt>
                <c:pt idx="6">
                  <c:v>Person 7</c:v>
                </c:pt>
                <c:pt idx="7">
                  <c:v>Person 8</c:v>
                </c:pt>
                <c:pt idx="8">
                  <c:v>Person 9</c:v>
                </c:pt>
                <c:pt idx="9">
                  <c:v>Person 10</c:v>
                </c:pt>
              </c:strCache>
            </c:strRef>
          </c:cat>
          <c:val>
            <c:numRef>
              <c:f>'Project Dashboard'!$L$5:$L$14</c:f>
              <c:numCache>
                <c:formatCode>General</c:formatCode>
                <c:ptCount val="10"/>
                <c:pt idx="0">
                  <c:v>1</c:v>
                </c:pt>
                <c:pt idx="1">
                  <c:v>1</c:v>
                </c:pt>
                <c:pt idx="2">
                  <c:v>1</c:v>
                </c:pt>
                <c:pt idx="3">
                  <c:v>2</c:v>
                </c:pt>
                <c:pt idx="4">
                  <c:v>1</c:v>
                </c:pt>
                <c:pt idx="5">
                  <c:v>1</c:v>
                </c:pt>
                <c:pt idx="6">
                  <c:v>0</c:v>
                </c:pt>
                <c:pt idx="7">
                  <c:v>2</c:v>
                </c:pt>
                <c:pt idx="8">
                  <c:v>1</c:v>
                </c:pt>
                <c:pt idx="9">
                  <c:v>1</c:v>
                </c:pt>
              </c:numCache>
            </c:numRef>
          </c:val>
          <c:extLst>
            <c:ext xmlns:c16="http://schemas.microsoft.com/office/drawing/2014/chart" uri="{C3380CC4-5D6E-409C-BE32-E72D297353CC}">
              <c16:uniqueId val="{00000000-34A0-4F4E-A552-1FEE9CE55DD6}"/>
            </c:ext>
          </c:extLst>
        </c:ser>
        <c:ser>
          <c:idx val="1"/>
          <c:order val="1"/>
          <c:tx>
            <c:strRef>
              <c:f>'Project Dashboard'!$M$4</c:f>
              <c:strCache>
                <c:ptCount val="1"/>
                <c:pt idx="0">
                  <c:v>In Progress</c:v>
                </c:pt>
              </c:strCache>
            </c:strRef>
          </c:tx>
          <c:spPr>
            <a:ln>
              <a:prstDash val="solid"/>
            </a:ln>
          </c:spPr>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Dashboard'!$K$5:$K$14</c:f>
              <c:strCache>
                <c:ptCount val="10"/>
                <c:pt idx="0">
                  <c:v>Person 1</c:v>
                </c:pt>
                <c:pt idx="1">
                  <c:v>Person 2</c:v>
                </c:pt>
                <c:pt idx="2">
                  <c:v>Person 3</c:v>
                </c:pt>
                <c:pt idx="3">
                  <c:v>Person 4</c:v>
                </c:pt>
                <c:pt idx="4">
                  <c:v>Person 5</c:v>
                </c:pt>
                <c:pt idx="5">
                  <c:v>Person 6</c:v>
                </c:pt>
                <c:pt idx="6">
                  <c:v>Person 7</c:v>
                </c:pt>
                <c:pt idx="7">
                  <c:v>Person 8</c:v>
                </c:pt>
                <c:pt idx="8">
                  <c:v>Person 9</c:v>
                </c:pt>
                <c:pt idx="9">
                  <c:v>Person 10</c:v>
                </c:pt>
              </c:strCache>
            </c:strRef>
          </c:cat>
          <c:val>
            <c:numRef>
              <c:f>'Project Dashboard'!$M$5:$M$14</c:f>
              <c:numCache>
                <c:formatCode>General</c:formatCode>
                <c:ptCount val="10"/>
                <c:pt idx="0">
                  <c:v>1</c:v>
                </c:pt>
                <c:pt idx="1">
                  <c:v>1</c:v>
                </c:pt>
                <c:pt idx="2">
                  <c:v>1</c:v>
                </c:pt>
                <c:pt idx="3">
                  <c:v>1</c:v>
                </c:pt>
                <c:pt idx="4">
                  <c:v>0</c:v>
                </c:pt>
                <c:pt idx="5">
                  <c:v>0</c:v>
                </c:pt>
                <c:pt idx="6">
                  <c:v>0</c:v>
                </c:pt>
                <c:pt idx="7">
                  <c:v>1</c:v>
                </c:pt>
                <c:pt idx="8">
                  <c:v>1</c:v>
                </c:pt>
                <c:pt idx="9">
                  <c:v>0</c:v>
                </c:pt>
              </c:numCache>
            </c:numRef>
          </c:val>
          <c:extLst>
            <c:ext xmlns:c16="http://schemas.microsoft.com/office/drawing/2014/chart" uri="{C3380CC4-5D6E-409C-BE32-E72D297353CC}">
              <c16:uniqueId val="{00000001-34A0-4F4E-A552-1FEE9CE55DD6}"/>
            </c:ext>
          </c:extLst>
        </c:ser>
        <c:ser>
          <c:idx val="2"/>
          <c:order val="2"/>
          <c:tx>
            <c:strRef>
              <c:f>'Project Dashboard'!$N$4</c:f>
              <c:strCache>
                <c:ptCount val="1"/>
                <c:pt idx="0">
                  <c:v>Not Started</c:v>
                </c:pt>
              </c:strCache>
            </c:strRef>
          </c:tx>
          <c:spPr>
            <a:ln>
              <a:prstDash val="solid"/>
            </a:ln>
          </c:spPr>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Dashboard'!$K$5:$K$14</c:f>
              <c:strCache>
                <c:ptCount val="10"/>
                <c:pt idx="0">
                  <c:v>Person 1</c:v>
                </c:pt>
                <c:pt idx="1">
                  <c:v>Person 2</c:v>
                </c:pt>
                <c:pt idx="2">
                  <c:v>Person 3</c:v>
                </c:pt>
                <c:pt idx="3">
                  <c:v>Person 4</c:v>
                </c:pt>
                <c:pt idx="4">
                  <c:v>Person 5</c:v>
                </c:pt>
                <c:pt idx="5">
                  <c:v>Person 6</c:v>
                </c:pt>
                <c:pt idx="6">
                  <c:v>Person 7</c:v>
                </c:pt>
                <c:pt idx="7">
                  <c:v>Person 8</c:v>
                </c:pt>
                <c:pt idx="8">
                  <c:v>Person 9</c:v>
                </c:pt>
                <c:pt idx="9">
                  <c:v>Person 10</c:v>
                </c:pt>
              </c:strCache>
            </c:strRef>
          </c:cat>
          <c:val>
            <c:numRef>
              <c:f>'Project Dashboard'!$N$5:$N$14</c:f>
              <c:numCache>
                <c:formatCode>General</c:formatCode>
                <c:ptCount val="10"/>
                <c:pt idx="0">
                  <c:v>1</c:v>
                </c:pt>
                <c:pt idx="1">
                  <c:v>2</c:v>
                </c:pt>
                <c:pt idx="2">
                  <c:v>0</c:v>
                </c:pt>
                <c:pt idx="3">
                  <c:v>0</c:v>
                </c:pt>
                <c:pt idx="4">
                  <c:v>0</c:v>
                </c:pt>
                <c:pt idx="5">
                  <c:v>0</c:v>
                </c:pt>
                <c:pt idx="6">
                  <c:v>1</c:v>
                </c:pt>
                <c:pt idx="7">
                  <c:v>1</c:v>
                </c:pt>
                <c:pt idx="8">
                  <c:v>1</c:v>
                </c:pt>
                <c:pt idx="9">
                  <c:v>1</c:v>
                </c:pt>
              </c:numCache>
            </c:numRef>
          </c:val>
          <c:extLst>
            <c:ext xmlns:c16="http://schemas.microsoft.com/office/drawing/2014/chart" uri="{C3380CC4-5D6E-409C-BE32-E72D297353CC}">
              <c16:uniqueId val="{00000002-34A0-4F4E-A552-1FEE9CE55DD6}"/>
            </c:ext>
          </c:extLst>
        </c:ser>
        <c:ser>
          <c:idx val="3"/>
          <c:order val="3"/>
          <c:tx>
            <c:strRef>
              <c:f>'Project Dashboard'!$O$4</c:f>
              <c:strCache>
                <c:ptCount val="1"/>
                <c:pt idx="0">
                  <c:v>Overdue</c:v>
                </c:pt>
              </c:strCache>
            </c:strRef>
          </c:tx>
          <c:spPr>
            <a:ln>
              <a:prstDash val="solid"/>
            </a:ln>
          </c:spPr>
          <c:invertIfNegative val="1"/>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Dashboard'!$K$5:$K$14</c:f>
              <c:strCache>
                <c:ptCount val="10"/>
                <c:pt idx="0">
                  <c:v>Person 1</c:v>
                </c:pt>
                <c:pt idx="1">
                  <c:v>Person 2</c:v>
                </c:pt>
                <c:pt idx="2">
                  <c:v>Person 3</c:v>
                </c:pt>
                <c:pt idx="3">
                  <c:v>Person 4</c:v>
                </c:pt>
                <c:pt idx="4">
                  <c:v>Person 5</c:v>
                </c:pt>
                <c:pt idx="5">
                  <c:v>Person 6</c:v>
                </c:pt>
                <c:pt idx="6">
                  <c:v>Person 7</c:v>
                </c:pt>
                <c:pt idx="7">
                  <c:v>Person 8</c:v>
                </c:pt>
                <c:pt idx="8">
                  <c:v>Person 9</c:v>
                </c:pt>
                <c:pt idx="9">
                  <c:v>Person 10</c:v>
                </c:pt>
              </c:strCache>
            </c:strRef>
          </c:cat>
          <c:val>
            <c:numRef>
              <c:f>'Project Dashboard'!$O$5:$O$14</c:f>
              <c:numCache>
                <c:formatCode>General</c:formatCode>
                <c:ptCount val="10"/>
                <c:pt idx="0">
                  <c:v>0</c:v>
                </c:pt>
                <c:pt idx="1">
                  <c:v>0</c:v>
                </c:pt>
                <c:pt idx="2">
                  <c:v>1</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34A0-4F4E-A552-1FEE9CE55DD6}"/>
            </c:ext>
          </c:extLst>
        </c:ser>
        <c:dLbls>
          <c:dLblPos val="ctr"/>
          <c:showLegendKey val="0"/>
          <c:showVal val="1"/>
          <c:showCatName val="0"/>
          <c:showSerName val="0"/>
          <c:showPercent val="0"/>
          <c:showBubbleSize val="0"/>
        </c:dLbls>
        <c:gapWidth val="150"/>
        <c:axId val="10"/>
        <c:axId val="100"/>
      </c:barChart>
      <c:catAx>
        <c:axId val="10"/>
        <c:scaling>
          <c:orientation val="minMax"/>
        </c:scaling>
        <c:delete val="1"/>
        <c:axPos val="l"/>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b"/>
        <c:majorGridlines/>
        <c:numFmt formatCode="General" sourceLinked="1"/>
        <c:majorTickMark val="none"/>
        <c:minorTickMark val="none"/>
        <c:tickLblPos val="nextTo"/>
        <c:crossAx val="10"/>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sz="1600"/>
              <a:t>Cost</a:t>
            </a:r>
          </a:p>
        </c:rich>
      </c:tx>
      <c:overlay val="1"/>
    </c:title>
    <c:autoTitleDeleted val="0"/>
    <c:plotArea>
      <c:layout/>
      <c:barChart>
        <c:barDir val="col"/>
        <c:grouping val="clustered"/>
        <c:varyColors val="1"/>
        <c:ser>
          <c:idx val="0"/>
          <c:order val="0"/>
          <c:tx>
            <c:strRef>
              <c:f>'Project Dashboard'!$R$4</c:f>
              <c:strCache>
                <c:ptCount val="1"/>
                <c:pt idx="0">
                  <c:v>Actual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Dashboard'!$Q$5:$Q$16</c:f>
              <c:strCache>
                <c:ptCount val="12"/>
                <c:pt idx="0">
                  <c:v>Create Guest List</c:v>
                </c:pt>
                <c:pt idx="1">
                  <c:v>Create Invitations</c:v>
                </c:pt>
                <c:pt idx="2">
                  <c:v>Finalize Other Hires</c:v>
                </c:pt>
                <c:pt idx="3">
                  <c:v>Hire Event</c:v>
                </c:pt>
                <c:pt idx="4">
                  <c:v>Lock In Guest List</c:v>
                </c:pt>
                <c:pt idx="5">
                  <c:v>Party!</c:v>
                </c:pt>
                <c:pt idx="6">
                  <c:v>Plan Event Details</c:v>
                </c:pt>
                <c:pt idx="7">
                  <c:v>Purchase Invitation</c:v>
                </c:pt>
                <c:pt idx="8">
                  <c:v>Purchase Required</c:v>
                </c:pt>
                <c:pt idx="9">
                  <c:v>Send Invitations</c:v>
                </c:pt>
                <c:pt idx="10">
                  <c:v>Send Reminders</c:v>
                </c:pt>
                <c:pt idx="11">
                  <c:v>Planning</c:v>
                </c:pt>
              </c:strCache>
            </c:strRef>
          </c:cat>
          <c:val>
            <c:numRef>
              <c:f>'Project Dashboard'!$R$5:$R$16</c:f>
              <c:numCache>
                <c:formatCode>\$#,##0</c:formatCode>
                <c:ptCount val="12"/>
                <c:pt idx="0">
                  <c:v>50</c:v>
                </c:pt>
                <c:pt idx="1">
                  <c:v>80</c:v>
                </c:pt>
                <c:pt idx="2">
                  <c:v>310</c:v>
                </c:pt>
                <c:pt idx="3">
                  <c:v>200</c:v>
                </c:pt>
                <c:pt idx="4">
                  <c:v>0</c:v>
                </c:pt>
                <c:pt idx="5">
                  <c:v>2342</c:v>
                </c:pt>
                <c:pt idx="6">
                  <c:v>290</c:v>
                </c:pt>
                <c:pt idx="7">
                  <c:v>280</c:v>
                </c:pt>
                <c:pt idx="8">
                  <c:v>280</c:v>
                </c:pt>
                <c:pt idx="9">
                  <c:v>8</c:v>
                </c:pt>
                <c:pt idx="10">
                  <c:v>0</c:v>
                </c:pt>
                <c:pt idx="11">
                  <c:v>860</c:v>
                </c:pt>
              </c:numCache>
            </c:numRef>
          </c:val>
          <c:extLst>
            <c:ext xmlns:c16="http://schemas.microsoft.com/office/drawing/2014/chart" uri="{C3380CC4-5D6E-409C-BE32-E72D297353CC}">
              <c16:uniqueId val="{00000000-1898-42DE-B496-C5D543DBF7D3}"/>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l"/>
        <c:majorGridlines/>
        <c:numFmt formatCode="\$#,##0" sourceLinked="1"/>
        <c:majorTickMark val="none"/>
        <c:minorTickMark val="none"/>
        <c:tickLblPos val="nextTo"/>
        <c:crossAx val="10"/>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sz="1600"/>
              <a:t>Task Lengths</a:t>
            </a:r>
          </a:p>
        </c:rich>
      </c:tx>
      <c:overlay val="1"/>
    </c:title>
    <c:autoTitleDeleted val="0"/>
    <c:plotArea>
      <c:layout/>
      <c:barChart>
        <c:barDir val="col"/>
        <c:grouping val="clustered"/>
        <c:varyColors val="1"/>
        <c:ser>
          <c:idx val="0"/>
          <c:order val="0"/>
          <c:tx>
            <c:strRef>
              <c:f>'Project Dashboard'!$I$28</c:f>
              <c:strCache>
                <c:ptCount val="1"/>
                <c:pt idx="0">
                  <c:v>Days</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Dashboard'!$H$29:$H$38</c:f>
              <c:strCache>
                <c:ptCount val="10"/>
                <c:pt idx="0">
                  <c:v>Meet Client</c:v>
                </c:pt>
                <c:pt idx="1">
                  <c:v>Requirements</c:v>
                </c:pt>
                <c:pt idx="2">
                  <c:v>Inputs</c:v>
                </c:pt>
                <c:pt idx="3">
                  <c:v>Design</c:v>
                </c:pt>
                <c:pt idx="4">
                  <c:v>Project Testing</c:v>
                </c:pt>
                <c:pt idx="5">
                  <c:v>Process</c:v>
                </c:pt>
                <c:pt idx="6">
                  <c:v>Data model</c:v>
                </c:pt>
                <c:pt idx="7">
                  <c:v>Project Deliver</c:v>
                </c:pt>
                <c:pt idx="8">
                  <c:v>Define server</c:v>
                </c:pt>
                <c:pt idx="9">
                  <c:v>Configure server</c:v>
                </c:pt>
              </c:strCache>
            </c:strRef>
          </c:cat>
          <c:val>
            <c:numRef>
              <c:f>'Project Dashboard'!$I$29:$I$38</c:f>
              <c:numCache>
                <c:formatCode>General</c:formatCode>
                <c:ptCount val="10"/>
                <c:pt idx="0">
                  <c:v>4</c:v>
                </c:pt>
                <c:pt idx="1">
                  <c:v>2</c:v>
                </c:pt>
                <c:pt idx="2">
                  <c:v>1</c:v>
                </c:pt>
                <c:pt idx="3">
                  <c:v>7</c:v>
                </c:pt>
                <c:pt idx="4">
                  <c:v>1</c:v>
                </c:pt>
                <c:pt idx="5">
                  <c:v>3</c:v>
                </c:pt>
                <c:pt idx="6">
                  <c:v>10</c:v>
                </c:pt>
                <c:pt idx="7">
                  <c:v>1</c:v>
                </c:pt>
                <c:pt idx="8">
                  <c:v>6</c:v>
                </c:pt>
                <c:pt idx="9">
                  <c:v>3</c:v>
                </c:pt>
              </c:numCache>
            </c:numRef>
          </c:val>
          <c:extLst>
            <c:ext xmlns:c16="http://schemas.microsoft.com/office/drawing/2014/chart" uri="{C3380CC4-5D6E-409C-BE32-E72D297353CC}">
              <c16:uniqueId val="{00000000-2CFD-44B2-A88C-5B778F02DBAF}"/>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l"/>
        <c:majorGridlines/>
        <c:numFmt formatCode="General" sourceLinked="1"/>
        <c:majorTickMark val="none"/>
        <c:minorTickMark val="none"/>
        <c:tickLblPos val="nextTo"/>
        <c:crossAx val="10"/>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US"/>
              <a:t>Task Duration</a:t>
            </a:r>
          </a:p>
        </c:rich>
      </c:tx>
      <c:overlay val="1"/>
    </c:title>
    <c:autoTitleDeleted val="0"/>
    <c:plotArea>
      <c:layout/>
      <c:barChart>
        <c:barDir val="bar"/>
        <c:grouping val="clustered"/>
        <c:varyColors val="1"/>
        <c:ser>
          <c:idx val="0"/>
          <c:order val="0"/>
          <c:tx>
            <c:strRef>
              <c:f>' Timeline Detail'!$E$3</c:f>
              <c:strCache>
                <c:ptCount val="1"/>
                <c:pt idx="0">
                  <c:v>Duration (Days)</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 Timeline Detail'!$B$4:$B$18</c:f>
              <c:strCache>
                <c:ptCount val="15"/>
                <c:pt idx="0">
                  <c:v>Meet Client</c:v>
                </c:pt>
                <c:pt idx="1">
                  <c:v>Requirements</c:v>
                </c:pt>
                <c:pt idx="2">
                  <c:v>Inputs</c:v>
                </c:pt>
                <c:pt idx="3">
                  <c:v>Design</c:v>
                </c:pt>
                <c:pt idx="4">
                  <c:v>Project Testing</c:v>
                </c:pt>
                <c:pt idx="5">
                  <c:v>Process</c:v>
                </c:pt>
                <c:pt idx="6">
                  <c:v>Data model</c:v>
                </c:pt>
                <c:pt idx="7">
                  <c:v>Project Deliver</c:v>
                </c:pt>
                <c:pt idx="8">
                  <c:v>Define server</c:v>
                </c:pt>
                <c:pt idx="9">
                  <c:v>Configure server</c:v>
                </c:pt>
                <c:pt idx="10">
                  <c:v>Task 7</c:v>
                </c:pt>
                <c:pt idx="11">
                  <c:v>Project Completion</c:v>
                </c:pt>
                <c:pt idx="12">
                  <c:v>Prepare PROD</c:v>
                </c:pt>
                <c:pt idx="13">
                  <c:v>Create Guest List</c:v>
                </c:pt>
                <c:pt idx="14">
                  <c:v>Create Invitations</c:v>
                </c:pt>
              </c:strCache>
            </c:strRef>
          </c:cat>
          <c:val>
            <c:numRef>
              <c:f>' Timeline Detail'!$E$4:$E$18</c:f>
              <c:numCache>
                <c:formatCode>General</c:formatCode>
                <c:ptCount val="15"/>
                <c:pt idx="0">
                  <c:v>4</c:v>
                </c:pt>
                <c:pt idx="1">
                  <c:v>2</c:v>
                </c:pt>
                <c:pt idx="2">
                  <c:v>1</c:v>
                </c:pt>
                <c:pt idx="3">
                  <c:v>7</c:v>
                </c:pt>
                <c:pt idx="4">
                  <c:v>1</c:v>
                </c:pt>
                <c:pt idx="5">
                  <c:v>3</c:v>
                </c:pt>
                <c:pt idx="6">
                  <c:v>10</c:v>
                </c:pt>
                <c:pt idx="7">
                  <c:v>1</c:v>
                </c:pt>
                <c:pt idx="8">
                  <c:v>6</c:v>
                </c:pt>
                <c:pt idx="9">
                  <c:v>3</c:v>
                </c:pt>
                <c:pt idx="10">
                  <c:v>5</c:v>
                </c:pt>
                <c:pt idx="11">
                  <c:v>1</c:v>
                </c:pt>
                <c:pt idx="12">
                  <c:v>6</c:v>
                </c:pt>
                <c:pt idx="13">
                  <c:v>4</c:v>
                </c:pt>
                <c:pt idx="14">
                  <c:v>12</c:v>
                </c:pt>
              </c:numCache>
            </c:numRef>
          </c:val>
          <c:extLst>
            <c:ext xmlns:c16="http://schemas.microsoft.com/office/drawing/2014/chart" uri="{C3380CC4-5D6E-409C-BE32-E72D297353CC}">
              <c16:uniqueId val="{00000000-04BF-46D4-A36D-EFD31AA4B0B7}"/>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l"/>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b"/>
        <c:majorGridlines/>
        <c:numFmt formatCode="General" sourceLinked="1"/>
        <c:majorTickMark val="none"/>
        <c:minorTickMark val="none"/>
        <c:tickLblPos val="nextTo"/>
        <c:crossAx val="10"/>
        <c:crosses val="autoZero"/>
        <c:crossBetween val="between"/>
      </c:valAx>
    </c:plotArea>
    <c:legend>
      <c:legendPos val="r"/>
      <c:layout>
        <c:manualLayout>
          <c:xMode val="edge"/>
          <c:yMode val="edge"/>
          <c:x val="0.79145597238346443"/>
          <c:y val="5.5702373812610034E-2"/>
          <c:w val="0.10778318040288147"/>
          <c:h val="0.88859525237477999"/>
        </c:manualLayout>
      </c:layout>
      <c:overlay val="0"/>
    </c:legend>
    <c:plotVisOnly val="1"/>
    <c:dispBlanksAs val="gap"/>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GB"/>
              <a:t>Planned vs Actual Costs</a:t>
            </a:r>
          </a:p>
        </c:rich>
      </c:tx>
      <c:overlay val="1"/>
    </c:title>
    <c:autoTitleDeleted val="0"/>
    <c:plotArea>
      <c:layout/>
      <c:barChart>
        <c:barDir val="col"/>
        <c:grouping val="clustered"/>
        <c:varyColors val="1"/>
        <c:ser>
          <c:idx val="0"/>
          <c:order val="0"/>
          <c:tx>
            <c:strRef>
              <c:f>'Budget Dashboard '!$C$4</c:f>
              <c:strCache>
                <c:ptCount val="1"/>
                <c:pt idx="0">
                  <c:v>Planned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'Budget Dashboard '!$B$5:$B$10</c:f>
              <c:strCache>
                <c:ptCount val="6"/>
                <c:pt idx="0">
                  <c:v>Planning</c:v>
                </c:pt>
                <c:pt idx="1">
                  <c:v>Execution</c:v>
                </c:pt>
                <c:pt idx="2">
                  <c:v>Procurement</c:v>
                </c:pt>
                <c:pt idx="3">
                  <c:v>Communications</c:v>
                </c:pt>
                <c:pt idx="4">
                  <c:v>Control</c:v>
                </c:pt>
                <c:pt idx="5">
                  <c:v>Close</c:v>
                </c:pt>
              </c:strCache>
            </c:strRef>
          </c:cat>
          <c:val>
            <c:numRef>
              <c:f>'Budget Dashboard '!$C$5:$C$10</c:f>
              <c:numCache>
                <c:formatCode>\$#,##0</c:formatCode>
                <c:ptCount val="6"/>
                <c:pt idx="0">
                  <c:v>860</c:v>
                </c:pt>
                <c:pt idx="1">
                  <c:v>2400</c:v>
                </c:pt>
                <c:pt idx="2">
                  <c:v>1070</c:v>
                </c:pt>
                <c:pt idx="3">
                  <c:v>34492</c:v>
                </c:pt>
                <c:pt idx="4">
                  <c:v>230</c:v>
                </c:pt>
                <c:pt idx="5">
                  <c:v>970</c:v>
                </c:pt>
              </c:numCache>
            </c:numRef>
          </c:val>
          <c:extLst>
            <c:ext xmlns:c16="http://schemas.microsoft.com/office/drawing/2014/chart" uri="{C3380CC4-5D6E-409C-BE32-E72D297353CC}">
              <c16:uniqueId val="{00000000-9C25-4774-BAF5-7540ACBAA9AA}"/>
            </c:ext>
          </c:extLst>
        </c:ser>
        <c:ser>
          <c:idx val="1"/>
          <c:order val="1"/>
          <c:tx>
            <c:strRef>
              <c:f>'Budget Dashboard '!$D$4</c:f>
              <c:strCache>
                <c:ptCount val="1"/>
                <c:pt idx="0">
                  <c:v>Actual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'Budget Dashboard '!$B$5:$B$10</c:f>
              <c:strCache>
                <c:ptCount val="6"/>
                <c:pt idx="0">
                  <c:v>Planning</c:v>
                </c:pt>
                <c:pt idx="1">
                  <c:v>Execution</c:v>
                </c:pt>
                <c:pt idx="2">
                  <c:v>Procurement</c:v>
                </c:pt>
                <c:pt idx="3">
                  <c:v>Communications</c:v>
                </c:pt>
                <c:pt idx="4">
                  <c:v>Control</c:v>
                </c:pt>
                <c:pt idx="5">
                  <c:v>Close</c:v>
                </c:pt>
              </c:strCache>
            </c:strRef>
          </c:cat>
          <c:val>
            <c:numRef>
              <c:f>'Budget Dashboard '!$D$5:$D$10</c:f>
              <c:numCache>
                <c:formatCode>\$#,##0</c:formatCode>
                <c:ptCount val="6"/>
                <c:pt idx="0">
                  <c:v>860</c:v>
                </c:pt>
                <c:pt idx="1">
                  <c:v>640</c:v>
                </c:pt>
                <c:pt idx="2">
                  <c:v>1070</c:v>
                </c:pt>
                <c:pt idx="3">
                  <c:v>2430</c:v>
                </c:pt>
                <c:pt idx="4">
                  <c:v>0</c:v>
                </c:pt>
                <c:pt idx="5">
                  <c:v>150</c:v>
                </c:pt>
              </c:numCache>
            </c:numRef>
          </c:val>
          <c:extLst>
            <c:ext xmlns:c16="http://schemas.microsoft.com/office/drawing/2014/chart" uri="{C3380CC4-5D6E-409C-BE32-E72D297353CC}">
              <c16:uniqueId val="{00000001-9C25-4774-BAF5-7540ACBAA9AA}"/>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l"/>
        <c:majorGridlines/>
        <c:numFmt formatCode="\$#,##0" sourceLinked="1"/>
        <c:majorTickMark val="none"/>
        <c:minorTickMark val="none"/>
        <c:tickLblPos val="nextTo"/>
        <c:crossAx val="10"/>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GB"/>
              <a:t>Task Status</a:t>
            </a:r>
          </a:p>
        </c:rich>
      </c:tx>
      <c:overlay val="1"/>
    </c:title>
    <c:autoTitleDeleted val="0"/>
    <c:plotArea>
      <c:layout/>
      <c:pieChart>
        <c:varyColors val="1"/>
        <c:ser>
          <c:idx val="0"/>
          <c:order val="0"/>
          <c:tx>
            <c:strRef>
              <c:f>'Task Tracker Dashboard'!$C$18</c:f>
              <c:strCache>
                <c:ptCount val="1"/>
              </c:strCache>
            </c:strRef>
          </c:tx>
          <c:spPr>
            <a:ln>
              <a:prstDash val="solid"/>
            </a:ln>
          </c:spPr>
          <c:dLbls>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'Task Tracker Dashboard'!$B$19:$B$23</c:f>
              <c:strCache>
                <c:ptCount val="5"/>
                <c:pt idx="0">
                  <c:v>Not Started</c:v>
                </c:pt>
                <c:pt idx="1">
                  <c:v>In Progress</c:v>
                </c:pt>
                <c:pt idx="2">
                  <c:v>Complete</c:v>
                </c:pt>
                <c:pt idx="3">
                  <c:v>Overdue</c:v>
                </c:pt>
                <c:pt idx="4">
                  <c:v>On Hold</c:v>
                </c:pt>
              </c:strCache>
            </c:strRef>
          </c:cat>
          <c:val>
            <c:numRef>
              <c:f>'Task Tracker Dashboard'!$C$19:$C$23</c:f>
              <c:numCache>
                <c:formatCode>General</c:formatCode>
                <c:ptCount val="5"/>
                <c:pt idx="0">
                  <c:v>3</c:v>
                </c:pt>
                <c:pt idx="1">
                  <c:v>3</c:v>
                </c:pt>
                <c:pt idx="2">
                  <c:v>3</c:v>
                </c:pt>
                <c:pt idx="3">
                  <c:v>1</c:v>
                </c:pt>
                <c:pt idx="4">
                  <c:v>0</c:v>
                </c:pt>
              </c:numCache>
            </c:numRef>
          </c:val>
          <c:extLst>
            <c:ext xmlns:c16="http://schemas.microsoft.com/office/drawing/2014/chart" uri="{C3380CC4-5D6E-409C-BE32-E72D297353CC}">
              <c16:uniqueId val="{00000000-9519-4CDC-94A3-BFE2DB2871A3}"/>
            </c:ext>
          </c:extLst>
        </c:ser>
        <c:dLbls>
          <c:dLblPos val="bestFit"/>
          <c:showLegendKey val="0"/>
          <c:showVal val="1"/>
          <c:showCatName val="0"/>
          <c:showSerName val="0"/>
          <c:showPercent val="0"/>
          <c:showBubbleSize val="0"/>
          <c:showLeaderLines val="1"/>
        </c:dLbls>
        <c:firstSliceAng val="0"/>
      </c:pieChart>
    </c:plotArea>
    <c:legend>
      <c:legendPos val="r"/>
      <c:overlay val="0"/>
    </c:legend>
    <c:plotVisOnly val="1"/>
    <c:dispBlanksAs val="gap"/>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GB"/>
              <a:t>Budget vs. Actual</a:t>
            </a:r>
          </a:p>
        </c:rich>
      </c:tx>
      <c:overlay val="1"/>
    </c:title>
    <c:autoTitleDeleted val="0"/>
    <c:plotArea>
      <c:layout/>
      <c:barChart>
        <c:barDir val="col"/>
        <c:grouping val="clustered"/>
        <c:varyColors val="1"/>
        <c:ser>
          <c:idx val="0"/>
          <c:order val="0"/>
          <c:tx>
            <c:strRef>
              <c:f>'Project Budget Tracker'!$J$4</c:f>
              <c:strCache>
                <c:ptCount val="1"/>
                <c:pt idx="0">
                  <c:v>Value</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'Project Budget Tracker'!$I$5:$I$7</c:f>
              <c:strCache>
                <c:ptCount val="3"/>
                <c:pt idx="0">
                  <c:v>Total Budget</c:v>
                </c:pt>
                <c:pt idx="1">
                  <c:v>Spent</c:v>
                </c:pt>
                <c:pt idx="2">
                  <c:v>Remaining</c:v>
                </c:pt>
              </c:strCache>
            </c:strRef>
          </c:cat>
          <c:val>
            <c:numRef>
              <c:f>'Project Budget Tracker'!$J$5:$J$7</c:f>
              <c:numCache>
                <c:formatCode>General</c:formatCode>
                <c:ptCount val="3"/>
                <c:pt idx="0">
                  <c:v>5500</c:v>
                </c:pt>
                <c:pt idx="1">
                  <c:v>37450</c:v>
                </c:pt>
                <c:pt idx="2">
                  <c:v>-31950</c:v>
                </c:pt>
              </c:numCache>
            </c:numRef>
          </c:val>
          <c:extLst>
            <c:ext xmlns:c16="http://schemas.microsoft.com/office/drawing/2014/chart" uri="{C3380CC4-5D6E-409C-BE32-E72D297353CC}">
              <c16:uniqueId val="{00000000-7DA8-4550-B1C5-CAAA10F5EE92}"/>
            </c:ext>
          </c:extLst>
        </c:ser>
        <c:dLbls>
          <c:dLblPos val="outEnd"/>
          <c:showLegendKey val="0"/>
          <c:showVal val="1"/>
          <c:showCatName val="0"/>
          <c:showSerName val="0"/>
          <c:showPercent val="0"/>
          <c:showBubbleSize val="0"/>
        </c:dLbls>
        <c:gapWidth val="150"/>
        <c:axId val="10"/>
        <c:axId val="100"/>
      </c:barChart>
      <c:catAx>
        <c:axId val="10"/>
        <c:scaling>
          <c:orientation val="minMax"/>
        </c:scaling>
        <c:delete val="1"/>
        <c:axPos val="b"/>
        <c:numFmt formatCode="General" sourceLinked="1"/>
        <c:majorTickMark val="none"/>
        <c:minorTickMark val="none"/>
        <c:tickLblPos val="nextTo"/>
        <c:crossAx val="100"/>
        <c:crosses val="autoZero"/>
        <c:auto val="1"/>
        <c:lblAlgn val="ctr"/>
        <c:lblOffset val="100"/>
        <c:noMultiLvlLbl val="1"/>
      </c:catAx>
      <c:valAx>
        <c:axId val="100"/>
        <c:scaling>
          <c:orientation val="minMax"/>
        </c:scaling>
        <c:delete val="1"/>
        <c:axPos val="l"/>
        <c:majorGridlines/>
        <c:numFmt formatCode="General" sourceLinked="1"/>
        <c:majorTickMark val="none"/>
        <c:minorTickMark val="none"/>
        <c:tickLblPos val="nextTo"/>
        <c:crossAx val="10"/>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a:defRPr/>
            </a:pPr>
            <a:r>
              <a:rPr lang="en-GB"/>
              <a:t>Spending Breakdown</a:t>
            </a:r>
          </a:p>
        </c:rich>
      </c:tx>
      <c:overlay val="1"/>
    </c:title>
    <c:autoTitleDeleted val="0"/>
    <c:plotArea>
      <c:layout/>
      <c:pieChart>
        <c:varyColors val="1"/>
        <c:ser>
          <c:idx val="0"/>
          <c:order val="0"/>
          <c:tx>
            <c:strRef>
              <c:f>'Project Budget Tracker'!$J$19</c:f>
              <c:strCache>
                <c:ptCount val="1"/>
              </c:strCache>
            </c:strRef>
          </c:tx>
          <c:spPr>
            <a:ln>
              <a:prstDash val="solid"/>
            </a:ln>
          </c:spPr>
          <c:dLbls>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'Project Budget Tracker'!$I$20:$I$25</c:f>
              <c:strCache>
                <c:ptCount val="6"/>
                <c:pt idx="0">
                  <c:v>Equipment</c:v>
                </c:pt>
                <c:pt idx="1">
                  <c:v>Marketing</c:v>
                </c:pt>
                <c:pt idx="2">
                  <c:v>Travel</c:v>
                </c:pt>
                <c:pt idx="3">
                  <c:v>Materials</c:v>
                </c:pt>
                <c:pt idx="4">
                  <c:v>Consultants</c:v>
                </c:pt>
                <c:pt idx="5">
                  <c:v>Software</c:v>
                </c:pt>
              </c:strCache>
            </c:strRef>
          </c:cat>
          <c:val>
            <c:numRef>
              <c:f>'Project Budget Tracker'!$J$20:$J$25</c:f>
              <c:numCache>
                <c:formatCode>General</c:formatCode>
                <c:ptCount val="6"/>
                <c:pt idx="0">
                  <c:v>156000</c:v>
                </c:pt>
                <c:pt idx="1">
                  <c:v>0</c:v>
                </c:pt>
                <c:pt idx="2">
                  <c:v>0</c:v>
                </c:pt>
                <c:pt idx="3">
                  <c:v>0</c:v>
                </c:pt>
                <c:pt idx="4">
                  <c:v>0</c:v>
                </c:pt>
                <c:pt idx="5">
                  <c:v>0</c:v>
                </c:pt>
              </c:numCache>
            </c:numRef>
          </c:val>
          <c:extLst>
            <c:ext xmlns:c16="http://schemas.microsoft.com/office/drawing/2014/chart" uri="{C3380CC4-5D6E-409C-BE32-E72D297353CC}">
              <c16:uniqueId val="{00000000-8614-47B7-8E1F-78D3112FF86C}"/>
            </c:ext>
          </c:extLst>
        </c:ser>
        <c:dLbls>
          <c:dLblPos val="bestFit"/>
          <c:showLegendKey val="0"/>
          <c:showVal val="1"/>
          <c:showCatName val="0"/>
          <c:showSerName val="0"/>
          <c:showPercent val="0"/>
          <c:showBubbleSize val="0"/>
          <c:showLeaderLines val="1"/>
        </c:dLbls>
        <c:firstSliceAng val="0"/>
      </c:pieChart>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6" Type="http://schemas.openxmlformats.org/officeDocument/2006/relationships/hyperlink" Target="#'Risk Tracking '!A1"/><Relationship Id="rId21" Type="http://schemas.openxmlformats.org/officeDocument/2006/relationships/hyperlink" Target="#' Calendar'!A1"/><Relationship Id="rId42" Type="http://schemas.openxmlformats.org/officeDocument/2006/relationships/hyperlink" Target="#'Gap Analysis'!A1"/><Relationship Id="rId47" Type="http://schemas.openxmlformats.org/officeDocument/2006/relationships/hyperlink" Target="#'Stakeholder Map'!A1"/><Relationship Id="rId63" Type="http://schemas.openxmlformats.org/officeDocument/2006/relationships/hyperlink" Target="#'Change Management Plan'!A1"/><Relationship Id="rId68" Type="http://schemas.openxmlformats.org/officeDocument/2006/relationships/hyperlink" Target="#'Project Communication Log'!A1"/><Relationship Id="rId7" Type="http://schemas.openxmlformats.org/officeDocument/2006/relationships/hyperlink" Target="#Data!A1"/><Relationship Id="rId2" Type="http://schemas.openxmlformats.org/officeDocument/2006/relationships/chart" Target="../charts/chart2.xml"/><Relationship Id="rId16" Type="http://schemas.openxmlformats.org/officeDocument/2006/relationships/hyperlink" Target="#'Status Report '!A1"/><Relationship Id="rId29" Type="http://schemas.openxmlformats.org/officeDocument/2006/relationships/hyperlink" Target="#'Issue Tracking '!A1"/><Relationship Id="rId11" Type="http://schemas.openxmlformats.org/officeDocument/2006/relationships/hyperlink" Target="#'Project Plan '!A1"/><Relationship Id="rId24" Type="http://schemas.openxmlformats.org/officeDocument/2006/relationships/hyperlink" Target="#' Update Template'!A1"/><Relationship Id="rId32" Type="http://schemas.openxmlformats.org/officeDocument/2006/relationships/hyperlink" Target="#'Multiple Project  Tracking'!A1"/><Relationship Id="rId37" Type="http://schemas.openxmlformats.org/officeDocument/2006/relationships/hyperlink" Target="#'Master Production Schedule'!A1"/><Relationship Id="rId40" Type="http://schemas.openxmlformats.org/officeDocument/2006/relationships/hyperlink" Target="#'Change Request Form'!A1"/><Relationship Id="rId45" Type="http://schemas.openxmlformats.org/officeDocument/2006/relationships/hyperlink" Target="#'Budget Dashboard '!A1"/><Relationship Id="rId53" Type="http://schemas.openxmlformats.org/officeDocument/2006/relationships/hyperlink" Target="#'Communication Plan'!A1"/><Relationship Id="rId58" Type="http://schemas.openxmlformats.org/officeDocument/2006/relationships/hyperlink" Target="#'Project Kickoff Agenda'!A1"/><Relationship Id="rId66" Type="http://schemas.openxmlformats.org/officeDocument/2006/relationships/hyperlink" Target="#'Task Assignment Sheet'!A1"/><Relationship Id="rId5" Type="http://schemas.openxmlformats.org/officeDocument/2006/relationships/image" Target="../media/image1.png"/><Relationship Id="rId61" Type="http://schemas.openxmlformats.org/officeDocument/2006/relationships/hyperlink" Target="#'Scope Management Plan'!A1"/><Relationship Id="rId19" Type="http://schemas.openxmlformats.org/officeDocument/2006/relationships/hyperlink" Target="#'PERT Chart '!A1"/><Relationship Id="rId14" Type="http://schemas.openxmlformats.org/officeDocument/2006/relationships/hyperlink" Target="#'Task Tracking '!A1"/><Relationship Id="rId22" Type="http://schemas.openxmlformats.org/officeDocument/2006/relationships/hyperlink" Target="#'Estimate '!A1"/><Relationship Id="rId27" Type="http://schemas.openxmlformats.org/officeDocument/2006/relationships/hyperlink" Target="#'Timesheet '!A1"/><Relationship Id="rId30" Type="http://schemas.openxmlformats.org/officeDocument/2006/relationships/hyperlink" Target="#'Resource Plan'!A1"/><Relationship Id="rId35" Type="http://schemas.openxmlformats.org/officeDocument/2006/relationships/hyperlink" Target="#' Handover Template'!A1"/><Relationship Id="rId43" Type="http://schemas.openxmlformats.org/officeDocument/2006/relationships/hyperlink" Target="#'Stakeholder Analysis'!A1"/><Relationship Id="rId48" Type="http://schemas.openxmlformats.org/officeDocument/2006/relationships/hyperlink" Target="#'Risk Matrix'!A1"/><Relationship Id="rId56" Type="http://schemas.openxmlformats.org/officeDocument/2006/relationships/hyperlink" Target="#'Procurement Management Plan'!A1"/><Relationship Id="rId64" Type="http://schemas.openxmlformats.org/officeDocument/2006/relationships/hyperlink" Target="#'Team Roles Responsibilities'!A1"/><Relationship Id="rId69" Type="http://schemas.openxmlformats.org/officeDocument/2006/relationships/hyperlink" Target="#'Milestone Tracker'!A1"/><Relationship Id="rId8" Type="http://schemas.openxmlformats.org/officeDocument/2006/relationships/hyperlink" Target="#Instructions!A1"/><Relationship Id="rId51" Type="http://schemas.openxmlformats.org/officeDocument/2006/relationships/hyperlink" Target="#'Lessons Learned Template'!A1"/><Relationship Id="rId3" Type="http://schemas.openxmlformats.org/officeDocument/2006/relationships/chart" Target="../charts/chart3.xml"/><Relationship Id="rId12" Type="http://schemas.openxmlformats.org/officeDocument/2006/relationships/hyperlink" Target="#' Execution Plan '!A1"/><Relationship Id="rId17" Type="http://schemas.openxmlformats.org/officeDocument/2006/relationships/hyperlink" Target="#' Budget '!A1"/><Relationship Id="rId25" Type="http://schemas.openxmlformats.org/officeDocument/2006/relationships/hyperlink" Target="#'Planning Basis '!A1"/><Relationship Id="rId33" Type="http://schemas.openxmlformats.org/officeDocument/2006/relationships/hyperlink" Target="#' Timeline Detail'!A1"/><Relationship Id="rId38" Type="http://schemas.openxmlformats.org/officeDocument/2006/relationships/hyperlink" Target="#'To-Do List'!A1"/><Relationship Id="rId46" Type="http://schemas.openxmlformats.org/officeDocument/2006/relationships/hyperlink" Target="#'Task Tracker Dashboard'!A1"/><Relationship Id="rId59" Type="http://schemas.openxmlformats.org/officeDocument/2006/relationships/hyperlink" Target="#'One Page Project Plan'!A1"/><Relationship Id="rId67" Type="http://schemas.openxmlformats.org/officeDocument/2006/relationships/hyperlink" Target="#'Deliverables Tracker'!A1"/><Relationship Id="rId20" Type="http://schemas.openxmlformats.org/officeDocument/2006/relationships/hyperlink" Target="#'WBS TREE Diagram'!A1"/><Relationship Id="rId41" Type="http://schemas.openxmlformats.org/officeDocument/2006/relationships/hyperlink" Target="#'Project Prioritization Matrix'!A1"/><Relationship Id="rId54" Type="http://schemas.openxmlformats.org/officeDocument/2006/relationships/hyperlink" Target="#'Cost Estimation Template'!A1"/><Relationship Id="rId62" Type="http://schemas.openxmlformats.org/officeDocument/2006/relationships/hyperlink" Target="#'Project Initiation Checklist'!A1"/><Relationship Id="rId70" Type="http://schemas.openxmlformats.org/officeDocument/2006/relationships/hyperlink" Target="#'Project Closure Report'!A1"/><Relationship Id="rId1" Type="http://schemas.openxmlformats.org/officeDocument/2006/relationships/chart" Target="../charts/chart1.xml"/><Relationship Id="rId6" Type="http://schemas.openxmlformats.org/officeDocument/2006/relationships/hyperlink" Target="#'Project Dashboard'!A1"/><Relationship Id="rId15" Type="http://schemas.openxmlformats.org/officeDocument/2006/relationships/hyperlink" Target="#'Network Diagram '!A1"/><Relationship Id="rId23" Type="http://schemas.openxmlformats.org/officeDocument/2006/relationships/hyperlink" Target="#'Action Plan '!A1"/><Relationship Id="rId28" Type="http://schemas.openxmlformats.org/officeDocument/2006/relationships/hyperlink" Target="#'RACI Matrix '!A1"/><Relationship Id="rId36" Type="http://schemas.openxmlformats.org/officeDocument/2006/relationships/hyperlink" Target="#'Project Documentation Templat'!A1"/><Relationship Id="rId49" Type="http://schemas.openxmlformats.org/officeDocument/2006/relationships/hyperlink" Target="#'RAID Log'!A1"/><Relationship Id="rId57" Type="http://schemas.openxmlformats.org/officeDocument/2006/relationships/hyperlink" Target="#'Project Budget Tracker'!A1"/><Relationship Id="rId10" Type="http://schemas.openxmlformats.org/officeDocument/2006/relationships/hyperlink" Target="#' Template22'!A1"/><Relationship Id="rId31" Type="http://schemas.openxmlformats.org/officeDocument/2006/relationships/hyperlink" Target="#'Change Log '!A1"/><Relationship Id="rId44" Type="http://schemas.openxmlformats.org/officeDocument/2006/relationships/hyperlink" Target="#'Cost Benefit Analysis'!A1"/><Relationship Id="rId52" Type="http://schemas.openxmlformats.org/officeDocument/2006/relationships/hyperlink" Target="#'Decision Matrix'!A1"/><Relationship Id="rId60" Type="http://schemas.openxmlformats.org/officeDocument/2006/relationships/hyperlink" Target="#'Risk Management Plan'!A1"/><Relationship Id="rId65" Type="http://schemas.openxmlformats.org/officeDocument/2006/relationships/hyperlink" Target="#'Meeting Minutes Template'!A1"/><Relationship Id="rId4" Type="http://schemas.openxmlformats.org/officeDocument/2006/relationships/chart" Target="../charts/chart4.xml"/><Relationship Id="rId9" Type="http://schemas.openxmlformats.org/officeDocument/2006/relationships/hyperlink" Target="#Benefits!A1"/><Relationship Id="rId13" Type="http://schemas.openxmlformats.org/officeDocument/2006/relationships/hyperlink" Target="#' Charter '!A1"/><Relationship Id="rId18" Type="http://schemas.openxmlformats.org/officeDocument/2006/relationships/hyperlink" Target="#'Critical Path Method '!A1"/><Relationship Id="rId39" Type="http://schemas.openxmlformats.org/officeDocument/2006/relationships/hyperlink" Target="#'Weekly Work Schedule Template'!A1"/><Relationship Id="rId34" Type="http://schemas.openxmlformats.org/officeDocument/2006/relationships/hyperlink" Target="#'Kanban Board'!A1"/><Relationship Id="rId50" Type="http://schemas.openxmlformats.org/officeDocument/2006/relationships/hyperlink" Target="#'Stakeholder Register'!A1"/><Relationship Id="rId55" Type="http://schemas.openxmlformats.org/officeDocument/2006/relationships/hyperlink" Target="#'Quality Management Plan'!A1"/></Relationships>
</file>

<file path=xl/drawings/_rels/drawing2.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6.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7.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8.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9.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0.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1.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2.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3.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4.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5.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6.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7.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8.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19.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0.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1.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2.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3.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4.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5.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6.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7.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28.xml.rels><?xml version="1.0" encoding="UTF-8" standalone="yes"?>
<Relationships xmlns="http://schemas.openxmlformats.org/package/2006/relationships"><Relationship Id="rId26" Type="http://schemas.openxmlformats.org/officeDocument/2006/relationships/hyperlink" Target="#'Issue Tracking '!A1"/><Relationship Id="rId21" Type="http://schemas.openxmlformats.org/officeDocument/2006/relationships/hyperlink" Target="#' Update Template'!A1"/><Relationship Id="rId34" Type="http://schemas.openxmlformats.org/officeDocument/2006/relationships/hyperlink" Target="#'Master Production Schedule'!A1"/><Relationship Id="rId42" Type="http://schemas.openxmlformats.org/officeDocument/2006/relationships/hyperlink" Target="#'Budget Dashboard '!A1"/><Relationship Id="rId47" Type="http://schemas.openxmlformats.org/officeDocument/2006/relationships/hyperlink" Target="#'Stakeholder Register'!A1"/><Relationship Id="rId50" Type="http://schemas.openxmlformats.org/officeDocument/2006/relationships/hyperlink" Target="#'Communication Plan'!A1"/><Relationship Id="rId55" Type="http://schemas.openxmlformats.org/officeDocument/2006/relationships/hyperlink" Target="#'Project Kickoff Agenda'!A1"/><Relationship Id="rId63" Type="http://schemas.openxmlformats.org/officeDocument/2006/relationships/hyperlink" Target="#'Task Assignment Sheet'!A1"/><Relationship Id="rId7" Type="http://schemas.openxmlformats.org/officeDocument/2006/relationships/hyperlink" Target="#' Template22'!A1"/><Relationship Id="rId2" Type="http://schemas.openxmlformats.org/officeDocument/2006/relationships/image" Target="../media/image1.png"/><Relationship Id="rId16" Type="http://schemas.openxmlformats.org/officeDocument/2006/relationships/hyperlink" Target="#'PERT Chart '!A1"/><Relationship Id="rId29" Type="http://schemas.openxmlformats.org/officeDocument/2006/relationships/hyperlink" Target="#'Multiple Project  Tracking'!A1"/><Relationship Id="rId11" Type="http://schemas.openxmlformats.org/officeDocument/2006/relationships/hyperlink" Target="#'Task Tracking '!A1"/><Relationship Id="rId24" Type="http://schemas.openxmlformats.org/officeDocument/2006/relationships/hyperlink" Target="#'Timesheet '!A1"/><Relationship Id="rId32" Type="http://schemas.openxmlformats.org/officeDocument/2006/relationships/hyperlink" Target="#' Handover Template'!A1"/><Relationship Id="rId37" Type="http://schemas.openxmlformats.org/officeDocument/2006/relationships/hyperlink" Target="#'Change Request Form'!A1"/><Relationship Id="rId40" Type="http://schemas.openxmlformats.org/officeDocument/2006/relationships/hyperlink" Target="#'Stakeholder Analysis'!A1"/><Relationship Id="rId45" Type="http://schemas.openxmlformats.org/officeDocument/2006/relationships/hyperlink" Target="#'Risk Matrix'!A1"/><Relationship Id="rId53" Type="http://schemas.openxmlformats.org/officeDocument/2006/relationships/hyperlink" Target="#'Procurement Management Plan'!A1"/><Relationship Id="rId58" Type="http://schemas.openxmlformats.org/officeDocument/2006/relationships/hyperlink" Target="#'Scope Management Plan'!A1"/><Relationship Id="rId66" Type="http://schemas.openxmlformats.org/officeDocument/2006/relationships/hyperlink" Target="#'Milestone Tracker'!A1"/><Relationship Id="rId5" Type="http://schemas.openxmlformats.org/officeDocument/2006/relationships/hyperlink" Target="#Instructions!A1"/><Relationship Id="rId61" Type="http://schemas.openxmlformats.org/officeDocument/2006/relationships/hyperlink" Target="#'Team Roles Responsibilities'!A1"/><Relationship Id="rId19" Type="http://schemas.openxmlformats.org/officeDocument/2006/relationships/hyperlink" Target="#'Estimate '!A1"/><Relationship Id="rId14" Type="http://schemas.openxmlformats.org/officeDocument/2006/relationships/hyperlink" Target="#' Budget '!A1"/><Relationship Id="rId22" Type="http://schemas.openxmlformats.org/officeDocument/2006/relationships/hyperlink" Target="#'Planning Basis '!A1"/><Relationship Id="rId27" Type="http://schemas.openxmlformats.org/officeDocument/2006/relationships/hyperlink" Target="#'Resource Plan'!A1"/><Relationship Id="rId30" Type="http://schemas.openxmlformats.org/officeDocument/2006/relationships/hyperlink" Target="#' Timeline Detail'!A1"/><Relationship Id="rId35" Type="http://schemas.openxmlformats.org/officeDocument/2006/relationships/hyperlink" Target="#'To-Do List'!A1"/><Relationship Id="rId43" Type="http://schemas.openxmlformats.org/officeDocument/2006/relationships/hyperlink" Target="#'Task Tracker Dashboard'!A1"/><Relationship Id="rId48" Type="http://schemas.openxmlformats.org/officeDocument/2006/relationships/hyperlink" Target="#'Lessons Learned Template'!A1"/><Relationship Id="rId56" Type="http://schemas.openxmlformats.org/officeDocument/2006/relationships/hyperlink" Target="#'One Page Project Plan'!A1"/><Relationship Id="rId64" Type="http://schemas.openxmlformats.org/officeDocument/2006/relationships/hyperlink" Target="#'Deliverables Tracker'!A1"/><Relationship Id="rId8" Type="http://schemas.openxmlformats.org/officeDocument/2006/relationships/hyperlink" Target="#'Project Plan '!A1"/><Relationship Id="rId51" Type="http://schemas.openxmlformats.org/officeDocument/2006/relationships/hyperlink" Target="#'Cost Estimation Template'!A1"/><Relationship Id="rId3" Type="http://schemas.openxmlformats.org/officeDocument/2006/relationships/hyperlink" Target="#'Project Dashboard'!A1"/><Relationship Id="rId12" Type="http://schemas.openxmlformats.org/officeDocument/2006/relationships/hyperlink" Target="#'Network Diagram '!A1"/><Relationship Id="rId17" Type="http://schemas.openxmlformats.org/officeDocument/2006/relationships/hyperlink" Target="#'WBS TREE Diagram'!A1"/><Relationship Id="rId25" Type="http://schemas.openxmlformats.org/officeDocument/2006/relationships/hyperlink" Target="#'RACI Matrix '!A1"/><Relationship Id="rId33" Type="http://schemas.openxmlformats.org/officeDocument/2006/relationships/hyperlink" Target="#'Project Documentation Templat'!A1"/><Relationship Id="rId38" Type="http://schemas.openxmlformats.org/officeDocument/2006/relationships/hyperlink" Target="#'Project Prioritization Matrix'!A1"/><Relationship Id="rId46" Type="http://schemas.openxmlformats.org/officeDocument/2006/relationships/hyperlink" Target="#'RAID Log'!A1"/><Relationship Id="rId59" Type="http://schemas.openxmlformats.org/officeDocument/2006/relationships/hyperlink" Target="#'Project Initiation Checklist'!A1"/><Relationship Id="rId67" Type="http://schemas.openxmlformats.org/officeDocument/2006/relationships/hyperlink" Target="#'Project Closure Report'!A1"/><Relationship Id="rId20" Type="http://schemas.openxmlformats.org/officeDocument/2006/relationships/hyperlink" Target="#'Action Plan '!A1"/><Relationship Id="rId41" Type="http://schemas.openxmlformats.org/officeDocument/2006/relationships/hyperlink" Target="#'Cost Benefit Analysis'!A1"/><Relationship Id="rId54" Type="http://schemas.openxmlformats.org/officeDocument/2006/relationships/hyperlink" Target="#'Project Budget Tracker'!A1"/><Relationship Id="rId62" Type="http://schemas.openxmlformats.org/officeDocument/2006/relationships/hyperlink" Target="#'Meeting Minutes Template'!A1"/><Relationship Id="rId1" Type="http://schemas.openxmlformats.org/officeDocument/2006/relationships/chart" Target="../charts/chart5.xml"/><Relationship Id="rId6" Type="http://schemas.openxmlformats.org/officeDocument/2006/relationships/hyperlink" Target="#Benefits!A1"/><Relationship Id="rId15" Type="http://schemas.openxmlformats.org/officeDocument/2006/relationships/hyperlink" Target="#'Critical Path Method '!A1"/><Relationship Id="rId23" Type="http://schemas.openxmlformats.org/officeDocument/2006/relationships/hyperlink" Target="#'Risk Tracking '!A1"/><Relationship Id="rId28" Type="http://schemas.openxmlformats.org/officeDocument/2006/relationships/hyperlink" Target="#'Change Log '!A1"/><Relationship Id="rId36" Type="http://schemas.openxmlformats.org/officeDocument/2006/relationships/hyperlink" Target="#'Weekly Work Schedule Template'!A1"/><Relationship Id="rId49" Type="http://schemas.openxmlformats.org/officeDocument/2006/relationships/hyperlink" Target="#'Decision Matrix'!A1"/><Relationship Id="rId57" Type="http://schemas.openxmlformats.org/officeDocument/2006/relationships/hyperlink" Target="#'Risk Management Plan'!A1"/><Relationship Id="rId10" Type="http://schemas.openxmlformats.org/officeDocument/2006/relationships/hyperlink" Target="#' Charter '!A1"/><Relationship Id="rId31" Type="http://schemas.openxmlformats.org/officeDocument/2006/relationships/hyperlink" Target="#'Kanban Board'!A1"/><Relationship Id="rId44" Type="http://schemas.openxmlformats.org/officeDocument/2006/relationships/hyperlink" Target="#'Stakeholder Map'!A1"/><Relationship Id="rId52" Type="http://schemas.openxmlformats.org/officeDocument/2006/relationships/hyperlink" Target="#'Quality Management Plan'!A1"/><Relationship Id="rId60" Type="http://schemas.openxmlformats.org/officeDocument/2006/relationships/hyperlink" Target="#'Change Management Plan'!A1"/><Relationship Id="rId65" Type="http://schemas.openxmlformats.org/officeDocument/2006/relationships/hyperlink" Target="#'Project Communication Log'!A1"/><Relationship Id="rId4" Type="http://schemas.openxmlformats.org/officeDocument/2006/relationships/hyperlink" Target="#Data!A1"/><Relationship Id="rId9" Type="http://schemas.openxmlformats.org/officeDocument/2006/relationships/hyperlink" Target="#' Execution Plan '!A1"/><Relationship Id="rId13" Type="http://schemas.openxmlformats.org/officeDocument/2006/relationships/hyperlink" Target="#'Status Report '!A1"/><Relationship Id="rId18" Type="http://schemas.openxmlformats.org/officeDocument/2006/relationships/hyperlink" Target="#' Calendar'!A1"/><Relationship Id="rId39" Type="http://schemas.openxmlformats.org/officeDocument/2006/relationships/hyperlink" Target="#'Gap Analysis'!A1"/></Relationships>
</file>

<file path=xl/drawings/_rels/drawing29.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0.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1.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2.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3.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4.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5.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6.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7.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8.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39.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0.xml.rels><?xml version="1.0" encoding="UTF-8" standalone="yes"?>
<Relationships xmlns="http://schemas.openxmlformats.org/package/2006/relationships"><Relationship Id="rId26" Type="http://schemas.openxmlformats.org/officeDocument/2006/relationships/hyperlink" Target="#'Issue Tracking '!A1"/><Relationship Id="rId21" Type="http://schemas.openxmlformats.org/officeDocument/2006/relationships/hyperlink" Target="#' Update Template'!A1"/><Relationship Id="rId34" Type="http://schemas.openxmlformats.org/officeDocument/2006/relationships/hyperlink" Target="#'Master Production Schedule'!A1"/><Relationship Id="rId42" Type="http://schemas.openxmlformats.org/officeDocument/2006/relationships/hyperlink" Target="#'Budget Dashboard '!A1"/><Relationship Id="rId47" Type="http://schemas.openxmlformats.org/officeDocument/2006/relationships/hyperlink" Target="#'Stakeholder Register'!A1"/><Relationship Id="rId50" Type="http://schemas.openxmlformats.org/officeDocument/2006/relationships/hyperlink" Target="#'Communication Plan'!A1"/><Relationship Id="rId55" Type="http://schemas.openxmlformats.org/officeDocument/2006/relationships/hyperlink" Target="#'Project Kickoff Agenda'!A1"/><Relationship Id="rId63" Type="http://schemas.openxmlformats.org/officeDocument/2006/relationships/hyperlink" Target="#'Task Assignment Sheet'!A1"/><Relationship Id="rId7" Type="http://schemas.openxmlformats.org/officeDocument/2006/relationships/hyperlink" Target="#' Template22'!A1"/><Relationship Id="rId2" Type="http://schemas.openxmlformats.org/officeDocument/2006/relationships/image" Target="../media/image1.png"/><Relationship Id="rId16" Type="http://schemas.openxmlformats.org/officeDocument/2006/relationships/hyperlink" Target="#'PERT Chart '!A1"/><Relationship Id="rId29" Type="http://schemas.openxmlformats.org/officeDocument/2006/relationships/hyperlink" Target="#'Multiple Project  Tracking'!A1"/><Relationship Id="rId11" Type="http://schemas.openxmlformats.org/officeDocument/2006/relationships/hyperlink" Target="#'Task Tracking '!A1"/><Relationship Id="rId24" Type="http://schemas.openxmlformats.org/officeDocument/2006/relationships/hyperlink" Target="#'Timesheet '!A1"/><Relationship Id="rId32" Type="http://schemas.openxmlformats.org/officeDocument/2006/relationships/hyperlink" Target="#' Handover Template'!A1"/><Relationship Id="rId37" Type="http://schemas.openxmlformats.org/officeDocument/2006/relationships/hyperlink" Target="#'Change Request Form'!A1"/><Relationship Id="rId40" Type="http://schemas.openxmlformats.org/officeDocument/2006/relationships/hyperlink" Target="#'Stakeholder Analysis'!A1"/><Relationship Id="rId45" Type="http://schemas.openxmlformats.org/officeDocument/2006/relationships/hyperlink" Target="#'Risk Matrix'!A1"/><Relationship Id="rId53" Type="http://schemas.openxmlformats.org/officeDocument/2006/relationships/hyperlink" Target="#'Procurement Management Plan'!A1"/><Relationship Id="rId58" Type="http://schemas.openxmlformats.org/officeDocument/2006/relationships/hyperlink" Target="#'Scope Management Plan'!A1"/><Relationship Id="rId66" Type="http://schemas.openxmlformats.org/officeDocument/2006/relationships/hyperlink" Target="#'Milestone Tracker'!A1"/><Relationship Id="rId5" Type="http://schemas.openxmlformats.org/officeDocument/2006/relationships/hyperlink" Target="#Instructions!A1"/><Relationship Id="rId61" Type="http://schemas.openxmlformats.org/officeDocument/2006/relationships/hyperlink" Target="#'Team Roles Responsibilities'!A1"/><Relationship Id="rId19" Type="http://schemas.openxmlformats.org/officeDocument/2006/relationships/hyperlink" Target="#'Estimate '!A1"/><Relationship Id="rId14" Type="http://schemas.openxmlformats.org/officeDocument/2006/relationships/hyperlink" Target="#' Budget '!A1"/><Relationship Id="rId22" Type="http://schemas.openxmlformats.org/officeDocument/2006/relationships/hyperlink" Target="#'Planning Basis '!A1"/><Relationship Id="rId27" Type="http://schemas.openxmlformats.org/officeDocument/2006/relationships/hyperlink" Target="#'Resource Plan'!A1"/><Relationship Id="rId30" Type="http://schemas.openxmlformats.org/officeDocument/2006/relationships/hyperlink" Target="#' Timeline Detail'!A1"/><Relationship Id="rId35" Type="http://schemas.openxmlformats.org/officeDocument/2006/relationships/hyperlink" Target="#'To-Do List'!A1"/><Relationship Id="rId43" Type="http://schemas.openxmlformats.org/officeDocument/2006/relationships/hyperlink" Target="#'Task Tracker Dashboard'!A1"/><Relationship Id="rId48" Type="http://schemas.openxmlformats.org/officeDocument/2006/relationships/hyperlink" Target="#'Lessons Learned Template'!A1"/><Relationship Id="rId56" Type="http://schemas.openxmlformats.org/officeDocument/2006/relationships/hyperlink" Target="#'One Page Project Plan'!A1"/><Relationship Id="rId64" Type="http://schemas.openxmlformats.org/officeDocument/2006/relationships/hyperlink" Target="#'Deliverables Tracker'!A1"/><Relationship Id="rId8" Type="http://schemas.openxmlformats.org/officeDocument/2006/relationships/hyperlink" Target="#'Project Plan '!A1"/><Relationship Id="rId51" Type="http://schemas.openxmlformats.org/officeDocument/2006/relationships/hyperlink" Target="#'Cost Estimation Template'!A1"/><Relationship Id="rId3" Type="http://schemas.openxmlformats.org/officeDocument/2006/relationships/hyperlink" Target="#'Project Dashboard'!A1"/><Relationship Id="rId12" Type="http://schemas.openxmlformats.org/officeDocument/2006/relationships/hyperlink" Target="#'Network Diagram '!A1"/><Relationship Id="rId17" Type="http://schemas.openxmlformats.org/officeDocument/2006/relationships/hyperlink" Target="#'WBS TREE Diagram'!A1"/><Relationship Id="rId25" Type="http://schemas.openxmlformats.org/officeDocument/2006/relationships/hyperlink" Target="#'RACI Matrix '!A1"/><Relationship Id="rId33" Type="http://schemas.openxmlformats.org/officeDocument/2006/relationships/hyperlink" Target="#'Project Documentation Templat'!A1"/><Relationship Id="rId38" Type="http://schemas.openxmlformats.org/officeDocument/2006/relationships/hyperlink" Target="#'Project Prioritization Matrix'!A1"/><Relationship Id="rId46" Type="http://schemas.openxmlformats.org/officeDocument/2006/relationships/hyperlink" Target="#'RAID Log'!A1"/><Relationship Id="rId59" Type="http://schemas.openxmlformats.org/officeDocument/2006/relationships/hyperlink" Target="#'Project Initiation Checklist'!A1"/><Relationship Id="rId67" Type="http://schemas.openxmlformats.org/officeDocument/2006/relationships/hyperlink" Target="#'Project Closure Report'!A1"/><Relationship Id="rId20" Type="http://schemas.openxmlformats.org/officeDocument/2006/relationships/hyperlink" Target="#'Action Plan '!A1"/><Relationship Id="rId41" Type="http://schemas.openxmlformats.org/officeDocument/2006/relationships/hyperlink" Target="#'Cost Benefit Analysis'!A1"/><Relationship Id="rId54" Type="http://schemas.openxmlformats.org/officeDocument/2006/relationships/hyperlink" Target="#'Project Budget Tracker'!A1"/><Relationship Id="rId62" Type="http://schemas.openxmlformats.org/officeDocument/2006/relationships/hyperlink" Target="#'Meeting Minutes Template'!A1"/><Relationship Id="rId1" Type="http://schemas.openxmlformats.org/officeDocument/2006/relationships/chart" Target="../charts/chart6.xml"/><Relationship Id="rId6" Type="http://schemas.openxmlformats.org/officeDocument/2006/relationships/hyperlink" Target="#Benefits!A1"/><Relationship Id="rId15" Type="http://schemas.openxmlformats.org/officeDocument/2006/relationships/hyperlink" Target="#'Critical Path Method '!A1"/><Relationship Id="rId23" Type="http://schemas.openxmlformats.org/officeDocument/2006/relationships/hyperlink" Target="#'Risk Tracking '!A1"/><Relationship Id="rId28" Type="http://schemas.openxmlformats.org/officeDocument/2006/relationships/hyperlink" Target="#'Change Log '!A1"/><Relationship Id="rId36" Type="http://schemas.openxmlformats.org/officeDocument/2006/relationships/hyperlink" Target="#'Weekly Work Schedule Template'!A1"/><Relationship Id="rId49" Type="http://schemas.openxmlformats.org/officeDocument/2006/relationships/hyperlink" Target="#'Decision Matrix'!A1"/><Relationship Id="rId57" Type="http://schemas.openxmlformats.org/officeDocument/2006/relationships/hyperlink" Target="#'Risk Management Plan'!A1"/><Relationship Id="rId10" Type="http://schemas.openxmlformats.org/officeDocument/2006/relationships/hyperlink" Target="#' Charter '!A1"/><Relationship Id="rId31" Type="http://schemas.openxmlformats.org/officeDocument/2006/relationships/hyperlink" Target="#'Kanban Board'!A1"/><Relationship Id="rId44" Type="http://schemas.openxmlformats.org/officeDocument/2006/relationships/hyperlink" Target="#'Stakeholder Map'!A1"/><Relationship Id="rId52" Type="http://schemas.openxmlformats.org/officeDocument/2006/relationships/hyperlink" Target="#'Quality Management Plan'!A1"/><Relationship Id="rId60" Type="http://schemas.openxmlformats.org/officeDocument/2006/relationships/hyperlink" Target="#'Change Management Plan'!A1"/><Relationship Id="rId65" Type="http://schemas.openxmlformats.org/officeDocument/2006/relationships/hyperlink" Target="#'Project Communication Log'!A1"/><Relationship Id="rId4" Type="http://schemas.openxmlformats.org/officeDocument/2006/relationships/hyperlink" Target="#Data!A1"/><Relationship Id="rId9" Type="http://schemas.openxmlformats.org/officeDocument/2006/relationships/hyperlink" Target="#' Execution Plan '!A1"/><Relationship Id="rId13" Type="http://schemas.openxmlformats.org/officeDocument/2006/relationships/hyperlink" Target="#'Status Report '!A1"/><Relationship Id="rId18" Type="http://schemas.openxmlformats.org/officeDocument/2006/relationships/hyperlink" Target="#' Calendar'!A1"/><Relationship Id="rId39" Type="http://schemas.openxmlformats.org/officeDocument/2006/relationships/hyperlink" Target="#'Gap Analysis'!A1"/></Relationships>
</file>

<file path=xl/drawings/_rels/drawing41.xml.rels><?xml version="1.0" encoding="UTF-8" standalone="yes"?>
<Relationships xmlns="http://schemas.openxmlformats.org/package/2006/relationships"><Relationship Id="rId26" Type="http://schemas.openxmlformats.org/officeDocument/2006/relationships/hyperlink" Target="#'Issue Tracking '!A1"/><Relationship Id="rId21" Type="http://schemas.openxmlformats.org/officeDocument/2006/relationships/hyperlink" Target="#' Update Template'!A1"/><Relationship Id="rId34" Type="http://schemas.openxmlformats.org/officeDocument/2006/relationships/hyperlink" Target="#'Master Production Schedule'!A1"/><Relationship Id="rId42" Type="http://schemas.openxmlformats.org/officeDocument/2006/relationships/hyperlink" Target="#'Budget Dashboard '!A1"/><Relationship Id="rId47" Type="http://schemas.openxmlformats.org/officeDocument/2006/relationships/hyperlink" Target="#'Stakeholder Register'!A1"/><Relationship Id="rId50" Type="http://schemas.openxmlformats.org/officeDocument/2006/relationships/hyperlink" Target="#'Communication Plan'!A1"/><Relationship Id="rId55" Type="http://schemas.openxmlformats.org/officeDocument/2006/relationships/hyperlink" Target="#'Project Kickoff Agenda'!A1"/><Relationship Id="rId63" Type="http://schemas.openxmlformats.org/officeDocument/2006/relationships/hyperlink" Target="#'Task Assignment Sheet'!A1"/><Relationship Id="rId7" Type="http://schemas.openxmlformats.org/officeDocument/2006/relationships/hyperlink" Target="#' Template22'!A1"/><Relationship Id="rId2" Type="http://schemas.openxmlformats.org/officeDocument/2006/relationships/image" Target="../media/image1.png"/><Relationship Id="rId16" Type="http://schemas.openxmlformats.org/officeDocument/2006/relationships/hyperlink" Target="#'PERT Chart '!A1"/><Relationship Id="rId29" Type="http://schemas.openxmlformats.org/officeDocument/2006/relationships/hyperlink" Target="#'Multiple Project  Tracking'!A1"/><Relationship Id="rId11" Type="http://schemas.openxmlformats.org/officeDocument/2006/relationships/hyperlink" Target="#'Task Tracking '!A1"/><Relationship Id="rId24" Type="http://schemas.openxmlformats.org/officeDocument/2006/relationships/hyperlink" Target="#'Timesheet '!A1"/><Relationship Id="rId32" Type="http://schemas.openxmlformats.org/officeDocument/2006/relationships/hyperlink" Target="#' Handover Template'!A1"/><Relationship Id="rId37" Type="http://schemas.openxmlformats.org/officeDocument/2006/relationships/hyperlink" Target="#'Change Request Form'!A1"/><Relationship Id="rId40" Type="http://schemas.openxmlformats.org/officeDocument/2006/relationships/hyperlink" Target="#'Stakeholder Analysis'!A1"/><Relationship Id="rId45" Type="http://schemas.openxmlformats.org/officeDocument/2006/relationships/hyperlink" Target="#'Risk Matrix'!A1"/><Relationship Id="rId53" Type="http://schemas.openxmlformats.org/officeDocument/2006/relationships/hyperlink" Target="#'Procurement Management Plan'!A1"/><Relationship Id="rId58" Type="http://schemas.openxmlformats.org/officeDocument/2006/relationships/hyperlink" Target="#'Scope Management Plan'!A1"/><Relationship Id="rId66" Type="http://schemas.openxmlformats.org/officeDocument/2006/relationships/hyperlink" Target="#'Milestone Tracker'!A1"/><Relationship Id="rId5" Type="http://schemas.openxmlformats.org/officeDocument/2006/relationships/hyperlink" Target="#Instructions!A1"/><Relationship Id="rId61" Type="http://schemas.openxmlformats.org/officeDocument/2006/relationships/hyperlink" Target="#'Team Roles Responsibilities'!A1"/><Relationship Id="rId19" Type="http://schemas.openxmlformats.org/officeDocument/2006/relationships/hyperlink" Target="#'Estimate '!A1"/><Relationship Id="rId14" Type="http://schemas.openxmlformats.org/officeDocument/2006/relationships/hyperlink" Target="#' Budget '!A1"/><Relationship Id="rId22" Type="http://schemas.openxmlformats.org/officeDocument/2006/relationships/hyperlink" Target="#'Planning Basis '!A1"/><Relationship Id="rId27" Type="http://schemas.openxmlformats.org/officeDocument/2006/relationships/hyperlink" Target="#'Resource Plan'!A1"/><Relationship Id="rId30" Type="http://schemas.openxmlformats.org/officeDocument/2006/relationships/hyperlink" Target="#' Timeline Detail'!A1"/><Relationship Id="rId35" Type="http://schemas.openxmlformats.org/officeDocument/2006/relationships/hyperlink" Target="#'To-Do List'!A1"/><Relationship Id="rId43" Type="http://schemas.openxmlformats.org/officeDocument/2006/relationships/hyperlink" Target="#'Task Tracker Dashboard'!A1"/><Relationship Id="rId48" Type="http://schemas.openxmlformats.org/officeDocument/2006/relationships/hyperlink" Target="#'Lessons Learned Template'!A1"/><Relationship Id="rId56" Type="http://schemas.openxmlformats.org/officeDocument/2006/relationships/hyperlink" Target="#'One Page Project Plan'!A1"/><Relationship Id="rId64" Type="http://schemas.openxmlformats.org/officeDocument/2006/relationships/hyperlink" Target="#'Deliverables Tracker'!A1"/><Relationship Id="rId8" Type="http://schemas.openxmlformats.org/officeDocument/2006/relationships/hyperlink" Target="#'Project Plan '!A1"/><Relationship Id="rId51" Type="http://schemas.openxmlformats.org/officeDocument/2006/relationships/hyperlink" Target="#'Cost Estimation Template'!A1"/><Relationship Id="rId3" Type="http://schemas.openxmlformats.org/officeDocument/2006/relationships/hyperlink" Target="#'Project Dashboard'!A1"/><Relationship Id="rId12" Type="http://schemas.openxmlformats.org/officeDocument/2006/relationships/hyperlink" Target="#'Network Diagram '!A1"/><Relationship Id="rId17" Type="http://schemas.openxmlformats.org/officeDocument/2006/relationships/hyperlink" Target="#'WBS TREE Diagram'!A1"/><Relationship Id="rId25" Type="http://schemas.openxmlformats.org/officeDocument/2006/relationships/hyperlink" Target="#'RACI Matrix '!A1"/><Relationship Id="rId33" Type="http://schemas.openxmlformats.org/officeDocument/2006/relationships/hyperlink" Target="#'Project Documentation Templat'!A1"/><Relationship Id="rId38" Type="http://schemas.openxmlformats.org/officeDocument/2006/relationships/hyperlink" Target="#'Project Prioritization Matrix'!A1"/><Relationship Id="rId46" Type="http://schemas.openxmlformats.org/officeDocument/2006/relationships/hyperlink" Target="#'RAID Log'!A1"/><Relationship Id="rId59" Type="http://schemas.openxmlformats.org/officeDocument/2006/relationships/hyperlink" Target="#'Project Initiation Checklist'!A1"/><Relationship Id="rId67" Type="http://schemas.openxmlformats.org/officeDocument/2006/relationships/hyperlink" Target="#'Project Closure Report'!A1"/><Relationship Id="rId20" Type="http://schemas.openxmlformats.org/officeDocument/2006/relationships/hyperlink" Target="#'Action Plan '!A1"/><Relationship Id="rId41" Type="http://schemas.openxmlformats.org/officeDocument/2006/relationships/hyperlink" Target="#'Cost Benefit Analysis'!A1"/><Relationship Id="rId54" Type="http://schemas.openxmlformats.org/officeDocument/2006/relationships/hyperlink" Target="#'Project Budget Tracker'!A1"/><Relationship Id="rId62" Type="http://schemas.openxmlformats.org/officeDocument/2006/relationships/hyperlink" Target="#'Meeting Minutes Template'!A1"/><Relationship Id="rId1" Type="http://schemas.openxmlformats.org/officeDocument/2006/relationships/chart" Target="../charts/chart7.xml"/><Relationship Id="rId6" Type="http://schemas.openxmlformats.org/officeDocument/2006/relationships/hyperlink" Target="#Benefits!A1"/><Relationship Id="rId15" Type="http://schemas.openxmlformats.org/officeDocument/2006/relationships/hyperlink" Target="#'Critical Path Method '!A1"/><Relationship Id="rId23" Type="http://schemas.openxmlformats.org/officeDocument/2006/relationships/hyperlink" Target="#'Risk Tracking '!A1"/><Relationship Id="rId28" Type="http://schemas.openxmlformats.org/officeDocument/2006/relationships/hyperlink" Target="#'Change Log '!A1"/><Relationship Id="rId36" Type="http://schemas.openxmlformats.org/officeDocument/2006/relationships/hyperlink" Target="#'Weekly Work Schedule Template'!A1"/><Relationship Id="rId49" Type="http://schemas.openxmlformats.org/officeDocument/2006/relationships/hyperlink" Target="#'Decision Matrix'!A1"/><Relationship Id="rId57" Type="http://schemas.openxmlformats.org/officeDocument/2006/relationships/hyperlink" Target="#'Risk Management Plan'!A1"/><Relationship Id="rId10" Type="http://schemas.openxmlformats.org/officeDocument/2006/relationships/hyperlink" Target="#' Charter '!A1"/><Relationship Id="rId31" Type="http://schemas.openxmlformats.org/officeDocument/2006/relationships/hyperlink" Target="#'Kanban Board'!A1"/><Relationship Id="rId44" Type="http://schemas.openxmlformats.org/officeDocument/2006/relationships/hyperlink" Target="#'Stakeholder Map'!A1"/><Relationship Id="rId52" Type="http://schemas.openxmlformats.org/officeDocument/2006/relationships/hyperlink" Target="#'Quality Management Plan'!A1"/><Relationship Id="rId60" Type="http://schemas.openxmlformats.org/officeDocument/2006/relationships/hyperlink" Target="#'Change Management Plan'!A1"/><Relationship Id="rId65" Type="http://schemas.openxmlformats.org/officeDocument/2006/relationships/hyperlink" Target="#'Project Communication Log'!A1"/><Relationship Id="rId4" Type="http://schemas.openxmlformats.org/officeDocument/2006/relationships/hyperlink" Target="#Data!A1"/><Relationship Id="rId9" Type="http://schemas.openxmlformats.org/officeDocument/2006/relationships/hyperlink" Target="#' Execution Plan '!A1"/><Relationship Id="rId13" Type="http://schemas.openxmlformats.org/officeDocument/2006/relationships/hyperlink" Target="#'Status Report '!A1"/><Relationship Id="rId18" Type="http://schemas.openxmlformats.org/officeDocument/2006/relationships/hyperlink" Target="#' Calendar'!A1"/><Relationship Id="rId39" Type="http://schemas.openxmlformats.org/officeDocument/2006/relationships/hyperlink" Target="#'Gap Analysis'!A1"/></Relationships>
</file>

<file path=xl/drawings/_rels/drawing42.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3.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4.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5.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6.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7.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8.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49.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0.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1.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2.xml.rels><?xml version="1.0" encoding="UTF-8" standalone="yes"?>
<Relationships xmlns="http://schemas.openxmlformats.org/package/2006/relationships"><Relationship Id="rId26" Type="http://schemas.openxmlformats.org/officeDocument/2006/relationships/hyperlink" Target="#'RACI Matrix '!A1"/><Relationship Id="rId21" Type="http://schemas.openxmlformats.org/officeDocument/2006/relationships/hyperlink" Target="#'Action Plan '!A1"/><Relationship Id="rId34" Type="http://schemas.openxmlformats.org/officeDocument/2006/relationships/hyperlink" Target="#'Project Documentation Templat'!A1"/><Relationship Id="rId42" Type="http://schemas.openxmlformats.org/officeDocument/2006/relationships/hyperlink" Target="#'Cost Benefit Analysis'!A1"/><Relationship Id="rId47" Type="http://schemas.openxmlformats.org/officeDocument/2006/relationships/hyperlink" Target="#'RAID Log'!A1"/><Relationship Id="rId50" Type="http://schemas.openxmlformats.org/officeDocument/2006/relationships/hyperlink" Target="#'Decision Matrix'!A1"/><Relationship Id="rId55" Type="http://schemas.openxmlformats.org/officeDocument/2006/relationships/hyperlink" Target="#'Project Budget Tracker'!A1"/><Relationship Id="rId63" Type="http://schemas.openxmlformats.org/officeDocument/2006/relationships/hyperlink" Target="#'Meeting Minutes Template'!A1"/><Relationship Id="rId68" Type="http://schemas.openxmlformats.org/officeDocument/2006/relationships/hyperlink" Target="#'Project Closure Report'!A1"/><Relationship Id="rId7" Type="http://schemas.openxmlformats.org/officeDocument/2006/relationships/hyperlink" Target="#Benefits!A1"/><Relationship Id="rId2" Type="http://schemas.openxmlformats.org/officeDocument/2006/relationships/chart" Target="../charts/chart9.xml"/><Relationship Id="rId16" Type="http://schemas.openxmlformats.org/officeDocument/2006/relationships/hyperlink" Target="#'Critical Path Method '!A1"/><Relationship Id="rId29" Type="http://schemas.openxmlformats.org/officeDocument/2006/relationships/hyperlink" Target="#'Change Log '!A1"/><Relationship Id="rId11" Type="http://schemas.openxmlformats.org/officeDocument/2006/relationships/hyperlink" Target="#' Charter '!A1"/><Relationship Id="rId24" Type="http://schemas.openxmlformats.org/officeDocument/2006/relationships/hyperlink" Target="#'Risk Tracking '!A1"/><Relationship Id="rId32" Type="http://schemas.openxmlformats.org/officeDocument/2006/relationships/hyperlink" Target="#'Kanban Board'!A1"/><Relationship Id="rId37" Type="http://schemas.openxmlformats.org/officeDocument/2006/relationships/hyperlink" Target="#'Weekly Work Schedule Template'!A1"/><Relationship Id="rId40" Type="http://schemas.openxmlformats.org/officeDocument/2006/relationships/hyperlink" Target="#'Gap Analysis'!A1"/><Relationship Id="rId45" Type="http://schemas.openxmlformats.org/officeDocument/2006/relationships/hyperlink" Target="#'Stakeholder Map'!A1"/><Relationship Id="rId53" Type="http://schemas.openxmlformats.org/officeDocument/2006/relationships/hyperlink" Target="#'Quality Management Plan'!A1"/><Relationship Id="rId58" Type="http://schemas.openxmlformats.org/officeDocument/2006/relationships/hyperlink" Target="#'Risk Management Plan'!A1"/><Relationship Id="rId66" Type="http://schemas.openxmlformats.org/officeDocument/2006/relationships/hyperlink" Target="#'Project Communication Log'!A1"/><Relationship Id="rId5" Type="http://schemas.openxmlformats.org/officeDocument/2006/relationships/hyperlink" Target="#Data!A1"/><Relationship Id="rId61" Type="http://schemas.openxmlformats.org/officeDocument/2006/relationships/hyperlink" Target="#'Change Management Plan'!A1"/><Relationship Id="rId19" Type="http://schemas.openxmlformats.org/officeDocument/2006/relationships/hyperlink" Target="#' Calendar'!A1"/><Relationship Id="rId14" Type="http://schemas.openxmlformats.org/officeDocument/2006/relationships/hyperlink" Target="#'Status Report '!A1"/><Relationship Id="rId22" Type="http://schemas.openxmlformats.org/officeDocument/2006/relationships/hyperlink" Target="#' Update Template'!A1"/><Relationship Id="rId27" Type="http://schemas.openxmlformats.org/officeDocument/2006/relationships/hyperlink" Target="#'Issue Tracking '!A1"/><Relationship Id="rId30" Type="http://schemas.openxmlformats.org/officeDocument/2006/relationships/hyperlink" Target="#'Multiple Project  Tracking'!A1"/><Relationship Id="rId35" Type="http://schemas.openxmlformats.org/officeDocument/2006/relationships/hyperlink" Target="#'Master Production Schedule'!A1"/><Relationship Id="rId43" Type="http://schemas.openxmlformats.org/officeDocument/2006/relationships/hyperlink" Target="#'Budget Dashboard '!A1"/><Relationship Id="rId48" Type="http://schemas.openxmlformats.org/officeDocument/2006/relationships/hyperlink" Target="#'Stakeholder Register'!A1"/><Relationship Id="rId56" Type="http://schemas.openxmlformats.org/officeDocument/2006/relationships/hyperlink" Target="#'Project Kickoff Agenda'!A1"/><Relationship Id="rId64" Type="http://schemas.openxmlformats.org/officeDocument/2006/relationships/hyperlink" Target="#'Task Assignment Sheet'!A1"/><Relationship Id="rId8" Type="http://schemas.openxmlformats.org/officeDocument/2006/relationships/hyperlink" Target="#' Template22'!A1"/><Relationship Id="rId51" Type="http://schemas.openxmlformats.org/officeDocument/2006/relationships/hyperlink" Target="#'Communication Plan'!A1"/><Relationship Id="rId3" Type="http://schemas.openxmlformats.org/officeDocument/2006/relationships/image" Target="../media/image1.png"/><Relationship Id="rId12" Type="http://schemas.openxmlformats.org/officeDocument/2006/relationships/hyperlink" Target="#'Task Tracking '!A1"/><Relationship Id="rId17" Type="http://schemas.openxmlformats.org/officeDocument/2006/relationships/hyperlink" Target="#'PERT Chart '!A1"/><Relationship Id="rId25" Type="http://schemas.openxmlformats.org/officeDocument/2006/relationships/hyperlink" Target="#'Timesheet '!A1"/><Relationship Id="rId33" Type="http://schemas.openxmlformats.org/officeDocument/2006/relationships/hyperlink" Target="#' Handover Template'!A1"/><Relationship Id="rId38" Type="http://schemas.openxmlformats.org/officeDocument/2006/relationships/hyperlink" Target="#'Change Request Form'!A1"/><Relationship Id="rId46" Type="http://schemas.openxmlformats.org/officeDocument/2006/relationships/hyperlink" Target="#'Risk Matrix'!A1"/><Relationship Id="rId59" Type="http://schemas.openxmlformats.org/officeDocument/2006/relationships/hyperlink" Target="#'Scope Management Plan'!A1"/><Relationship Id="rId67" Type="http://schemas.openxmlformats.org/officeDocument/2006/relationships/hyperlink" Target="#'Milestone Tracker'!A1"/><Relationship Id="rId20" Type="http://schemas.openxmlformats.org/officeDocument/2006/relationships/hyperlink" Target="#'Estimate '!A1"/><Relationship Id="rId41" Type="http://schemas.openxmlformats.org/officeDocument/2006/relationships/hyperlink" Target="#'Stakeholder Analysis'!A1"/><Relationship Id="rId54" Type="http://schemas.openxmlformats.org/officeDocument/2006/relationships/hyperlink" Target="#'Procurement Management Plan'!A1"/><Relationship Id="rId62" Type="http://schemas.openxmlformats.org/officeDocument/2006/relationships/hyperlink" Target="#'Team Roles Responsibilities'!A1"/><Relationship Id="rId1" Type="http://schemas.openxmlformats.org/officeDocument/2006/relationships/chart" Target="../charts/chart8.xml"/><Relationship Id="rId6" Type="http://schemas.openxmlformats.org/officeDocument/2006/relationships/hyperlink" Target="#Instructions!A1"/><Relationship Id="rId15" Type="http://schemas.openxmlformats.org/officeDocument/2006/relationships/hyperlink" Target="#' Budget '!A1"/><Relationship Id="rId23" Type="http://schemas.openxmlformats.org/officeDocument/2006/relationships/hyperlink" Target="#'Planning Basis '!A1"/><Relationship Id="rId28" Type="http://schemas.openxmlformats.org/officeDocument/2006/relationships/hyperlink" Target="#'Resource Plan'!A1"/><Relationship Id="rId36" Type="http://schemas.openxmlformats.org/officeDocument/2006/relationships/hyperlink" Target="#'To-Do List'!A1"/><Relationship Id="rId49" Type="http://schemas.openxmlformats.org/officeDocument/2006/relationships/hyperlink" Target="#'Lessons Learned Template'!A1"/><Relationship Id="rId57" Type="http://schemas.openxmlformats.org/officeDocument/2006/relationships/hyperlink" Target="#'One Page Project Plan'!A1"/><Relationship Id="rId10" Type="http://schemas.openxmlformats.org/officeDocument/2006/relationships/hyperlink" Target="#' Execution Plan '!A1"/><Relationship Id="rId31" Type="http://schemas.openxmlformats.org/officeDocument/2006/relationships/hyperlink" Target="#' Timeline Detail'!A1"/><Relationship Id="rId44" Type="http://schemas.openxmlformats.org/officeDocument/2006/relationships/hyperlink" Target="#'Task Tracker Dashboard'!A1"/><Relationship Id="rId52" Type="http://schemas.openxmlformats.org/officeDocument/2006/relationships/hyperlink" Target="#'Cost Estimation Template'!A1"/><Relationship Id="rId60" Type="http://schemas.openxmlformats.org/officeDocument/2006/relationships/hyperlink" Target="#'Project Initiation Checklist'!A1"/><Relationship Id="rId65" Type="http://schemas.openxmlformats.org/officeDocument/2006/relationships/hyperlink" Target="#'Deliverables Tracker'!A1"/><Relationship Id="rId4" Type="http://schemas.openxmlformats.org/officeDocument/2006/relationships/hyperlink" Target="#'Project Dashboard'!A1"/><Relationship Id="rId9" Type="http://schemas.openxmlformats.org/officeDocument/2006/relationships/hyperlink" Target="#'Project Plan '!A1"/><Relationship Id="rId13" Type="http://schemas.openxmlformats.org/officeDocument/2006/relationships/hyperlink" Target="#'Network Diagram '!A1"/><Relationship Id="rId18" Type="http://schemas.openxmlformats.org/officeDocument/2006/relationships/hyperlink" Target="#'WBS TREE Diagram'!A1"/><Relationship Id="rId39" Type="http://schemas.openxmlformats.org/officeDocument/2006/relationships/hyperlink" Target="#'Project Prioritization Matrix'!A1"/></Relationships>
</file>

<file path=xl/drawings/_rels/drawing53.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4.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5.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6.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7.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8.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59.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60.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61.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62.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63.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64.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_rels/drawing65.xml.rels><?xml version="1.0" encoding="UTF-8" standalone="yes"?>
<Relationships xmlns="http://schemas.openxmlformats.org/package/2006/relationships"><Relationship Id="rId26" Type="http://schemas.openxmlformats.org/officeDocument/2006/relationships/hyperlink" Target="#'Resource Plan'!A1"/><Relationship Id="rId21" Type="http://schemas.openxmlformats.org/officeDocument/2006/relationships/hyperlink" Target="#'Planning Basis '!A1"/><Relationship Id="rId34" Type="http://schemas.openxmlformats.org/officeDocument/2006/relationships/hyperlink" Target="#'To-Do List'!A1"/><Relationship Id="rId42" Type="http://schemas.openxmlformats.org/officeDocument/2006/relationships/hyperlink" Target="#'Task Tracker Dashboard'!A1"/><Relationship Id="rId47" Type="http://schemas.openxmlformats.org/officeDocument/2006/relationships/hyperlink" Target="#'Lessons Learned Template'!A1"/><Relationship Id="rId50" Type="http://schemas.openxmlformats.org/officeDocument/2006/relationships/hyperlink" Target="#'Cost Estimation Template'!A1"/><Relationship Id="rId55" Type="http://schemas.openxmlformats.org/officeDocument/2006/relationships/hyperlink" Target="#'One Page Project Plan'!A1"/><Relationship Id="rId63" Type="http://schemas.openxmlformats.org/officeDocument/2006/relationships/hyperlink" Target="#'Deliverables Tracker'!A1"/><Relationship Id="rId7" Type="http://schemas.openxmlformats.org/officeDocument/2006/relationships/hyperlink" Target="#'Project Plan '!A1"/><Relationship Id="rId2" Type="http://schemas.openxmlformats.org/officeDocument/2006/relationships/hyperlink" Target="#'Project Dashboard'!A1"/><Relationship Id="rId16" Type="http://schemas.openxmlformats.org/officeDocument/2006/relationships/hyperlink" Target="#'WBS TREE Diagram'!A1"/><Relationship Id="rId29" Type="http://schemas.openxmlformats.org/officeDocument/2006/relationships/hyperlink" Target="#' Timeline Detail'!A1"/><Relationship Id="rId11" Type="http://schemas.openxmlformats.org/officeDocument/2006/relationships/hyperlink" Target="#'Network Diagram '!A1"/><Relationship Id="rId24" Type="http://schemas.openxmlformats.org/officeDocument/2006/relationships/hyperlink" Target="#'RACI Matrix '!A1"/><Relationship Id="rId32" Type="http://schemas.openxmlformats.org/officeDocument/2006/relationships/hyperlink" Target="#'Project Documentation Templat'!A1"/><Relationship Id="rId37" Type="http://schemas.openxmlformats.org/officeDocument/2006/relationships/hyperlink" Target="#'Project Prioritization Matrix'!A1"/><Relationship Id="rId40" Type="http://schemas.openxmlformats.org/officeDocument/2006/relationships/hyperlink" Target="#'Cost Benefit Analysis'!A1"/><Relationship Id="rId45" Type="http://schemas.openxmlformats.org/officeDocument/2006/relationships/hyperlink" Target="#'RAID Log'!A1"/><Relationship Id="rId53" Type="http://schemas.openxmlformats.org/officeDocument/2006/relationships/hyperlink" Target="#'Project Budget Tracker'!A1"/><Relationship Id="rId58" Type="http://schemas.openxmlformats.org/officeDocument/2006/relationships/hyperlink" Target="#'Project Initiation Checklist'!A1"/><Relationship Id="rId66" Type="http://schemas.openxmlformats.org/officeDocument/2006/relationships/hyperlink" Target="#'Project Closure Report'!A1"/><Relationship Id="rId5" Type="http://schemas.openxmlformats.org/officeDocument/2006/relationships/hyperlink" Target="#Benefits!A1"/><Relationship Id="rId61" Type="http://schemas.openxmlformats.org/officeDocument/2006/relationships/hyperlink" Target="#'Meeting Minutes Template'!A1"/><Relationship Id="rId19" Type="http://schemas.openxmlformats.org/officeDocument/2006/relationships/hyperlink" Target="#'Action Plan '!A1"/><Relationship Id="rId14" Type="http://schemas.openxmlformats.org/officeDocument/2006/relationships/hyperlink" Target="#'Critical Path Method '!A1"/><Relationship Id="rId22" Type="http://schemas.openxmlformats.org/officeDocument/2006/relationships/hyperlink" Target="#'Risk Tracking '!A1"/><Relationship Id="rId27" Type="http://schemas.openxmlformats.org/officeDocument/2006/relationships/hyperlink" Target="#'Change Log '!A1"/><Relationship Id="rId30" Type="http://schemas.openxmlformats.org/officeDocument/2006/relationships/hyperlink" Target="#'Kanban Board'!A1"/><Relationship Id="rId35" Type="http://schemas.openxmlformats.org/officeDocument/2006/relationships/hyperlink" Target="#'Weekly Work Schedule Template'!A1"/><Relationship Id="rId43" Type="http://schemas.openxmlformats.org/officeDocument/2006/relationships/hyperlink" Target="#'Stakeholder Map'!A1"/><Relationship Id="rId48" Type="http://schemas.openxmlformats.org/officeDocument/2006/relationships/hyperlink" Target="#'Decision Matrix'!A1"/><Relationship Id="rId56" Type="http://schemas.openxmlformats.org/officeDocument/2006/relationships/hyperlink" Target="#'Risk Management Plan'!A1"/><Relationship Id="rId64" Type="http://schemas.openxmlformats.org/officeDocument/2006/relationships/hyperlink" Target="#'Project Communication Log'!A1"/><Relationship Id="rId8" Type="http://schemas.openxmlformats.org/officeDocument/2006/relationships/hyperlink" Target="#' Execution Plan '!A1"/><Relationship Id="rId51" Type="http://schemas.openxmlformats.org/officeDocument/2006/relationships/hyperlink" Target="#'Quality Management Plan'!A1"/><Relationship Id="rId3" Type="http://schemas.openxmlformats.org/officeDocument/2006/relationships/hyperlink" Target="#Data!A1"/><Relationship Id="rId12" Type="http://schemas.openxmlformats.org/officeDocument/2006/relationships/hyperlink" Target="#'Status Report '!A1"/><Relationship Id="rId17" Type="http://schemas.openxmlformats.org/officeDocument/2006/relationships/hyperlink" Target="#' Calendar'!A1"/><Relationship Id="rId25" Type="http://schemas.openxmlformats.org/officeDocument/2006/relationships/hyperlink" Target="#'Issue Tracking '!A1"/><Relationship Id="rId33" Type="http://schemas.openxmlformats.org/officeDocument/2006/relationships/hyperlink" Target="#'Master Production Schedule'!A1"/><Relationship Id="rId38" Type="http://schemas.openxmlformats.org/officeDocument/2006/relationships/hyperlink" Target="#'Gap Analysis'!A1"/><Relationship Id="rId46" Type="http://schemas.openxmlformats.org/officeDocument/2006/relationships/hyperlink" Target="#'Stakeholder Register'!A1"/><Relationship Id="rId59" Type="http://schemas.openxmlformats.org/officeDocument/2006/relationships/hyperlink" Target="#'Change Management Plan'!A1"/><Relationship Id="rId20" Type="http://schemas.openxmlformats.org/officeDocument/2006/relationships/hyperlink" Target="#' Update Template'!A1"/><Relationship Id="rId41" Type="http://schemas.openxmlformats.org/officeDocument/2006/relationships/hyperlink" Target="#'Budget Dashboard '!A1"/><Relationship Id="rId54" Type="http://schemas.openxmlformats.org/officeDocument/2006/relationships/hyperlink" Target="#'Project Kickoff Agenda'!A1"/><Relationship Id="rId62" Type="http://schemas.openxmlformats.org/officeDocument/2006/relationships/hyperlink" Target="#'Task Assignment Sheet'!A1"/><Relationship Id="rId1" Type="http://schemas.openxmlformats.org/officeDocument/2006/relationships/image" Target="../media/image1.png"/><Relationship Id="rId6" Type="http://schemas.openxmlformats.org/officeDocument/2006/relationships/hyperlink" Target="#' Template22'!A1"/><Relationship Id="rId15" Type="http://schemas.openxmlformats.org/officeDocument/2006/relationships/hyperlink" Target="#'PERT Chart '!A1"/><Relationship Id="rId23" Type="http://schemas.openxmlformats.org/officeDocument/2006/relationships/hyperlink" Target="#'Timesheet '!A1"/><Relationship Id="rId28" Type="http://schemas.openxmlformats.org/officeDocument/2006/relationships/hyperlink" Target="#'Multiple Project  Tracking'!A1"/><Relationship Id="rId36" Type="http://schemas.openxmlformats.org/officeDocument/2006/relationships/hyperlink" Target="#'Change Request Form'!A1"/><Relationship Id="rId49" Type="http://schemas.openxmlformats.org/officeDocument/2006/relationships/hyperlink" Target="#'Communication Plan'!A1"/><Relationship Id="rId57" Type="http://schemas.openxmlformats.org/officeDocument/2006/relationships/hyperlink" Target="#'Scope Management Plan'!A1"/><Relationship Id="rId10" Type="http://schemas.openxmlformats.org/officeDocument/2006/relationships/hyperlink" Target="#'Task Tracking '!A1"/><Relationship Id="rId31" Type="http://schemas.openxmlformats.org/officeDocument/2006/relationships/hyperlink" Target="#' Handover Template'!A1"/><Relationship Id="rId44" Type="http://schemas.openxmlformats.org/officeDocument/2006/relationships/hyperlink" Target="#'Risk Matrix'!A1"/><Relationship Id="rId52" Type="http://schemas.openxmlformats.org/officeDocument/2006/relationships/hyperlink" Target="#'Procurement Management Plan'!A1"/><Relationship Id="rId60" Type="http://schemas.openxmlformats.org/officeDocument/2006/relationships/hyperlink" Target="#'Team Roles Responsibilities'!A1"/><Relationship Id="rId65" Type="http://schemas.openxmlformats.org/officeDocument/2006/relationships/hyperlink" Target="#'Milestone Tracker'!A1"/><Relationship Id="rId4" Type="http://schemas.openxmlformats.org/officeDocument/2006/relationships/hyperlink" Target="#Instructions!A1"/><Relationship Id="rId9" Type="http://schemas.openxmlformats.org/officeDocument/2006/relationships/hyperlink" Target="#' Charter '!A1"/><Relationship Id="rId13" Type="http://schemas.openxmlformats.org/officeDocument/2006/relationships/hyperlink" Target="#' Budget '!A1"/><Relationship Id="rId18" Type="http://schemas.openxmlformats.org/officeDocument/2006/relationships/hyperlink" Target="#'Estimate '!A1"/><Relationship Id="rId39" Type="http://schemas.openxmlformats.org/officeDocument/2006/relationships/hyperlink" Target="#'Stakeholder Analysis'!A1"/></Relationships>
</file>

<file path=xl/drawings/drawing1.xml><?xml version="1.0" encoding="utf-8"?>
<xdr:wsDr xmlns:xdr="http://schemas.openxmlformats.org/drawingml/2006/spreadsheetDrawing" xmlns:a="http://schemas.openxmlformats.org/drawingml/2006/main">
  <xdr:oneCellAnchor>
    <xdr:from>
      <xdr:col>1</xdr:col>
      <xdr:colOff>66675</xdr:colOff>
      <xdr:row>12</xdr:row>
      <xdr:rowOff>76199</xdr:rowOff>
    </xdr:from>
    <xdr:ext cx="3752850" cy="2638425"/>
    <xdr:graphicFrame macro="">
      <xdr:nvGraphicFramePr>
        <xdr:cNvPr id="2" name="Chart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4</xdr:col>
      <xdr:colOff>809624</xdr:colOff>
      <xdr:row>12</xdr:row>
      <xdr:rowOff>123825</xdr:rowOff>
    </xdr:from>
    <xdr:ext cx="4048125" cy="2552700"/>
    <xdr:graphicFrame macro="">
      <xdr:nvGraphicFramePr>
        <xdr:cNvPr id="3" name="Chart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10</xdr:col>
      <xdr:colOff>66675</xdr:colOff>
      <xdr:row>14</xdr:row>
      <xdr:rowOff>28573</xdr:rowOff>
    </xdr:from>
    <xdr:ext cx="5524500" cy="5581651"/>
    <xdr:graphicFrame macro="">
      <xdr:nvGraphicFramePr>
        <xdr:cNvPr id="4" name="Chart 3">
          <a:extLst>
            <a:ext uri="{FF2B5EF4-FFF2-40B4-BE49-F238E27FC236}">
              <a16:creationId xmlns:a16="http://schemas.microsoft.com/office/drawing/2014/main"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1</xdr:col>
      <xdr:colOff>123825</xdr:colOff>
      <xdr:row>25</xdr:row>
      <xdr:rowOff>182880</xdr:rowOff>
    </xdr:from>
    <xdr:ext cx="7886700" cy="3383280"/>
    <xdr:graphicFrame macro="">
      <xdr:nvGraphicFramePr>
        <xdr:cNvPr id="5" name="Chart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twoCellAnchor editAs="oneCell">
    <xdr:from>
      <xdr:col>0</xdr:col>
      <xdr:colOff>542925</xdr:colOff>
      <xdr:row>0</xdr:row>
      <xdr:rowOff>95248</xdr:rowOff>
    </xdr:from>
    <xdr:to>
      <xdr:col>0</xdr:col>
      <xdr:colOff>1190624</xdr:colOff>
      <xdr:row>3</xdr:row>
      <xdr:rowOff>142872</xdr:rowOff>
    </xdr:to>
    <xdr:pic>
      <xdr:nvPicPr>
        <xdr:cNvPr id="7" name="Picture 6">
          <a:extLst>
            <a:ext uri="{FF2B5EF4-FFF2-40B4-BE49-F238E27FC236}">
              <a16:creationId xmlns:a16="http://schemas.microsoft.com/office/drawing/2014/main" id="{99B75FE9-D426-8332-06BC-BB0E885E536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42925" y="95248"/>
          <a:ext cx="647699" cy="647699"/>
        </a:xfrm>
        <a:prstGeom prst="rect">
          <a:avLst/>
        </a:prstGeom>
      </xdr:spPr>
    </xdr:pic>
    <xdr:clientData/>
  </xdr:twoCellAnchor>
  <xdr:twoCellAnchor>
    <xdr:from>
      <xdr:col>0</xdr:col>
      <xdr:colOff>104775</xdr:colOff>
      <xdr:row>3</xdr:row>
      <xdr:rowOff>190500</xdr:rowOff>
    </xdr:from>
    <xdr:to>
      <xdr:col>0</xdr:col>
      <xdr:colOff>1581150</xdr:colOff>
      <xdr:row>5</xdr:row>
      <xdr:rowOff>161925</xdr:rowOff>
    </xdr:to>
    <xdr:sp macro="" textlink="">
      <xdr:nvSpPr>
        <xdr:cNvPr id="8" name="Rectangle: Rounded Corners 7">
          <a:hlinkClick xmlns:r="http://schemas.openxmlformats.org/officeDocument/2006/relationships" r:id="rId6"/>
          <a:extLst>
            <a:ext uri="{FF2B5EF4-FFF2-40B4-BE49-F238E27FC236}">
              <a16:creationId xmlns:a16="http://schemas.microsoft.com/office/drawing/2014/main" id="{05D67EA1-51E7-4A05-9D1D-69FD9B78DBE6}"/>
            </a:ext>
          </a:extLst>
        </xdr:cNvPr>
        <xdr:cNvSpPr/>
      </xdr:nvSpPr>
      <xdr:spPr>
        <a:xfrm>
          <a:off x="104775" y="790575"/>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104775</xdr:colOff>
      <xdr:row>5</xdr:row>
      <xdr:rowOff>238125</xdr:rowOff>
    </xdr:from>
    <xdr:to>
      <xdr:col>0</xdr:col>
      <xdr:colOff>1581150</xdr:colOff>
      <xdr:row>6</xdr:row>
      <xdr:rowOff>361950</xdr:rowOff>
    </xdr:to>
    <xdr:sp macro="" textlink="">
      <xdr:nvSpPr>
        <xdr:cNvPr id="9" name="Rectangle: Rounded Corners 8">
          <a:hlinkClick xmlns:r="http://schemas.openxmlformats.org/officeDocument/2006/relationships" r:id="rId7"/>
          <a:extLst>
            <a:ext uri="{FF2B5EF4-FFF2-40B4-BE49-F238E27FC236}">
              <a16:creationId xmlns:a16="http://schemas.microsoft.com/office/drawing/2014/main" id="{C5B7701B-6086-E57E-AA56-CB883D24A493}"/>
            </a:ext>
          </a:extLst>
        </xdr:cNvPr>
        <xdr:cNvSpPr/>
      </xdr:nvSpPr>
      <xdr:spPr>
        <a:xfrm>
          <a:off x="104775" y="1438275"/>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95250</xdr:colOff>
      <xdr:row>7</xdr:row>
      <xdr:rowOff>38099</xdr:rowOff>
    </xdr:from>
    <xdr:to>
      <xdr:col>0</xdr:col>
      <xdr:colOff>1571625</xdr:colOff>
      <xdr:row>8</xdr:row>
      <xdr:rowOff>266699</xdr:rowOff>
    </xdr:to>
    <xdr:sp macro="" textlink="">
      <xdr:nvSpPr>
        <xdr:cNvPr id="10" name="Rectangle: Rounded Corners 9">
          <a:hlinkClick xmlns:r="http://schemas.openxmlformats.org/officeDocument/2006/relationships" r:id="rId8"/>
          <a:extLst>
            <a:ext uri="{FF2B5EF4-FFF2-40B4-BE49-F238E27FC236}">
              <a16:creationId xmlns:a16="http://schemas.microsoft.com/office/drawing/2014/main" id="{BC7BFEA8-9C02-1BE1-6956-ACAEE3CBEF56}"/>
            </a:ext>
          </a:extLst>
        </xdr:cNvPr>
        <xdr:cNvSpPr/>
      </xdr:nvSpPr>
      <xdr:spPr>
        <a:xfrm>
          <a:off x="95250" y="2019299"/>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85725</xdr:colOff>
      <xdr:row>8</xdr:row>
      <xdr:rowOff>323850</xdr:rowOff>
    </xdr:from>
    <xdr:to>
      <xdr:col>0</xdr:col>
      <xdr:colOff>1562100</xdr:colOff>
      <xdr:row>10</xdr:row>
      <xdr:rowOff>209550</xdr:rowOff>
    </xdr:to>
    <xdr:sp macro="" textlink="">
      <xdr:nvSpPr>
        <xdr:cNvPr id="11" name="Rectangle: Rounded Corners 10">
          <a:hlinkClick xmlns:r="http://schemas.openxmlformats.org/officeDocument/2006/relationships" r:id="rId9"/>
          <a:extLst>
            <a:ext uri="{FF2B5EF4-FFF2-40B4-BE49-F238E27FC236}">
              <a16:creationId xmlns:a16="http://schemas.microsoft.com/office/drawing/2014/main" id="{2D1F37DF-D29F-7A53-B524-42DBF4EB10EA}"/>
            </a:ext>
          </a:extLst>
        </xdr:cNvPr>
        <xdr:cNvSpPr/>
      </xdr:nvSpPr>
      <xdr:spPr>
        <a:xfrm>
          <a:off x="85725" y="2505075"/>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85725</xdr:colOff>
      <xdr:row>10</xdr:row>
      <xdr:rowOff>276225</xdr:rowOff>
    </xdr:from>
    <xdr:to>
      <xdr:col>0</xdr:col>
      <xdr:colOff>1562100</xdr:colOff>
      <xdr:row>11</xdr:row>
      <xdr:rowOff>361950</xdr:rowOff>
    </xdr:to>
    <xdr:sp macro="" textlink="">
      <xdr:nvSpPr>
        <xdr:cNvPr id="12" name="Rectangle: Rounded Corners 11">
          <a:hlinkClick xmlns:r="http://schemas.openxmlformats.org/officeDocument/2006/relationships" r:id="rId10"/>
          <a:extLst>
            <a:ext uri="{FF2B5EF4-FFF2-40B4-BE49-F238E27FC236}">
              <a16:creationId xmlns:a16="http://schemas.microsoft.com/office/drawing/2014/main" id="{C38ADC4C-F7EA-6EED-2FBE-F01D3744F729}"/>
            </a:ext>
          </a:extLst>
        </xdr:cNvPr>
        <xdr:cNvSpPr/>
      </xdr:nvSpPr>
      <xdr:spPr>
        <a:xfrm>
          <a:off x="85725" y="3048000"/>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104775</xdr:colOff>
      <xdr:row>12</xdr:row>
      <xdr:rowOff>28575</xdr:rowOff>
    </xdr:from>
    <xdr:to>
      <xdr:col>0</xdr:col>
      <xdr:colOff>1581150</xdr:colOff>
      <xdr:row>13</xdr:row>
      <xdr:rowOff>0</xdr:rowOff>
    </xdr:to>
    <xdr:sp macro="" textlink="">
      <xdr:nvSpPr>
        <xdr:cNvPr id="15" name="Rectangle: Rounded Corners 14">
          <a:hlinkClick xmlns:r="http://schemas.openxmlformats.org/officeDocument/2006/relationships" r:id="rId11"/>
          <a:extLst>
            <a:ext uri="{FF2B5EF4-FFF2-40B4-BE49-F238E27FC236}">
              <a16:creationId xmlns:a16="http://schemas.microsoft.com/office/drawing/2014/main" id="{B9F45D4C-2720-723D-B7D1-3A71B425022D}"/>
            </a:ext>
          </a:extLst>
        </xdr:cNvPr>
        <xdr:cNvSpPr/>
      </xdr:nvSpPr>
      <xdr:spPr>
        <a:xfrm>
          <a:off x="104775" y="358140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104775</xdr:colOff>
      <xdr:row>13</xdr:row>
      <xdr:rowOff>95250</xdr:rowOff>
    </xdr:from>
    <xdr:to>
      <xdr:col>0</xdr:col>
      <xdr:colOff>1581150</xdr:colOff>
      <xdr:row>14</xdr:row>
      <xdr:rowOff>66675</xdr:rowOff>
    </xdr:to>
    <xdr:sp macro="" textlink="">
      <xdr:nvSpPr>
        <xdr:cNvPr id="16" name="Rectangle: Rounded Corners 15">
          <a:hlinkClick xmlns:r="http://schemas.openxmlformats.org/officeDocument/2006/relationships" r:id="rId12"/>
          <a:extLst>
            <a:ext uri="{FF2B5EF4-FFF2-40B4-BE49-F238E27FC236}">
              <a16:creationId xmlns:a16="http://schemas.microsoft.com/office/drawing/2014/main" id="{FE5B8F36-65C3-3178-C473-C1459029C3A0}"/>
            </a:ext>
          </a:extLst>
        </xdr:cNvPr>
        <xdr:cNvSpPr/>
      </xdr:nvSpPr>
      <xdr:spPr>
        <a:xfrm>
          <a:off x="104775" y="403860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104775</xdr:colOff>
      <xdr:row>14</xdr:row>
      <xdr:rowOff>123825</xdr:rowOff>
    </xdr:from>
    <xdr:to>
      <xdr:col>0</xdr:col>
      <xdr:colOff>1581150</xdr:colOff>
      <xdr:row>15</xdr:row>
      <xdr:rowOff>95250</xdr:rowOff>
    </xdr:to>
    <xdr:sp macro="" textlink="">
      <xdr:nvSpPr>
        <xdr:cNvPr id="17" name="Rectangle: Rounded Corners 16">
          <a:hlinkClick xmlns:r="http://schemas.openxmlformats.org/officeDocument/2006/relationships" r:id="rId13"/>
          <a:extLst>
            <a:ext uri="{FF2B5EF4-FFF2-40B4-BE49-F238E27FC236}">
              <a16:creationId xmlns:a16="http://schemas.microsoft.com/office/drawing/2014/main" id="{3A1494C9-3B33-7FA9-94BD-17571E8BFD2A}"/>
            </a:ext>
          </a:extLst>
        </xdr:cNvPr>
        <xdr:cNvSpPr/>
      </xdr:nvSpPr>
      <xdr:spPr>
        <a:xfrm>
          <a:off x="104775" y="445770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104775</xdr:colOff>
      <xdr:row>15</xdr:row>
      <xdr:rowOff>142875</xdr:rowOff>
    </xdr:from>
    <xdr:to>
      <xdr:col>0</xdr:col>
      <xdr:colOff>1581150</xdr:colOff>
      <xdr:row>17</xdr:row>
      <xdr:rowOff>104775</xdr:rowOff>
    </xdr:to>
    <xdr:sp macro="" textlink="">
      <xdr:nvSpPr>
        <xdr:cNvPr id="18" name="Rectangle: Rounded Corners 17">
          <a:hlinkClick xmlns:r="http://schemas.openxmlformats.org/officeDocument/2006/relationships" r:id="rId14"/>
          <a:extLst>
            <a:ext uri="{FF2B5EF4-FFF2-40B4-BE49-F238E27FC236}">
              <a16:creationId xmlns:a16="http://schemas.microsoft.com/office/drawing/2014/main" id="{4E33A69D-6557-2106-7B53-2DDC185604BF}"/>
            </a:ext>
          </a:extLst>
        </xdr:cNvPr>
        <xdr:cNvSpPr/>
      </xdr:nvSpPr>
      <xdr:spPr>
        <a:xfrm>
          <a:off x="104775" y="48672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104775</xdr:colOff>
      <xdr:row>17</xdr:row>
      <xdr:rowOff>161925</xdr:rowOff>
    </xdr:from>
    <xdr:to>
      <xdr:col>0</xdr:col>
      <xdr:colOff>1581150</xdr:colOff>
      <xdr:row>19</xdr:row>
      <xdr:rowOff>123825</xdr:rowOff>
    </xdr:to>
    <xdr:sp macro="" textlink="">
      <xdr:nvSpPr>
        <xdr:cNvPr id="26" name="Rectangle: Rounded Corners 25">
          <a:hlinkClick xmlns:r="http://schemas.openxmlformats.org/officeDocument/2006/relationships" r:id="rId15"/>
          <a:extLst>
            <a:ext uri="{FF2B5EF4-FFF2-40B4-BE49-F238E27FC236}">
              <a16:creationId xmlns:a16="http://schemas.microsoft.com/office/drawing/2014/main" id="{20E9D614-2509-2D94-11E8-C99B4B437911}"/>
            </a:ext>
          </a:extLst>
        </xdr:cNvPr>
        <xdr:cNvSpPr/>
      </xdr:nvSpPr>
      <xdr:spPr>
        <a:xfrm>
          <a:off x="104775" y="52863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95250</xdr:colOff>
      <xdr:row>19</xdr:row>
      <xdr:rowOff>180975</xdr:rowOff>
    </xdr:from>
    <xdr:to>
      <xdr:col>0</xdr:col>
      <xdr:colOff>1571625</xdr:colOff>
      <xdr:row>21</xdr:row>
      <xdr:rowOff>142875</xdr:rowOff>
    </xdr:to>
    <xdr:sp macro="" textlink="">
      <xdr:nvSpPr>
        <xdr:cNvPr id="27" name="Rectangle: Rounded Corners 26">
          <a:hlinkClick xmlns:r="http://schemas.openxmlformats.org/officeDocument/2006/relationships" r:id="rId16"/>
          <a:extLst>
            <a:ext uri="{FF2B5EF4-FFF2-40B4-BE49-F238E27FC236}">
              <a16:creationId xmlns:a16="http://schemas.microsoft.com/office/drawing/2014/main" id="{3F5FF45A-2268-EE0F-11AE-260AA0B85457}"/>
            </a:ext>
          </a:extLst>
        </xdr:cNvPr>
        <xdr:cNvSpPr/>
      </xdr:nvSpPr>
      <xdr:spPr>
        <a:xfrm>
          <a:off x="95250" y="57054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95250</xdr:colOff>
      <xdr:row>22</xdr:row>
      <xdr:rowOff>9525</xdr:rowOff>
    </xdr:from>
    <xdr:to>
      <xdr:col>0</xdr:col>
      <xdr:colOff>1571625</xdr:colOff>
      <xdr:row>23</xdr:row>
      <xdr:rowOff>171450</xdr:rowOff>
    </xdr:to>
    <xdr:sp macro="" textlink="">
      <xdr:nvSpPr>
        <xdr:cNvPr id="28" name="Rectangle: Rounded Corners 27">
          <a:hlinkClick xmlns:r="http://schemas.openxmlformats.org/officeDocument/2006/relationships" r:id="rId17"/>
          <a:extLst>
            <a:ext uri="{FF2B5EF4-FFF2-40B4-BE49-F238E27FC236}">
              <a16:creationId xmlns:a16="http://schemas.microsoft.com/office/drawing/2014/main" id="{88A85676-3359-8CA4-49FF-3B50443B852B}"/>
            </a:ext>
          </a:extLst>
        </xdr:cNvPr>
        <xdr:cNvSpPr/>
      </xdr:nvSpPr>
      <xdr:spPr>
        <a:xfrm>
          <a:off x="95250" y="613410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85725</xdr:colOff>
      <xdr:row>24</xdr:row>
      <xdr:rowOff>38100</xdr:rowOff>
    </xdr:from>
    <xdr:to>
      <xdr:col>0</xdr:col>
      <xdr:colOff>1619250</xdr:colOff>
      <xdr:row>26</xdr:row>
      <xdr:rowOff>0</xdr:rowOff>
    </xdr:to>
    <xdr:sp macro="" textlink="">
      <xdr:nvSpPr>
        <xdr:cNvPr id="29" name="Rectangle: Rounded Corners 28">
          <a:hlinkClick xmlns:r="http://schemas.openxmlformats.org/officeDocument/2006/relationships" r:id="rId18"/>
          <a:extLst>
            <a:ext uri="{FF2B5EF4-FFF2-40B4-BE49-F238E27FC236}">
              <a16:creationId xmlns:a16="http://schemas.microsoft.com/office/drawing/2014/main" id="{D7C1DCCE-D500-DBA5-228B-1DAFB1E5734E}"/>
            </a:ext>
          </a:extLst>
        </xdr:cNvPr>
        <xdr:cNvSpPr/>
      </xdr:nvSpPr>
      <xdr:spPr>
        <a:xfrm>
          <a:off x="85725" y="6562725"/>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114300</xdr:colOff>
      <xdr:row>26</xdr:row>
      <xdr:rowOff>57150</xdr:rowOff>
    </xdr:from>
    <xdr:to>
      <xdr:col>0</xdr:col>
      <xdr:colOff>1590675</xdr:colOff>
      <xdr:row>28</xdr:row>
      <xdr:rowOff>19050</xdr:rowOff>
    </xdr:to>
    <xdr:sp macro="" textlink="">
      <xdr:nvSpPr>
        <xdr:cNvPr id="30" name="Rectangle: Rounded Corners 29">
          <a:hlinkClick xmlns:r="http://schemas.openxmlformats.org/officeDocument/2006/relationships" r:id="rId19"/>
          <a:extLst>
            <a:ext uri="{FF2B5EF4-FFF2-40B4-BE49-F238E27FC236}">
              <a16:creationId xmlns:a16="http://schemas.microsoft.com/office/drawing/2014/main" id="{A5FB29C1-709F-889F-8D45-5A49C3DB698D}"/>
            </a:ext>
          </a:extLst>
        </xdr:cNvPr>
        <xdr:cNvSpPr/>
      </xdr:nvSpPr>
      <xdr:spPr>
        <a:xfrm>
          <a:off x="114300" y="698182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114300</xdr:colOff>
      <xdr:row>28</xdr:row>
      <xdr:rowOff>85725</xdr:rowOff>
    </xdr:from>
    <xdr:to>
      <xdr:col>0</xdr:col>
      <xdr:colOff>1590675</xdr:colOff>
      <xdr:row>30</xdr:row>
      <xdr:rowOff>47625</xdr:rowOff>
    </xdr:to>
    <xdr:sp macro="" textlink="">
      <xdr:nvSpPr>
        <xdr:cNvPr id="31" name="Rectangle: Rounded Corners 30">
          <a:hlinkClick xmlns:r="http://schemas.openxmlformats.org/officeDocument/2006/relationships" r:id="rId20"/>
          <a:extLst>
            <a:ext uri="{FF2B5EF4-FFF2-40B4-BE49-F238E27FC236}">
              <a16:creationId xmlns:a16="http://schemas.microsoft.com/office/drawing/2014/main" id="{79D9AF64-D807-24EB-06BE-E419BB08F781}"/>
            </a:ext>
          </a:extLst>
        </xdr:cNvPr>
        <xdr:cNvSpPr/>
      </xdr:nvSpPr>
      <xdr:spPr>
        <a:xfrm>
          <a:off x="114300" y="74104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123825</xdr:colOff>
      <xdr:row>30</xdr:row>
      <xdr:rowOff>114300</xdr:rowOff>
    </xdr:from>
    <xdr:to>
      <xdr:col>0</xdr:col>
      <xdr:colOff>1600200</xdr:colOff>
      <xdr:row>32</xdr:row>
      <xdr:rowOff>76200</xdr:rowOff>
    </xdr:to>
    <xdr:sp macro="" textlink="">
      <xdr:nvSpPr>
        <xdr:cNvPr id="32" name="Rectangle: Rounded Corners 31">
          <a:hlinkClick xmlns:r="http://schemas.openxmlformats.org/officeDocument/2006/relationships" r:id="rId21"/>
          <a:extLst>
            <a:ext uri="{FF2B5EF4-FFF2-40B4-BE49-F238E27FC236}">
              <a16:creationId xmlns:a16="http://schemas.microsoft.com/office/drawing/2014/main" id="{E2E8B0FC-6945-1A9C-7FB5-51A22AC85F3D}"/>
            </a:ext>
          </a:extLst>
        </xdr:cNvPr>
        <xdr:cNvSpPr/>
      </xdr:nvSpPr>
      <xdr:spPr>
        <a:xfrm>
          <a:off x="123825" y="78390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123825</xdr:colOff>
      <xdr:row>32</xdr:row>
      <xdr:rowOff>133350</xdr:rowOff>
    </xdr:from>
    <xdr:to>
      <xdr:col>0</xdr:col>
      <xdr:colOff>1600200</xdr:colOff>
      <xdr:row>33</xdr:row>
      <xdr:rowOff>104775</xdr:rowOff>
    </xdr:to>
    <xdr:sp macro="" textlink="">
      <xdr:nvSpPr>
        <xdr:cNvPr id="33" name="Rectangle: Rounded Corners 32">
          <a:hlinkClick xmlns:r="http://schemas.openxmlformats.org/officeDocument/2006/relationships" r:id="rId22"/>
          <a:extLst>
            <a:ext uri="{FF2B5EF4-FFF2-40B4-BE49-F238E27FC236}">
              <a16:creationId xmlns:a16="http://schemas.microsoft.com/office/drawing/2014/main" id="{482ED6DE-E57B-E7C3-D2AB-15DB21CB67F3}"/>
            </a:ext>
          </a:extLst>
        </xdr:cNvPr>
        <xdr:cNvSpPr/>
      </xdr:nvSpPr>
      <xdr:spPr>
        <a:xfrm>
          <a:off x="123825" y="82581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123825</xdr:colOff>
      <xdr:row>33</xdr:row>
      <xdr:rowOff>171450</xdr:rowOff>
    </xdr:from>
    <xdr:to>
      <xdr:col>0</xdr:col>
      <xdr:colOff>1600200</xdr:colOff>
      <xdr:row>35</xdr:row>
      <xdr:rowOff>133350</xdr:rowOff>
    </xdr:to>
    <xdr:sp macro="" textlink="">
      <xdr:nvSpPr>
        <xdr:cNvPr id="34" name="Rectangle: Rounded Corners 33">
          <a:hlinkClick xmlns:r="http://schemas.openxmlformats.org/officeDocument/2006/relationships" r:id="rId23"/>
          <a:extLst>
            <a:ext uri="{FF2B5EF4-FFF2-40B4-BE49-F238E27FC236}">
              <a16:creationId xmlns:a16="http://schemas.microsoft.com/office/drawing/2014/main" id="{346E0CCB-ECDC-2FE2-7ABE-F32C5CBCF556}"/>
            </a:ext>
          </a:extLst>
        </xdr:cNvPr>
        <xdr:cNvSpPr/>
      </xdr:nvSpPr>
      <xdr:spPr>
        <a:xfrm>
          <a:off x="123825" y="868680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114300</xdr:colOff>
      <xdr:row>35</xdr:row>
      <xdr:rowOff>209550</xdr:rowOff>
    </xdr:from>
    <xdr:to>
      <xdr:col>0</xdr:col>
      <xdr:colOff>1590675</xdr:colOff>
      <xdr:row>36</xdr:row>
      <xdr:rowOff>180975</xdr:rowOff>
    </xdr:to>
    <xdr:sp macro="" textlink="">
      <xdr:nvSpPr>
        <xdr:cNvPr id="35" name="Rectangle: Rounded Corners 34">
          <a:hlinkClick xmlns:r="http://schemas.openxmlformats.org/officeDocument/2006/relationships" r:id="rId24"/>
          <a:extLst>
            <a:ext uri="{FF2B5EF4-FFF2-40B4-BE49-F238E27FC236}">
              <a16:creationId xmlns:a16="http://schemas.microsoft.com/office/drawing/2014/main" id="{27CA0AF1-DC3A-96E3-92CB-2A14630484D8}"/>
            </a:ext>
          </a:extLst>
        </xdr:cNvPr>
        <xdr:cNvSpPr/>
      </xdr:nvSpPr>
      <xdr:spPr>
        <a:xfrm>
          <a:off x="114300" y="91249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104775</xdr:colOff>
      <xdr:row>37</xdr:row>
      <xdr:rowOff>47625</xdr:rowOff>
    </xdr:from>
    <xdr:to>
      <xdr:col>0</xdr:col>
      <xdr:colOff>1581150</xdr:colOff>
      <xdr:row>38</xdr:row>
      <xdr:rowOff>19050</xdr:rowOff>
    </xdr:to>
    <xdr:sp macro="" textlink="">
      <xdr:nvSpPr>
        <xdr:cNvPr id="36" name="Rectangle: Rounded Corners 35">
          <a:hlinkClick xmlns:r="http://schemas.openxmlformats.org/officeDocument/2006/relationships" r:id="rId25"/>
          <a:extLst>
            <a:ext uri="{FF2B5EF4-FFF2-40B4-BE49-F238E27FC236}">
              <a16:creationId xmlns:a16="http://schemas.microsoft.com/office/drawing/2014/main" id="{5A1350A0-7DC4-B9D2-236C-CE3E7EF7C171}"/>
            </a:ext>
          </a:extLst>
        </xdr:cNvPr>
        <xdr:cNvSpPr/>
      </xdr:nvSpPr>
      <xdr:spPr>
        <a:xfrm>
          <a:off x="104775" y="95535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123825</xdr:colOff>
      <xdr:row>38</xdr:row>
      <xdr:rowOff>85725</xdr:rowOff>
    </xdr:from>
    <xdr:to>
      <xdr:col>0</xdr:col>
      <xdr:colOff>1600200</xdr:colOff>
      <xdr:row>40</xdr:row>
      <xdr:rowOff>47625</xdr:rowOff>
    </xdr:to>
    <xdr:sp macro="" textlink="">
      <xdr:nvSpPr>
        <xdr:cNvPr id="37" name="Rectangle: Rounded Corners 36">
          <a:hlinkClick xmlns:r="http://schemas.openxmlformats.org/officeDocument/2006/relationships" r:id="rId26"/>
          <a:extLst>
            <a:ext uri="{FF2B5EF4-FFF2-40B4-BE49-F238E27FC236}">
              <a16:creationId xmlns:a16="http://schemas.microsoft.com/office/drawing/2014/main" id="{92610F2F-F47D-874C-0A6C-DF4C39B61B0C}"/>
            </a:ext>
          </a:extLst>
        </xdr:cNvPr>
        <xdr:cNvSpPr/>
      </xdr:nvSpPr>
      <xdr:spPr>
        <a:xfrm>
          <a:off x="123825" y="998220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123825</xdr:colOff>
      <xdr:row>40</xdr:row>
      <xdr:rowOff>114300</xdr:rowOff>
    </xdr:from>
    <xdr:to>
      <xdr:col>0</xdr:col>
      <xdr:colOff>1600200</xdr:colOff>
      <xdr:row>42</xdr:row>
      <xdr:rowOff>76200</xdr:rowOff>
    </xdr:to>
    <xdr:sp macro="" textlink="">
      <xdr:nvSpPr>
        <xdr:cNvPr id="38" name="Rectangle: Rounded Corners 37">
          <a:hlinkClick xmlns:r="http://schemas.openxmlformats.org/officeDocument/2006/relationships" r:id="rId27"/>
          <a:extLst>
            <a:ext uri="{FF2B5EF4-FFF2-40B4-BE49-F238E27FC236}">
              <a16:creationId xmlns:a16="http://schemas.microsoft.com/office/drawing/2014/main" id="{ADC57DB4-67EC-3BF9-A1BF-33910E1ED375}"/>
            </a:ext>
          </a:extLst>
        </xdr:cNvPr>
        <xdr:cNvSpPr/>
      </xdr:nvSpPr>
      <xdr:spPr>
        <a:xfrm>
          <a:off x="123825" y="1041082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142875</xdr:colOff>
      <xdr:row>42</xdr:row>
      <xdr:rowOff>142875</xdr:rowOff>
    </xdr:from>
    <xdr:to>
      <xdr:col>0</xdr:col>
      <xdr:colOff>1619250</xdr:colOff>
      <xdr:row>44</xdr:row>
      <xdr:rowOff>104775</xdr:rowOff>
    </xdr:to>
    <xdr:sp macro="" textlink="">
      <xdr:nvSpPr>
        <xdr:cNvPr id="39" name="Rectangle: Rounded Corners 38">
          <a:hlinkClick xmlns:r="http://schemas.openxmlformats.org/officeDocument/2006/relationships" r:id="rId28"/>
          <a:extLst>
            <a:ext uri="{FF2B5EF4-FFF2-40B4-BE49-F238E27FC236}">
              <a16:creationId xmlns:a16="http://schemas.microsoft.com/office/drawing/2014/main" id="{976B4FD9-32ED-DFF4-79A8-113E45A1C45C}"/>
            </a:ext>
          </a:extLst>
        </xdr:cNvPr>
        <xdr:cNvSpPr/>
      </xdr:nvSpPr>
      <xdr:spPr>
        <a:xfrm>
          <a:off x="142875" y="108394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133350</xdr:colOff>
      <xdr:row>44</xdr:row>
      <xdr:rowOff>152400</xdr:rowOff>
    </xdr:from>
    <xdr:to>
      <xdr:col>0</xdr:col>
      <xdr:colOff>1609725</xdr:colOff>
      <xdr:row>46</xdr:row>
      <xdr:rowOff>114300</xdr:rowOff>
    </xdr:to>
    <xdr:sp macro="" textlink="">
      <xdr:nvSpPr>
        <xdr:cNvPr id="40" name="Rectangle: Rounded Corners 39">
          <a:hlinkClick xmlns:r="http://schemas.openxmlformats.org/officeDocument/2006/relationships" r:id="rId29"/>
          <a:extLst>
            <a:ext uri="{FF2B5EF4-FFF2-40B4-BE49-F238E27FC236}">
              <a16:creationId xmlns:a16="http://schemas.microsoft.com/office/drawing/2014/main" id="{ECBD5829-24AA-40F9-0241-BCBF768667AD}"/>
            </a:ext>
          </a:extLst>
        </xdr:cNvPr>
        <xdr:cNvSpPr/>
      </xdr:nvSpPr>
      <xdr:spPr>
        <a:xfrm>
          <a:off x="133350" y="1124902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123825</xdr:colOff>
      <xdr:row>46</xdr:row>
      <xdr:rowOff>180975</xdr:rowOff>
    </xdr:from>
    <xdr:to>
      <xdr:col>0</xdr:col>
      <xdr:colOff>1600200</xdr:colOff>
      <xdr:row>48</xdr:row>
      <xdr:rowOff>142875</xdr:rowOff>
    </xdr:to>
    <xdr:sp macro="" textlink="">
      <xdr:nvSpPr>
        <xdr:cNvPr id="41" name="Rectangle: Rounded Corners 40">
          <a:hlinkClick xmlns:r="http://schemas.openxmlformats.org/officeDocument/2006/relationships" r:id="rId30"/>
          <a:extLst>
            <a:ext uri="{FF2B5EF4-FFF2-40B4-BE49-F238E27FC236}">
              <a16:creationId xmlns:a16="http://schemas.microsoft.com/office/drawing/2014/main" id="{360FB9B2-DB1E-DC8C-C386-AD9937744CEF}"/>
            </a:ext>
          </a:extLst>
        </xdr:cNvPr>
        <xdr:cNvSpPr/>
      </xdr:nvSpPr>
      <xdr:spPr>
        <a:xfrm>
          <a:off x="123825" y="116776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133350</xdr:colOff>
      <xdr:row>49</xdr:row>
      <xdr:rowOff>0</xdr:rowOff>
    </xdr:from>
    <xdr:to>
      <xdr:col>0</xdr:col>
      <xdr:colOff>1609725</xdr:colOff>
      <xdr:row>50</xdr:row>
      <xdr:rowOff>161925</xdr:rowOff>
    </xdr:to>
    <xdr:sp macro="" textlink="">
      <xdr:nvSpPr>
        <xdr:cNvPr id="42" name="Rectangle: Rounded Corners 41">
          <a:hlinkClick xmlns:r="http://schemas.openxmlformats.org/officeDocument/2006/relationships" r:id="rId31"/>
          <a:extLst>
            <a:ext uri="{FF2B5EF4-FFF2-40B4-BE49-F238E27FC236}">
              <a16:creationId xmlns:a16="http://schemas.microsoft.com/office/drawing/2014/main" id="{EF03B3E5-2262-8221-F183-F28B0B1304A9}"/>
            </a:ext>
          </a:extLst>
        </xdr:cNvPr>
        <xdr:cNvSpPr/>
      </xdr:nvSpPr>
      <xdr:spPr>
        <a:xfrm>
          <a:off x="133350" y="120967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133350</xdr:colOff>
      <xdr:row>51</xdr:row>
      <xdr:rowOff>19050</xdr:rowOff>
    </xdr:from>
    <xdr:to>
      <xdr:col>0</xdr:col>
      <xdr:colOff>1609725</xdr:colOff>
      <xdr:row>52</xdr:row>
      <xdr:rowOff>180975</xdr:rowOff>
    </xdr:to>
    <xdr:sp macro="" textlink="">
      <xdr:nvSpPr>
        <xdr:cNvPr id="43" name="Rectangle: Rounded Corners 42">
          <a:hlinkClick xmlns:r="http://schemas.openxmlformats.org/officeDocument/2006/relationships" r:id="rId32"/>
          <a:extLst>
            <a:ext uri="{FF2B5EF4-FFF2-40B4-BE49-F238E27FC236}">
              <a16:creationId xmlns:a16="http://schemas.microsoft.com/office/drawing/2014/main" id="{A441CCC1-2FED-3363-D1A6-560066DB3F65}"/>
            </a:ext>
          </a:extLst>
        </xdr:cNvPr>
        <xdr:cNvSpPr/>
      </xdr:nvSpPr>
      <xdr:spPr>
        <a:xfrm>
          <a:off x="133350" y="125158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133350</xdr:colOff>
      <xdr:row>53</xdr:row>
      <xdr:rowOff>38100</xdr:rowOff>
    </xdr:from>
    <xdr:to>
      <xdr:col>0</xdr:col>
      <xdr:colOff>1609725</xdr:colOff>
      <xdr:row>55</xdr:row>
      <xdr:rowOff>0</xdr:rowOff>
    </xdr:to>
    <xdr:sp macro="" textlink="">
      <xdr:nvSpPr>
        <xdr:cNvPr id="44" name="Rectangle: Rounded Corners 43">
          <a:hlinkClick xmlns:r="http://schemas.openxmlformats.org/officeDocument/2006/relationships" r:id="rId33"/>
          <a:extLst>
            <a:ext uri="{FF2B5EF4-FFF2-40B4-BE49-F238E27FC236}">
              <a16:creationId xmlns:a16="http://schemas.microsoft.com/office/drawing/2014/main" id="{084A7FCF-914A-725D-1C37-51A026893FED}"/>
            </a:ext>
          </a:extLst>
        </xdr:cNvPr>
        <xdr:cNvSpPr/>
      </xdr:nvSpPr>
      <xdr:spPr>
        <a:xfrm>
          <a:off x="133350" y="129349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133350</xdr:colOff>
      <xdr:row>55</xdr:row>
      <xdr:rowOff>57150</xdr:rowOff>
    </xdr:from>
    <xdr:to>
      <xdr:col>0</xdr:col>
      <xdr:colOff>1609725</xdr:colOff>
      <xdr:row>57</xdr:row>
      <xdr:rowOff>19050</xdr:rowOff>
    </xdr:to>
    <xdr:sp macro="" textlink="">
      <xdr:nvSpPr>
        <xdr:cNvPr id="45" name="Rectangle: Rounded Corners 44">
          <a:hlinkClick xmlns:r="http://schemas.openxmlformats.org/officeDocument/2006/relationships" r:id="rId34"/>
          <a:extLst>
            <a:ext uri="{FF2B5EF4-FFF2-40B4-BE49-F238E27FC236}">
              <a16:creationId xmlns:a16="http://schemas.microsoft.com/office/drawing/2014/main" id="{1D0184D5-9A3F-A9E0-21DD-12E0EE1ED72D}"/>
            </a:ext>
          </a:extLst>
        </xdr:cNvPr>
        <xdr:cNvSpPr/>
      </xdr:nvSpPr>
      <xdr:spPr>
        <a:xfrm>
          <a:off x="133350" y="133540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142875</xdr:colOff>
      <xdr:row>57</xdr:row>
      <xdr:rowOff>38100</xdr:rowOff>
    </xdr:from>
    <xdr:to>
      <xdr:col>0</xdr:col>
      <xdr:colOff>1619250</xdr:colOff>
      <xdr:row>59</xdr:row>
      <xdr:rowOff>0</xdr:rowOff>
    </xdr:to>
    <xdr:sp macro="" textlink="">
      <xdr:nvSpPr>
        <xdr:cNvPr id="46" name="Rectangle: Rounded Corners 45">
          <a:hlinkClick xmlns:r="http://schemas.openxmlformats.org/officeDocument/2006/relationships" r:id="rId35"/>
          <a:extLst>
            <a:ext uri="{FF2B5EF4-FFF2-40B4-BE49-F238E27FC236}">
              <a16:creationId xmlns:a16="http://schemas.microsoft.com/office/drawing/2014/main" id="{D4F2886E-AD58-A5C0-CD49-399986CE605B}"/>
            </a:ext>
          </a:extLst>
        </xdr:cNvPr>
        <xdr:cNvSpPr/>
      </xdr:nvSpPr>
      <xdr:spPr>
        <a:xfrm>
          <a:off x="142875" y="137350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133351</xdr:colOff>
      <xdr:row>59</xdr:row>
      <xdr:rowOff>19049</xdr:rowOff>
    </xdr:from>
    <xdr:to>
      <xdr:col>0</xdr:col>
      <xdr:colOff>1600201</xdr:colOff>
      <xdr:row>61</xdr:row>
      <xdr:rowOff>171450</xdr:rowOff>
    </xdr:to>
    <xdr:sp macro="" textlink="">
      <xdr:nvSpPr>
        <xdr:cNvPr id="47" name="Rectangle: Rounded Corners 46">
          <a:hlinkClick xmlns:r="http://schemas.openxmlformats.org/officeDocument/2006/relationships" r:id="rId36"/>
          <a:extLst>
            <a:ext uri="{FF2B5EF4-FFF2-40B4-BE49-F238E27FC236}">
              <a16:creationId xmlns:a16="http://schemas.microsoft.com/office/drawing/2014/main" id="{16607DC6-7A57-9307-211B-BEA88AEA0F78}"/>
            </a:ext>
          </a:extLst>
        </xdr:cNvPr>
        <xdr:cNvSpPr/>
      </xdr:nvSpPr>
      <xdr:spPr>
        <a:xfrm>
          <a:off x="133351" y="14116049"/>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123825</xdr:colOff>
      <xdr:row>62</xdr:row>
      <xdr:rowOff>0</xdr:rowOff>
    </xdr:from>
    <xdr:to>
      <xdr:col>0</xdr:col>
      <xdr:colOff>1600200</xdr:colOff>
      <xdr:row>63</xdr:row>
      <xdr:rowOff>161925</xdr:rowOff>
    </xdr:to>
    <xdr:sp macro="" textlink="">
      <xdr:nvSpPr>
        <xdr:cNvPr id="48" name="Rectangle: Rounded Corners 47">
          <a:hlinkClick xmlns:r="http://schemas.openxmlformats.org/officeDocument/2006/relationships" r:id="rId37"/>
          <a:extLst>
            <a:ext uri="{FF2B5EF4-FFF2-40B4-BE49-F238E27FC236}">
              <a16:creationId xmlns:a16="http://schemas.microsoft.com/office/drawing/2014/main" id="{79DBF74C-F7AF-CA2F-463C-0E32262E4BA4}"/>
            </a:ext>
          </a:extLst>
        </xdr:cNvPr>
        <xdr:cNvSpPr/>
      </xdr:nvSpPr>
      <xdr:spPr>
        <a:xfrm>
          <a:off x="123825" y="146970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114300</xdr:colOff>
      <xdr:row>63</xdr:row>
      <xdr:rowOff>180975</xdr:rowOff>
    </xdr:from>
    <xdr:to>
      <xdr:col>0</xdr:col>
      <xdr:colOff>1590675</xdr:colOff>
      <xdr:row>65</xdr:row>
      <xdr:rowOff>142875</xdr:rowOff>
    </xdr:to>
    <xdr:sp macro="" textlink="">
      <xdr:nvSpPr>
        <xdr:cNvPr id="49" name="Rectangle: Rounded Corners 48">
          <a:hlinkClick xmlns:r="http://schemas.openxmlformats.org/officeDocument/2006/relationships" r:id="rId38"/>
          <a:extLst>
            <a:ext uri="{FF2B5EF4-FFF2-40B4-BE49-F238E27FC236}">
              <a16:creationId xmlns:a16="http://schemas.microsoft.com/office/drawing/2014/main" id="{5182C32B-554B-3102-B0F2-CFB78491E8FB}"/>
            </a:ext>
          </a:extLst>
        </xdr:cNvPr>
        <xdr:cNvSpPr/>
      </xdr:nvSpPr>
      <xdr:spPr>
        <a:xfrm>
          <a:off x="114300" y="150780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123825</xdr:colOff>
      <xdr:row>65</xdr:row>
      <xdr:rowOff>190500</xdr:rowOff>
    </xdr:from>
    <xdr:to>
      <xdr:col>0</xdr:col>
      <xdr:colOff>1600200</xdr:colOff>
      <xdr:row>67</xdr:row>
      <xdr:rowOff>152400</xdr:rowOff>
    </xdr:to>
    <xdr:sp macro="" textlink="">
      <xdr:nvSpPr>
        <xdr:cNvPr id="50" name="Rectangle: Rounded Corners 49">
          <a:hlinkClick xmlns:r="http://schemas.openxmlformats.org/officeDocument/2006/relationships" r:id="rId39"/>
          <a:extLst>
            <a:ext uri="{FF2B5EF4-FFF2-40B4-BE49-F238E27FC236}">
              <a16:creationId xmlns:a16="http://schemas.microsoft.com/office/drawing/2014/main" id="{5D1036C1-AEC9-9747-78E5-29AB4287FCFB}"/>
            </a:ext>
          </a:extLst>
        </xdr:cNvPr>
        <xdr:cNvSpPr/>
      </xdr:nvSpPr>
      <xdr:spPr>
        <a:xfrm>
          <a:off x="123825" y="154876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123825</xdr:colOff>
      <xdr:row>68</xdr:row>
      <xdr:rowOff>9525</xdr:rowOff>
    </xdr:from>
    <xdr:to>
      <xdr:col>0</xdr:col>
      <xdr:colOff>1600200</xdr:colOff>
      <xdr:row>69</xdr:row>
      <xdr:rowOff>171450</xdr:rowOff>
    </xdr:to>
    <xdr:sp macro="" textlink="">
      <xdr:nvSpPr>
        <xdr:cNvPr id="51" name="Rectangle: Rounded Corners 50">
          <a:hlinkClick xmlns:r="http://schemas.openxmlformats.org/officeDocument/2006/relationships" r:id="rId40"/>
          <a:extLst>
            <a:ext uri="{FF2B5EF4-FFF2-40B4-BE49-F238E27FC236}">
              <a16:creationId xmlns:a16="http://schemas.microsoft.com/office/drawing/2014/main" id="{B1B750DA-63F5-CAB0-2862-A0D19EFD28AD}"/>
            </a:ext>
          </a:extLst>
        </xdr:cNvPr>
        <xdr:cNvSpPr/>
      </xdr:nvSpPr>
      <xdr:spPr>
        <a:xfrm>
          <a:off x="123825" y="159067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114300</xdr:colOff>
      <xdr:row>70</xdr:row>
      <xdr:rowOff>28575</xdr:rowOff>
    </xdr:from>
    <xdr:to>
      <xdr:col>0</xdr:col>
      <xdr:colOff>1619250</xdr:colOff>
      <xdr:row>71</xdr:row>
      <xdr:rowOff>190500</xdr:rowOff>
    </xdr:to>
    <xdr:sp macro="" textlink="">
      <xdr:nvSpPr>
        <xdr:cNvPr id="52" name="Rectangle: Rounded Corners 51">
          <a:hlinkClick xmlns:r="http://schemas.openxmlformats.org/officeDocument/2006/relationships" r:id="rId41"/>
          <a:extLst>
            <a:ext uri="{FF2B5EF4-FFF2-40B4-BE49-F238E27FC236}">
              <a16:creationId xmlns:a16="http://schemas.microsoft.com/office/drawing/2014/main" id="{09F28A48-0A80-D043-D4B5-AC3EE552B538}"/>
            </a:ext>
          </a:extLst>
        </xdr:cNvPr>
        <xdr:cNvSpPr/>
      </xdr:nvSpPr>
      <xdr:spPr>
        <a:xfrm>
          <a:off x="114300" y="16325850"/>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123825</xdr:colOff>
      <xdr:row>72</xdr:row>
      <xdr:rowOff>57150</xdr:rowOff>
    </xdr:from>
    <xdr:to>
      <xdr:col>0</xdr:col>
      <xdr:colOff>1600200</xdr:colOff>
      <xdr:row>74</xdr:row>
      <xdr:rowOff>19050</xdr:rowOff>
    </xdr:to>
    <xdr:sp macro="" textlink="">
      <xdr:nvSpPr>
        <xdr:cNvPr id="53" name="Rectangle: Rounded Corners 52">
          <a:hlinkClick xmlns:r="http://schemas.openxmlformats.org/officeDocument/2006/relationships" r:id="rId42"/>
          <a:extLst>
            <a:ext uri="{FF2B5EF4-FFF2-40B4-BE49-F238E27FC236}">
              <a16:creationId xmlns:a16="http://schemas.microsoft.com/office/drawing/2014/main" id="{02164C84-BA31-62E9-3B2E-3D22EC98C255}"/>
            </a:ext>
          </a:extLst>
        </xdr:cNvPr>
        <xdr:cNvSpPr/>
      </xdr:nvSpPr>
      <xdr:spPr>
        <a:xfrm>
          <a:off x="123825" y="167544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123825</xdr:colOff>
      <xdr:row>74</xdr:row>
      <xdr:rowOff>85725</xdr:rowOff>
    </xdr:from>
    <xdr:to>
      <xdr:col>0</xdr:col>
      <xdr:colOff>1600200</xdr:colOff>
      <xdr:row>76</xdr:row>
      <xdr:rowOff>47625</xdr:rowOff>
    </xdr:to>
    <xdr:sp macro="" textlink="">
      <xdr:nvSpPr>
        <xdr:cNvPr id="54" name="Rectangle: Rounded Corners 53">
          <a:hlinkClick xmlns:r="http://schemas.openxmlformats.org/officeDocument/2006/relationships" r:id="rId43"/>
          <a:extLst>
            <a:ext uri="{FF2B5EF4-FFF2-40B4-BE49-F238E27FC236}">
              <a16:creationId xmlns:a16="http://schemas.microsoft.com/office/drawing/2014/main" id="{1D01B661-E7E0-412D-187E-147770D2106B}"/>
            </a:ext>
          </a:extLst>
        </xdr:cNvPr>
        <xdr:cNvSpPr/>
      </xdr:nvSpPr>
      <xdr:spPr>
        <a:xfrm>
          <a:off x="123825" y="1718310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114300</xdr:colOff>
      <xdr:row>76</xdr:row>
      <xdr:rowOff>114300</xdr:rowOff>
    </xdr:from>
    <xdr:to>
      <xdr:col>0</xdr:col>
      <xdr:colOff>1590675</xdr:colOff>
      <xdr:row>78</xdr:row>
      <xdr:rowOff>76200</xdr:rowOff>
    </xdr:to>
    <xdr:sp macro="" textlink="">
      <xdr:nvSpPr>
        <xdr:cNvPr id="55" name="Rectangle: Rounded Corners 54">
          <a:hlinkClick xmlns:r="http://schemas.openxmlformats.org/officeDocument/2006/relationships" r:id="rId44"/>
          <a:extLst>
            <a:ext uri="{FF2B5EF4-FFF2-40B4-BE49-F238E27FC236}">
              <a16:creationId xmlns:a16="http://schemas.microsoft.com/office/drawing/2014/main" id="{FF751429-9F74-42E2-7B6A-67C0B439BBD4}"/>
            </a:ext>
          </a:extLst>
        </xdr:cNvPr>
        <xdr:cNvSpPr/>
      </xdr:nvSpPr>
      <xdr:spPr>
        <a:xfrm>
          <a:off x="114300" y="1761172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114300</xdr:colOff>
      <xdr:row>78</xdr:row>
      <xdr:rowOff>133350</xdr:rowOff>
    </xdr:from>
    <xdr:to>
      <xdr:col>0</xdr:col>
      <xdr:colOff>1590675</xdr:colOff>
      <xdr:row>80</xdr:row>
      <xdr:rowOff>95250</xdr:rowOff>
    </xdr:to>
    <xdr:sp macro="" textlink="">
      <xdr:nvSpPr>
        <xdr:cNvPr id="56" name="Rectangle: Rounded Corners 55">
          <a:hlinkClick xmlns:r="http://schemas.openxmlformats.org/officeDocument/2006/relationships" r:id="rId45"/>
          <a:extLst>
            <a:ext uri="{FF2B5EF4-FFF2-40B4-BE49-F238E27FC236}">
              <a16:creationId xmlns:a16="http://schemas.microsoft.com/office/drawing/2014/main" id="{C8C5F052-A488-5A97-D11C-91A558550682}"/>
            </a:ext>
          </a:extLst>
        </xdr:cNvPr>
        <xdr:cNvSpPr/>
      </xdr:nvSpPr>
      <xdr:spPr>
        <a:xfrm>
          <a:off x="114300" y="1803082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114300</xdr:colOff>
      <xdr:row>80</xdr:row>
      <xdr:rowOff>152400</xdr:rowOff>
    </xdr:from>
    <xdr:to>
      <xdr:col>0</xdr:col>
      <xdr:colOff>1590675</xdr:colOff>
      <xdr:row>82</xdr:row>
      <xdr:rowOff>114300</xdr:rowOff>
    </xdr:to>
    <xdr:sp macro="" textlink="">
      <xdr:nvSpPr>
        <xdr:cNvPr id="57" name="Rectangle: Rounded Corners 56">
          <a:hlinkClick xmlns:r="http://schemas.openxmlformats.org/officeDocument/2006/relationships" r:id="rId46"/>
          <a:extLst>
            <a:ext uri="{FF2B5EF4-FFF2-40B4-BE49-F238E27FC236}">
              <a16:creationId xmlns:a16="http://schemas.microsoft.com/office/drawing/2014/main" id="{B57D5E78-B68E-7286-38D5-B55986634C3F}"/>
            </a:ext>
          </a:extLst>
        </xdr:cNvPr>
        <xdr:cNvSpPr/>
      </xdr:nvSpPr>
      <xdr:spPr>
        <a:xfrm>
          <a:off x="114300" y="1844992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114300</xdr:colOff>
      <xdr:row>82</xdr:row>
      <xdr:rowOff>180975</xdr:rowOff>
    </xdr:from>
    <xdr:to>
      <xdr:col>0</xdr:col>
      <xdr:colOff>1590675</xdr:colOff>
      <xdr:row>84</xdr:row>
      <xdr:rowOff>142875</xdr:rowOff>
    </xdr:to>
    <xdr:sp macro="" textlink="">
      <xdr:nvSpPr>
        <xdr:cNvPr id="58" name="Rectangle: Rounded Corners 57">
          <a:hlinkClick xmlns:r="http://schemas.openxmlformats.org/officeDocument/2006/relationships" r:id="rId47"/>
          <a:extLst>
            <a:ext uri="{FF2B5EF4-FFF2-40B4-BE49-F238E27FC236}">
              <a16:creationId xmlns:a16="http://schemas.microsoft.com/office/drawing/2014/main" id="{639CBCDB-D087-E384-A3C9-55C2A298EEAC}"/>
            </a:ext>
          </a:extLst>
        </xdr:cNvPr>
        <xdr:cNvSpPr/>
      </xdr:nvSpPr>
      <xdr:spPr>
        <a:xfrm>
          <a:off x="114300" y="1887855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114300</xdr:colOff>
      <xdr:row>85</xdr:row>
      <xdr:rowOff>19050</xdr:rowOff>
    </xdr:from>
    <xdr:to>
      <xdr:col>0</xdr:col>
      <xdr:colOff>1590675</xdr:colOff>
      <xdr:row>86</xdr:row>
      <xdr:rowOff>180975</xdr:rowOff>
    </xdr:to>
    <xdr:sp macro="" textlink="">
      <xdr:nvSpPr>
        <xdr:cNvPr id="59" name="Rectangle: Rounded Corners 58">
          <a:hlinkClick xmlns:r="http://schemas.openxmlformats.org/officeDocument/2006/relationships" r:id="rId48"/>
          <a:extLst>
            <a:ext uri="{FF2B5EF4-FFF2-40B4-BE49-F238E27FC236}">
              <a16:creationId xmlns:a16="http://schemas.microsoft.com/office/drawing/2014/main" id="{A1295A93-E764-28AF-8051-26EEA4563976}"/>
            </a:ext>
          </a:extLst>
        </xdr:cNvPr>
        <xdr:cNvSpPr/>
      </xdr:nvSpPr>
      <xdr:spPr>
        <a:xfrm>
          <a:off x="114300" y="19316700"/>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123825</xdr:colOff>
      <xdr:row>87</xdr:row>
      <xdr:rowOff>28575</xdr:rowOff>
    </xdr:from>
    <xdr:to>
      <xdr:col>0</xdr:col>
      <xdr:colOff>1600200</xdr:colOff>
      <xdr:row>88</xdr:row>
      <xdr:rowOff>190500</xdr:rowOff>
    </xdr:to>
    <xdr:sp macro="" textlink="">
      <xdr:nvSpPr>
        <xdr:cNvPr id="60" name="Rectangle: Rounded Corners 59">
          <a:hlinkClick xmlns:r="http://schemas.openxmlformats.org/officeDocument/2006/relationships" r:id="rId49"/>
          <a:extLst>
            <a:ext uri="{FF2B5EF4-FFF2-40B4-BE49-F238E27FC236}">
              <a16:creationId xmlns:a16="http://schemas.microsoft.com/office/drawing/2014/main" id="{D00B1316-5B5C-35B6-005E-4042C0C0D93D}"/>
            </a:ext>
          </a:extLst>
        </xdr:cNvPr>
        <xdr:cNvSpPr/>
      </xdr:nvSpPr>
      <xdr:spPr>
        <a:xfrm>
          <a:off x="123825" y="19726275"/>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76200</xdr:colOff>
      <xdr:row>89</xdr:row>
      <xdr:rowOff>47625</xdr:rowOff>
    </xdr:from>
    <xdr:to>
      <xdr:col>0</xdr:col>
      <xdr:colOff>1619250</xdr:colOff>
      <xdr:row>91</xdr:row>
      <xdr:rowOff>9525</xdr:rowOff>
    </xdr:to>
    <xdr:sp macro="" textlink="">
      <xdr:nvSpPr>
        <xdr:cNvPr id="61" name="Rectangle: Rounded Corners 60">
          <a:hlinkClick xmlns:r="http://schemas.openxmlformats.org/officeDocument/2006/relationships" r:id="rId50"/>
          <a:extLst>
            <a:ext uri="{FF2B5EF4-FFF2-40B4-BE49-F238E27FC236}">
              <a16:creationId xmlns:a16="http://schemas.microsoft.com/office/drawing/2014/main" id="{6D4FF0A7-1061-47B9-7C2A-08CD6033D8A3}"/>
            </a:ext>
          </a:extLst>
        </xdr:cNvPr>
        <xdr:cNvSpPr/>
      </xdr:nvSpPr>
      <xdr:spPr>
        <a:xfrm>
          <a:off x="76200" y="2014537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66675</xdr:colOff>
      <xdr:row>91</xdr:row>
      <xdr:rowOff>47625</xdr:rowOff>
    </xdr:from>
    <xdr:to>
      <xdr:col>0</xdr:col>
      <xdr:colOff>1609725</xdr:colOff>
      <xdr:row>93</xdr:row>
      <xdr:rowOff>9525</xdr:rowOff>
    </xdr:to>
    <xdr:sp macro="" textlink="">
      <xdr:nvSpPr>
        <xdr:cNvPr id="62" name="Rectangle: Rounded Corners 61">
          <a:hlinkClick xmlns:r="http://schemas.openxmlformats.org/officeDocument/2006/relationships" r:id="rId51"/>
          <a:extLst>
            <a:ext uri="{FF2B5EF4-FFF2-40B4-BE49-F238E27FC236}">
              <a16:creationId xmlns:a16="http://schemas.microsoft.com/office/drawing/2014/main" id="{25CFD0B3-2575-9F6C-EA29-9F7DD5F4967D}"/>
            </a:ext>
          </a:extLst>
        </xdr:cNvPr>
        <xdr:cNvSpPr/>
      </xdr:nvSpPr>
      <xdr:spPr>
        <a:xfrm>
          <a:off x="66675" y="2054542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66675</xdr:colOff>
      <xdr:row>93</xdr:row>
      <xdr:rowOff>66675</xdr:rowOff>
    </xdr:from>
    <xdr:to>
      <xdr:col>0</xdr:col>
      <xdr:colOff>1609725</xdr:colOff>
      <xdr:row>95</xdr:row>
      <xdr:rowOff>28575</xdr:rowOff>
    </xdr:to>
    <xdr:sp macro="" textlink="">
      <xdr:nvSpPr>
        <xdr:cNvPr id="63" name="Rectangle: Rounded Corners 62">
          <a:hlinkClick xmlns:r="http://schemas.openxmlformats.org/officeDocument/2006/relationships" r:id="rId52"/>
          <a:extLst>
            <a:ext uri="{FF2B5EF4-FFF2-40B4-BE49-F238E27FC236}">
              <a16:creationId xmlns:a16="http://schemas.microsoft.com/office/drawing/2014/main" id="{4C42609C-3625-4141-00AC-67311DA3A8CB}"/>
            </a:ext>
          </a:extLst>
        </xdr:cNvPr>
        <xdr:cNvSpPr/>
      </xdr:nvSpPr>
      <xdr:spPr>
        <a:xfrm>
          <a:off x="66675" y="2096452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66675</xdr:colOff>
      <xdr:row>95</xdr:row>
      <xdr:rowOff>85725</xdr:rowOff>
    </xdr:from>
    <xdr:to>
      <xdr:col>0</xdr:col>
      <xdr:colOff>1609725</xdr:colOff>
      <xdr:row>97</xdr:row>
      <xdr:rowOff>47625</xdr:rowOff>
    </xdr:to>
    <xdr:sp macro="" textlink="">
      <xdr:nvSpPr>
        <xdr:cNvPr id="64" name="Rectangle: Rounded Corners 63">
          <a:hlinkClick xmlns:r="http://schemas.openxmlformats.org/officeDocument/2006/relationships" r:id="rId53"/>
          <a:extLst>
            <a:ext uri="{FF2B5EF4-FFF2-40B4-BE49-F238E27FC236}">
              <a16:creationId xmlns:a16="http://schemas.microsoft.com/office/drawing/2014/main" id="{49724C84-6C79-FCE6-2619-1A82BAC0D95F}"/>
            </a:ext>
          </a:extLst>
        </xdr:cNvPr>
        <xdr:cNvSpPr/>
      </xdr:nvSpPr>
      <xdr:spPr>
        <a:xfrm>
          <a:off x="66675" y="2138362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66675</xdr:colOff>
      <xdr:row>97</xdr:row>
      <xdr:rowOff>95250</xdr:rowOff>
    </xdr:from>
    <xdr:to>
      <xdr:col>0</xdr:col>
      <xdr:colOff>1609725</xdr:colOff>
      <xdr:row>99</xdr:row>
      <xdr:rowOff>57150</xdr:rowOff>
    </xdr:to>
    <xdr:sp macro="" textlink="">
      <xdr:nvSpPr>
        <xdr:cNvPr id="65" name="Rectangle: Rounded Corners 64">
          <a:hlinkClick xmlns:r="http://schemas.openxmlformats.org/officeDocument/2006/relationships" r:id="rId54"/>
          <a:extLst>
            <a:ext uri="{FF2B5EF4-FFF2-40B4-BE49-F238E27FC236}">
              <a16:creationId xmlns:a16="http://schemas.microsoft.com/office/drawing/2014/main" id="{5A5B5F57-5EFC-B245-0666-3F27EA412707}"/>
            </a:ext>
          </a:extLst>
        </xdr:cNvPr>
        <xdr:cNvSpPr/>
      </xdr:nvSpPr>
      <xdr:spPr>
        <a:xfrm>
          <a:off x="66675" y="2179320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57149</xdr:colOff>
      <xdr:row>99</xdr:row>
      <xdr:rowOff>104775</xdr:rowOff>
    </xdr:from>
    <xdr:to>
      <xdr:col>0</xdr:col>
      <xdr:colOff>1647824</xdr:colOff>
      <xdr:row>101</xdr:row>
      <xdr:rowOff>66675</xdr:rowOff>
    </xdr:to>
    <xdr:sp macro="" textlink="">
      <xdr:nvSpPr>
        <xdr:cNvPr id="66" name="Rectangle: Rounded Corners 65">
          <a:hlinkClick xmlns:r="http://schemas.openxmlformats.org/officeDocument/2006/relationships" r:id="rId55"/>
          <a:extLst>
            <a:ext uri="{FF2B5EF4-FFF2-40B4-BE49-F238E27FC236}">
              <a16:creationId xmlns:a16="http://schemas.microsoft.com/office/drawing/2014/main" id="{AC4BBBC0-F5FA-2C26-7B62-72B4017FFEEA}"/>
            </a:ext>
          </a:extLst>
        </xdr:cNvPr>
        <xdr:cNvSpPr/>
      </xdr:nvSpPr>
      <xdr:spPr>
        <a:xfrm>
          <a:off x="57149" y="22202775"/>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66675</xdr:colOff>
      <xdr:row>101</xdr:row>
      <xdr:rowOff>123825</xdr:rowOff>
    </xdr:from>
    <xdr:to>
      <xdr:col>0</xdr:col>
      <xdr:colOff>1609725</xdr:colOff>
      <xdr:row>103</xdr:row>
      <xdr:rowOff>85725</xdr:rowOff>
    </xdr:to>
    <xdr:sp macro="" textlink="">
      <xdr:nvSpPr>
        <xdr:cNvPr id="67" name="Rectangle: Rounded Corners 66">
          <a:hlinkClick xmlns:r="http://schemas.openxmlformats.org/officeDocument/2006/relationships" r:id="rId56"/>
          <a:extLst>
            <a:ext uri="{FF2B5EF4-FFF2-40B4-BE49-F238E27FC236}">
              <a16:creationId xmlns:a16="http://schemas.microsoft.com/office/drawing/2014/main" id="{1A2FC117-3B33-6729-3501-9E20EE92A7B7}"/>
            </a:ext>
          </a:extLst>
        </xdr:cNvPr>
        <xdr:cNvSpPr/>
      </xdr:nvSpPr>
      <xdr:spPr>
        <a:xfrm>
          <a:off x="66675" y="2262187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66675</xdr:colOff>
      <xdr:row>103</xdr:row>
      <xdr:rowOff>152400</xdr:rowOff>
    </xdr:from>
    <xdr:to>
      <xdr:col>0</xdr:col>
      <xdr:colOff>1609725</xdr:colOff>
      <xdr:row>105</xdr:row>
      <xdr:rowOff>114300</xdr:rowOff>
    </xdr:to>
    <xdr:sp macro="" textlink="">
      <xdr:nvSpPr>
        <xdr:cNvPr id="68" name="Rectangle: Rounded Corners 67">
          <a:hlinkClick xmlns:r="http://schemas.openxmlformats.org/officeDocument/2006/relationships" r:id="rId57"/>
          <a:extLst>
            <a:ext uri="{FF2B5EF4-FFF2-40B4-BE49-F238E27FC236}">
              <a16:creationId xmlns:a16="http://schemas.microsoft.com/office/drawing/2014/main" id="{F8AF3EEE-FC29-1666-6662-557F180C1794}"/>
            </a:ext>
          </a:extLst>
        </xdr:cNvPr>
        <xdr:cNvSpPr/>
      </xdr:nvSpPr>
      <xdr:spPr>
        <a:xfrm>
          <a:off x="66675" y="2305050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66675</xdr:colOff>
      <xdr:row>107</xdr:row>
      <xdr:rowOff>171450</xdr:rowOff>
    </xdr:from>
    <xdr:to>
      <xdr:col>0</xdr:col>
      <xdr:colOff>1609725</xdr:colOff>
      <xdr:row>109</xdr:row>
      <xdr:rowOff>133350</xdr:rowOff>
    </xdr:to>
    <xdr:sp macro="" textlink="">
      <xdr:nvSpPr>
        <xdr:cNvPr id="69" name="Rectangle: Rounded Corners 68">
          <a:hlinkClick xmlns:r="http://schemas.openxmlformats.org/officeDocument/2006/relationships" r:id="rId58"/>
          <a:extLst>
            <a:ext uri="{FF2B5EF4-FFF2-40B4-BE49-F238E27FC236}">
              <a16:creationId xmlns:a16="http://schemas.microsoft.com/office/drawing/2014/main" id="{707DDC59-93F9-FBF3-6A18-CD62DF9D43A0}"/>
            </a:ext>
          </a:extLst>
        </xdr:cNvPr>
        <xdr:cNvSpPr/>
      </xdr:nvSpPr>
      <xdr:spPr>
        <a:xfrm>
          <a:off x="66675" y="2386965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76200</xdr:colOff>
      <xdr:row>109</xdr:row>
      <xdr:rowOff>190500</xdr:rowOff>
    </xdr:from>
    <xdr:to>
      <xdr:col>0</xdr:col>
      <xdr:colOff>1619250</xdr:colOff>
      <xdr:row>111</xdr:row>
      <xdr:rowOff>152400</xdr:rowOff>
    </xdr:to>
    <xdr:sp macro="" textlink="">
      <xdr:nvSpPr>
        <xdr:cNvPr id="70" name="Rectangle: Rounded Corners 69">
          <a:hlinkClick xmlns:r="http://schemas.openxmlformats.org/officeDocument/2006/relationships" r:id="rId59"/>
          <a:extLst>
            <a:ext uri="{FF2B5EF4-FFF2-40B4-BE49-F238E27FC236}">
              <a16:creationId xmlns:a16="http://schemas.microsoft.com/office/drawing/2014/main" id="{3B331117-AE03-3799-ADD1-2165F7914593}"/>
            </a:ext>
          </a:extLst>
        </xdr:cNvPr>
        <xdr:cNvSpPr/>
      </xdr:nvSpPr>
      <xdr:spPr>
        <a:xfrm>
          <a:off x="76200" y="2428875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76200</xdr:colOff>
      <xdr:row>112</xdr:row>
      <xdr:rowOff>0</xdr:rowOff>
    </xdr:from>
    <xdr:to>
      <xdr:col>0</xdr:col>
      <xdr:colOff>1619250</xdr:colOff>
      <xdr:row>113</xdr:row>
      <xdr:rowOff>161925</xdr:rowOff>
    </xdr:to>
    <xdr:sp macro="" textlink="">
      <xdr:nvSpPr>
        <xdr:cNvPr id="71" name="Rectangle: Rounded Corners 70">
          <a:hlinkClick xmlns:r="http://schemas.openxmlformats.org/officeDocument/2006/relationships" r:id="rId60"/>
          <a:extLst>
            <a:ext uri="{FF2B5EF4-FFF2-40B4-BE49-F238E27FC236}">
              <a16:creationId xmlns:a16="http://schemas.microsoft.com/office/drawing/2014/main" id="{6660FCF2-1A3C-D5EF-9077-3E5CBAB3349F}"/>
            </a:ext>
          </a:extLst>
        </xdr:cNvPr>
        <xdr:cNvSpPr/>
      </xdr:nvSpPr>
      <xdr:spPr>
        <a:xfrm>
          <a:off x="76200" y="2469832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76200</xdr:colOff>
      <xdr:row>114</xdr:row>
      <xdr:rowOff>9525</xdr:rowOff>
    </xdr:from>
    <xdr:to>
      <xdr:col>0</xdr:col>
      <xdr:colOff>1619250</xdr:colOff>
      <xdr:row>115</xdr:row>
      <xdr:rowOff>171450</xdr:rowOff>
    </xdr:to>
    <xdr:sp macro="" textlink="">
      <xdr:nvSpPr>
        <xdr:cNvPr id="72" name="Rectangle: Rounded Corners 71">
          <a:hlinkClick xmlns:r="http://schemas.openxmlformats.org/officeDocument/2006/relationships" r:id="rId61"/>
          <a:extLst>
            <a:ext uri="{FF2B5EF4-FFF2-40B4-BE49-F238E27FC236}">
              <a16:creationId xmlns:a16="http://schemas.microsoft.com/office/drawing/2014/main" id="{DC266BA8-C009-5503-DD06-7FBB26F3DD5C}"/>
            </a:ext>
          </a:extLst>
        </xdr:cNvPr>
        <xdr:cNvSpPr/>
      </xdr:nvSpPr>
      <xdr:spPr>
        <a:xfrm>
          <a:off x="76200" y="2510790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66675</xdr:colOff>
      <xdr:row>105</xdr:row>
      <xdr:rowOff>161925</xdr:rowOff>
    </xdr:from>
    <xdr:to>
      <xdr:col>0</xdr:col>
      <xdr:colOff>1609725</xdr:colOff>
      <xdr:row>107</xdr:row>
      <xdr:rowOff>123825</xdr:rowOff>
    </xdr:to>
    <xdr:sp macro="" textlink="">
      <xdr:nvSpPr>
        <xdr:cNvPr id="73" name="Rectangle: Rounded Corners 72">
          <a:hlinkClick xmlns:r="http://schemas.openxmlformats.org/officeDocument/2006/relationships" r:id="rId62"/>
          <a:extLst>
            <a:ext uri="{FF2B5EF4-FFF2-40B4-BE49-F238E27FC236}">
              <a16:creationId xmlns:a16="http://schemas.microsoft.com/office/drawing/2014/main" id="{35BE9761-1350-C5C0-07CB-E63D74D76D74}"/>
            </a:ext>
          </a:extLst>
        </xdr:cNvPr>
        <xdr:cNvSpPr/>
      </xdr:nvSpPr>
      <xdr:spPr>
        <a:xfrm>
          <a:off x="66675" y="2346007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76200</xdr:colOff>
      <xdr:row>116</xdr:row>
      <xdr:rowOff>47625</xdr:rowOff>
    </xdr:from>
    <xdr:to>
      <xdr:col>0</xdr:col>
      <xdr:colOff>1619250</xdr:colOff>
      <xdr:row>118</xdr:row>
      <xdr:rowOff>9525</xdr:rowOff>
    </xdr:to>
    <xdr:sp macro="" textlink="">
      <xdr:nvSpPr>
        <xdr:cNvPr id="74" name="Rectangle: Rounded Corners 73">
          <a:hlinkClick xmlns:r="http://schemas.openxmlformats.org/officeDocument/2006/relationships" r:id="rId63"/>
          <a:extLst>
            <a:ext uri="{FF2B5EF4-FFF2-40B4-BE49-F238E27FC236}">
              <a16:creationId xmlns:a16="http://schemas.microsoft.com/office/drawing/2014/main" id="{73724B69-3C9B-37B7-E14D-918F4327A773}"/>
            </a:ext>
          </a:extLst>
        </xdr:cNvPr>
        <xdr:cNvSpPr/>
      </xdr:nvSpPr>
      <xdr:spPr>
        <a:xfrm>
          <a:off x="76200" y="2554605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76200</xdr:colOff>
      <xdr:row>118</xdr:row>
      <xdr:rowOff>85725</xdr:rowOff>
    </xdr:from>
    <xdr:to>
      <xdr:col>0</xdr:col>
      <xdr:colOff>1619250</xdr:colOff>
      <xdr:row>120</xdr:row>
      <xdr:rowOff>47625</xdr:rowOff>
    </xdr:to>
    <xdr:sp macro="" textlink="">
      <xdr:nvSpPr>
        <xdr:cNvPr id="75" name="Rectangle: Rounded Corners 74">
          <a:hlinkClick xmlns:r="http://schemas.openxmlformats.org/officeDocument/2006/relationships" r:id="rId64"/>
          <a:extLst>
            <a:ext uri="{FF2B5EF4-FFF2-40B4-BE49-F238E27FC236}">
              <a16:creationId xmlns:a16="http://schemas.microsoft.com/office/drawing/2014/main" id="{205E0B0B-0289-4CB2-C943-A70EA705CABA}"/>
            </a:ext>
          </a:extLst>
        </xdr:cNvPr>
        <xdr:cNvSpPr/>
      </xdr:nvSpPr>
      <xdr:spPr>
        <a:xfrm>
          <a:off x="76200" y="2598420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76200</xdr:colOff>
      <xdr:row>120</xdr:row>
      <xdr:rowOff>133350</xdr:rowOff>
    </xdr:from>
    <xdr:to>
      <xdr:col>0</xdr:col>
      <xdr:colOff>1619250</xdr:colOff>
      <xdr:row>122</xdr:row>
      <xdr:rowOff>95250</xdr:rowOff>
    </xdr:to>
    <xdr:sp macro="" textlink="">
      <xdr:nvSpPr>
        <xdr:cNvPr id="76" name="Rectangle: Rounded Corners 75">
          <a:hlinkClick xmlns:r="http://schemas.openxmlformats.org/officeDocument/2006/relationships" r:id="rId65"/>
          <a:extLst>
            <a:ext uri="{FF2B5EF4-FFF2-40B4-BE49-F238E27FC236}">
              <a16:creationId xmlns:a16="http://schemas.microsoft.com/office/drawing/2014/main" id="{C6ED186C-D80F-9912-D46F-95897EF69BDE}"/>
            </a:ext>
          </a:extLst>
        </xdr:cNvPr>
        <xdr:cNvSpPr/>
      </xdr:nvSpPr>
      <xdr:spPr>
        <a:xfrm>
          <a:off x="76200" y="2643187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76200</xdr:colOff>
      <xdr:row>122</xdr:row>
      <xdr:rowOff>142875</xdr:rowOff>
    </xdr:from>
    <xdr:to>
      <xdr:col>0</xdr:col>
      <xdr:colOff>1619250</xdr:colOff>
      <xdr:row>124</xdr:row>
      <xdr:rowOff>104775</xdr:rowOff>
    </xdr:to>
    <xdr:sp macro="" textlink="">
      <xdr:nvSpPr>
        <xdr:cNvPr id="77" name="Rectangle: Rounded Corners 76">
          <a:hlinkClick xmlns:r="http://schemas.openxmlformats.org/officeDocument/2006/relationships" r:id="rId66"/>
          <a:extLst>
            <a:ext uri="{FF2B5EF4-FFF2-40B4-BE49-F238E27FC236}">
              <a16:creationId xmlns:a16="http://schemas.microsoft.com/office/drawing/2014/main" id="{AB833B52-F7B6-4A50-7655-513EE503CB91}"/>
            </a:ext>
          </a:extLst>
        </xdr:cNvPr>
        <xdr:cNvSpPr/>
      </xdr:nvSpPr>
      <xdr:spPr>
        <a:xfrm>
          <a:off x="76200" y="2684145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76200</xdr:colOff>
      <xdr:row>124</xdr:row>
      <xdr:rowOff>152400</xdr:rowOff>
    </xdr:from>
    <xdr:to>
      <xdr:col>0</xdr:col>
      <xdr:colOff>1619250</xdr:colOff>
      <xdr:row>126</xdr:row>
      <xdr:rowOff>114300</xdr:rowOff>
    </xdr:to>
    <xdr:sp macro="" textlink="">
      <xdr:nvSpPr>
        <xdr:cNvPr id="78" name="Rectangle: Rounded Corners 77">
          <a:hlinkClick xmlns:r="http://schemas.openxmlformats.org/officeDocument/2006/relationships" r:id="rId67"/>
          <a:extLst>
            <a:ext uri="{FF2B5EF4-FFF2-40B4-BE49-F238E27FC236}">
              <a16:creationId xmlns:a16="http://schemas.microsoft.com/office/drawing/2014/main" id="{B1A62F5E-2236-9B1E-7804-2F15AD2EA334}"/>
            </a:ext>
          </a:extLst>
        </xdr:cNvPr>
        <xdr:cNvSpPr/>
      </xdr:nvSpPr>
      <xdr:spPr>
        <a:xfrm>
          <a:off x="76200" y="2725102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95250</xdr:colOff>
      <xdr:row>126</xdr:row>
      <xdr:rowOff>161925</xdr:rowOff>
    </xdr:from>
    <xdr:to>
      <xdr:col>0</xdr:col>
      <xdr:colOff>1609725</xdr:colOff>
      <xdr:row>128</xdr:row>
      <xdr:rowOff>123825</xdr:rowOff>
    </xdr:to>
    <xdr:sp macro="" textlink="">
      <xdr:nvSpPr>
        <xdr:cNvPr id="79" name="Rectangle: Rounded Corners 78">
          <a:hlinkClick xmlns:r="http://schemas.openxmlformats.org/officeDocument/2006/relationships" r:id="rId68"/>
          <a:extLst>
            <a:ext uri="{FF2B5EF4-FFF2-40B4-BE49-F238E27FC236}">
              <a16:creationId xmlns:a16="http://schemas.microsoft.com/office/drawing/2014/main" id="{738B327C-40A8-3AE5-D03C-A28646F0C8CC}"/>
            </a:ext>
          </a:extLst>
        </xdr:cNvPr>
        <xdr:cNvSpPr/>
      </xdr:nvSpPr>
      <xdr:spPr>
        <a:xfrm>
          <a:off x="95250" y="27660600"/>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76200</xdr:colOff>
      <xdr:row>128</xdr:row>
      <xdr:rowOff>180975</xdr:rowOff>
    </xdr:from>
    <xdr:to>
      <xdr:col>0</xdr:col>
      <xdr:colOff>1619250</xdr:colOff>
      <xdr:row>130</xdr:row>
      <xdr:rowOff>142875</xdr:rowOff>
    </xdr:to>
    <xdr:sp macro="" textlink="">
      <xdr:nvSpPr>
        <xdr:cNvPr id="80" name="Rectangle: Rounded Corners 79">
          <a:hlinkClick xmlns:r="http://schemas.openxmlformats.org/officeDocument/2006/relationships" r:id="rId69"/>
          <a:extLst>
            <a:ext uri="{FF2B5EF4-FFF2-40B4-BE49-F238E27FC236}">
              <a16:creationId xmlns:a16="http://schemas.microsoft.com/office/drawing/2014/main" id="{1B351867-030F-338A-94D3-9F7B0B5BE257}"/>
            </a:ext>
          </a:extLst>
        </xdr:cNvPr>
        <xdr:cNvSpPr/>
      </xdr:nvSpPr>
      <xdr:spPr>
        <a:xfrm>
          <a:off x="76200" y="28079700"/>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66675</xdr:colOff>
      <xdr:row>131</xdr:row>
      <xdr:rowOff>9525</xdr:rowOff>
    </xdr:from>
    <xdr:to>
      <xdr:col>0</xdr:col>
      <xdr:colOff>1609725</xdr:colOff>
      <xdr:row>132</xdr:row>
      <xdr:rowOff>171450</xdr:rowOff>
    </xdr:to>
    <xdr:sp macro="" textlink="">
      <xdr:nvSpPr>
        <xdr:cNvPr id="81" name="Rectangle: Rounded Corners 80">
          <a:hlinkClick xmlns:r="http://schemas.openxmlformats.org/officeDocument/2006/relationships" r:id="rId70"/>
          <a:extLst>
            <a:ext uri="{FF2B5EF4-FFF2-40B4-BE49-F238E27FC236}">
              <a16:creationId xmlns:a16="http://schemas.microsoft.com/office/drawing/2014/main" id="{D2B0A24A-F94E-2DAC-2174-FC84511F4993}"/>
            </a:ext>
          </a:extLst>
        </xdr:cNvPr>
        <xdr:cNvSpPr/>
      </xdr:nvSpPr>
      <xdr:spPr>
        <a:xfrm>
          <a:off x="66675" y="28508325"/>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552451</xdr:colOff>
      <xdr:row>0</xdr:row>
      <xdr:rowOff>85725</xdr:rowOff>
    </xdr:from>
    <xdr:to>
      <xdr:col>0</xdr:col>
      <xdr:colOff>1200150</xdr:colOff>
      <xdr:row>3</xdr:row>
      <xdr:rowOff>133349</xdr:rowOff>
    </xdr:to>
    <xdr:pic>
      <xdr:nvPicPr>
        <xdr:cNvPr id="133" name="Picture 132">
          <a:extLst>
            <a:ext uri="{FF2B5EF4-FFF2-40B4-BE49-F238E27FC236}">
              <a16:creationId xmlns:a16="http://schemas.microsoft.com/office/drawing/2014/main" id="{833BD7F1-F274-4428-99F9-2FF22B78CA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85725"/>
          <a:ext cx="647699" cy="647699"/>
        </a:xfrm>
        <a:prstGeom prst="rect">
          <a:avLst/>
        </a:prstGeom>
      </xdr:spPr>
    </xdr:pic>
    <xdr:clientData/>
  </xdr:twoCellAnchor>
  <xdr:twoCellAnchor>
    <xdr:from>
      <xdr:col>0</xdr:col>
      <xdr:colOff>114301</xdr:colOff>
      <xdr:row>3</xdr:row>
      <xdr:rowOff>180977</xdr:rowOff>
    </xdr:from>
    <xdr:to>
      <xdr:col>0</xdr:col>
      <xdr:colOff>1590676</xdr:colOff>
      <xdr:row>6</xdr:row>
      <xdr:rowOff>123827</xdr:rowOff>
    </xdr:to>
    <xdr:sp macro="" textlink="">
      <xdr:nvSpPr>
        <xdr:cNvPr id="134" name="Rectangle: Rounded Corners 133">
          <a:hlinkClick xmlns:r="http://schemas.openxmlformats.org/officeDocument/2006/relationships" r:id="rId2"/>
          <a:extLst>
            <a:ext uri="{FF2B5EF4-FFF2-40B4-BE49-F238E27FC236}">
              <a16:creationId xmlns:a16="http://schemas.microsoft.com/office/drawing/2014/main" id="{90BC67F4-2E43-4D5B-AB33-7BE4EE193DBC}"/>
            </a:ext>
          </a:extLst>
        </xdr:cNvPr>
        <xdr:cNvSpPr/>
      </xdr:nvSpPr>
      <xdr:spPr>
        <a:xfrm>
          <a:off x="114301" y="7810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200027</xdr:rowOff>
    </xdr:from>
    <xdr:to>
      <xdr:col>0</xdr:col>
      <xdr:colOff>1590676</xdr:colOff>
      <xdr:row>9</xdr:row>
      <xdr:rowOff>85727</xdr:rowOff>
    </xdr:to>
    <xdr:sp macro="" textlink="">
      <xdr:nvSpPr>
        <xdr:cNvPr id="135" name="Rectangle: Rounded Corners 134">
          <a:hlinkClick xmlns:r="http://schemas.openxmlformats.org/officeDocument/2006/relationships" r:id="rId3"/>
          <a:extLst>
            <a:ext uri="{FF2B5EF4-FFF2-40B4-BE49-F238E27FC236}">
              <a16:creationId xmlns:a16="http://schemas.microsoft.com/office/drawing/2014/main" id="{8874C455-2C3F-46D3-9D8B-49B466F8E08F}"/>
            </a:ext>
          </a:extLst>
        </xdr:cNvPr>
        <xdr:cNvSpPr/>
      </xdr:nvSpPr>
      <xdr:spPr>
        <a:xfrm>
          <a:off x="114301" y="14287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9</xdr:row>
      <xdr:rowOff>152401</xdr:rowOff>
    </xdr:from>
    <xdr:to>
      <xdr:col>0</xdr:col>
      <xdr:colOff>1581151</xdr:colOff>
      <xdr:row>11</xdr:row>
      <xdr:rowOff>161926</xdr:rowOff>
    </xdr:to>
    <xdr:sp macro="" textlink="">
      <xdr:nvSpPr>
        <xdr:cNvPr id="136" name="Rectangle: Rounded Corners 135">
          <a:hlinkClick xmlns:r="http://schemas.openxmlformats.org/officeDocument/2006/relationships" r:id="rId4"/>
          <a:extLst>
            <a:ext uri="{FF2B5EF4-FFF2-40B4-BE49-F238E27FC236}">
              <a16:creationId xmlns:a16="http://schemas.microsoft.com/office/drawing/2014/main" id="{D5D35415-2FEA-4C9B-A714-BF97F2B39EC1}"/>
            </a:ext>
          </a:extLst>
        </xdr:cNvPr>
        <xdr:cNvSpPr/>
      </xdr:nvSpPr>
      <xdr:spPr>
        <a:xfrm>
          <a:off x="104776" y="20097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12</xdr:row>
      <xdr:rowOff>9527</xdr:rowOff>
    </xdr:from>
    <xdr:to>
      <xdr:col>0</xdr:col>
      <xdr:colOff>1571626</xdr:colOff>
      <xdr:row>14</xdr:row>
      <xdr:rowOff>95252</xdr:rowOff>
    </xdr:to>
    <xdr:sp macro="" textlink="">
      <xdr:nvSpPr>
        <xdr:cNvPr id="137" name="Rectangle: Rounded Corners 136">
          <a:hlinkClick xmlns:r="http://schemas.openxmlformats.org/officeDocument/2006/relationships" r:id="rId5"/>
          <a:extLst>
            <a:ext uri="{FF2B5EF4-FFF2-40B4-BE49-F238E27FC236}">
              <a16:creationId xmlns:a16="http://schemas.microsoft.com/office/drawing/2014/main" id="{4A95DD60-80EB-4535-8C83-E39F701C0B26}"/>
            </a:ext>
          </a:extLst>
        </xdr:cNvPr>
        <xdr:cNvSpPr/>
      </xdr:nvSpPr>
      <xdr:spPr>
        <a:xfrm>
          <a:off x="95251" y="24955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14</xdr:row>
      <xdr:rowOff>161927</xdr:rowOff>
    </xdr:from>
    <xdr:to>
      <xdr:col>0</xdr:col>
      <xdr:colOff>1571626</xdr:colOff>
      <xdr:row>17</xdr:row>
      <xdr:rowOff>38102</xdr:rowOff>
    </xdr:to>
    <xdr:sp macro="" textlink="">
      <xdr:nvSpPr>
        <xdr:cNvPr id="138" name="Rectangle: Rounded Corners 137">
          <a:hlinkClick xmlns:r="http://schemas.openxmlformats.org/officeDocument/2006/relationships" r:id="rId6"/>
          <a:extLst>
            <a:ext uri="{FF2B5EF4-FFF2-40B4-BE49-F238E27FC236}">
              <a16:creationId xmlns:a16="http://schemas.microsoft.com/office/drawing/2014/main" id="{B85D481C-6F96-4DF4-AA96-8B45AE8BA36A}"/>
            </a:ext>
          </a:extLst>
        </xdr:cNvPr>
        <xdr:cNvSpPr/>
      </xdr:nvSpPr>
      <xdr:spPr>
        <a:xfrm>
          <a:off x="95251" y="30384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17</xdr:row>
      <xdr:rowOff>95252</xdr:rowOff>
    </xdr:from>
    <xdr:to>
      <xdr:col>0</xdr:col>
      <xdr:colOff>1590676</xdr:colOff>
      <xdr:row>19</xdr:row>
      <xdr:rowOff>57152</xdr:rowOff>
    </xdr:to>
    <xdr:sp macro="" textlink="">
      <xdr:nvSpPr>
        <xdr:cNvPr id="139" name="Rectangle: Rounded Corners 138">
          <a:hlinkClick xmlns:r="http://schemas.openxmlformats.org/officeDocument/2006/relationships" r:id="rId7"/>
          <a:extLst>
            <a:ext uri="{FF2B5EF4-FFF2-40B4-BE49-F238E27FC236}">
              <a16:creationId xmlns:a16="http://schemas.microsoft.com/office/drawing/2014/main" id="{892B1FC0-3BE4-4CA8-B9E0-7A8285631196}"/>
            </a:ext>
          </a:extLst>
        </xdr:cNvPr>
        <xdr:cNvSpPr/>
      </xdr:nvSpPr>
      <xdr:spPr>
        <a:xfrm>
          <a:off x="114301" y="3571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19</xdr:row>
      <xdr:rowOff>152402</xdr:rowOff>
    </xdr:from>
    <xdr:to>
      <xdr:col>0</xdr:col>
      <xdr:colOff>1590676</xdr:colOff>
      <xdr:row>21</xdr:row>
      <xdr:rowOff>114302</xdr:rowOff>
    </xdr:to>
    <xdr:sp macro="" textlink="">
      <xdr:nvSpPr>
        <xdr:cNvPr id="140" name="Rectangle: Rounded Corners 139">
          <a:hlinkClick xmlns:r="http://schemas.openxmlformats.org/officeDocument/2006/relationships" r:id="rId8"/>
          <a:extLst>
            <a:ext uri="{FF2B5EF4-FFF2-40B4-BE49-F238E27FC236}">
              <a16:creationId xmlns:a16="http://schemas.microsoft.com/office/drawing/2014/main" id="{EED09CED-9350-4B6B-ACD2-A62690413783}"/>
            </a:ext>
          </a:extLst>
        </xdr:cNvPr>
        <xdr:cNvSpPr/>
      </xdr:nvSpPr>
      <xdr:spPr>
        <a:xfrm>
          <a:off x="114301" y="402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21</xdr:row>
      <xdr:rowOff>171452</xdr:rowOff>
    </xdr:from>
    <xdr:to>
      <xdr:col>0</xdr:col>
      <xdr:colOff>1590676</xdr:colOff>
      <xdr:row>23</xdr:row>
      <xdr:rowOff>133352</xdr:rowOff>
    </xdr:to>
    <xdr:sp macro="" textlink="">
      <xdr:nvSpPr>
        <xdr:cNvPr id="141" name="Rectangle: Rounded Corners 140">
          <a:hlinkClick xmlns:r="http://schemas.openxmlformats.org/officeDocument/2006/relationships" r:id="rId9"/>
          <a:extLst>
            <a:ext uri="{FF2B5EF4-FFF2-40B4-BE49-F238E27FC236}">
              <a16:creationId xmlns:a16="http://schemas.microsoft.com/office/drawing/2014/main" id="{0DD2DF07-2427-49A3-92DF-C32B3FC0DA21}"/>
            </a:ext>
          </a:extLst>
        </xdr:cNvPr>
        <xdr:cNvSpPr/>
      </xdr:nvSpPr>
      <xdr:spPr>
        <a:xfrm>
          <a:off x="114301" y="444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23</xdr:row>
      <xdr:rowOff>180977</xdr:rowOff>
    </xdr:from>
    <xdr:to>
      <xdr:col>0</xdr:col>
      <xdr:colOff>1590676</xdr:colOff>
      <xdr:row>25</xdr:row>
      <xdr:rowOff>142877</xdr:rowOff>
    </xdr:to>
    <xdr:sp macro="" textlink="">
      <xdr:nvSpPr>
        <xdr:cNvPr id="142" name="Rectangle: Rounded Corners 141">
          <a:hlinkClick xmlns:r="http://schemas.openxmlformats.org/officeDocument/2006/relationships" r:id="rId10"/>
          <a:extLst>
            <a:ext uri="{FF2B5EF4-FFF2-40B4-BE49-F238E27FC236}">
              <a16:creationId xmlns:a16="http://schemas.microsoft.com/office/drawing/2014/main" id="{91D4578A-AE70-4D47-B737-C7CC66BFC9E8}"/>
            </a:ext>
          </a:extLst>
        </xdr:cNvPr>
        <xdr:cNvSpPr/>
      </xdr:nvSpPr>
      <xdr:spPr>
        <a:xfrm>
          <a:off x="114301" y="4857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26</xdr:row>
      <xdr:rowOff>2</xdr:rowOff>
    </xdr:from>
    <xdr:to>
      <xdr:col>0</xdr:col>
      <xdr:colOff>1590676</xdr:colOff>
      <xdr:row>27</xdr:row>
      <xdr:rowOff>161927</xdr:rowOff>
    </xdr:to>
    <xdr:sp macro="" textlink="">
      <xdr:nvSpPr>
        <xdr:cNvPr id="143" name="Rectangle: Rounded Corners 142">
          <a:hlinkClick xmlns:r="http://schemas.openxmlformats.org/officeDocument/2006/relationships" r:id="rId11"/>
          <a:extLst>
            <a:ext uri="{FF2B5EF4-FFF2-40B4-BE49-F238E27FC236}">
              <a16:creationId xmlns:a16="http://schemas.microsoft.com/office/drawing/2014/main" id="{EF8BCA95-8287-41CE-A8EC-CBD9B090F1DF}"/>
            </a:ext>
          </a:extLst>
        </xdr:cNvPr>
        <xdr:cNvSpPr/>
      </xdr:nvSpPr>
      <xdr:spPr>
        <a:xfrm>
          <a:off x="114301" y="5276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28</xdr:row>
      <xdr:rowOff>19052</xdr:rowOff>
    </xdr:from>
    <xdr:to>
      <xdr:col>0</xdr:col>
      <xdr:colOff>1581151</xdr:colOff>
      <xdr:row>29</xdr:row>
      <xdr:rowOff>180977</xdr:rowOff>
    </xdr:to>
    <xdr:sp macro="" textlink="">
      <xdr:nvSpPr>
        <xdr:cNvPr id="144" name="Rectangle: Rounded Corners 143">
          <a:hlinkClick xmlns:r="http://schemas.openxmlformats.org/officeDocument/2006/relationships" r:id="rId12"/>
          <a:extLst>
            <a:ext uri="{FF2B5EF4-FFF2-40B4-BE49-F238E27FC236}">
              <a16:creationId xmlns:a16="http://schemas.microsoft.com/office/drawing/2014/main" id="{30770BA5-258F-4813-BCB5-141A0D5F0431}"/>
            </a:ext>
          </a:extLst>
        </xdr:cNvPr>
        <xdr:cNvSpPr/>
      </xdr:nvSpPr>
      <xdr:spPr>
        <a:xfrm>
          <a:off x="104776" y="5695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30</xdr:row>
      <xdr:rowOff>47627</xdr:rowOff>
    </xdr:from>
    <xdr:to>
      <xdr:col>0</xdr:col>
      <xdr:colOff>1581151</xdr:colOff>
      <xdr:row>32</xdr:row>
      <xdr:rowOff>9527</xdr:rowOff>
    </xdr:to>
    <xdr:sp macro="" textlink="">
      <xdr:nvSpPr>
        <xdr:cNvPr id="145" name="Rectangle: Rounded Corners 144">
          <a:hlinkClick xmlns:r="http://schemas.openxmlformats.org/officeDocument/2006/relationships" r:id="rId13"/>
          <a:extLst>
            <a:ext uri="{FF2B5EF4-FFF2-40B4-BE49-F238E27FC236}">
              <a16:creationId xmlns:a16="http://schemas.microsoft.com/office/drawing/2014/main" id="{C327A1C9-257E-489C-8C51-877229337A89}"/>
            </a:ext>
          </a:extLst>
        </xdr:cNvPr>
        <xdr:cNvSpPr/>
      </xdr:nvSpPr>
      <xdr:spPr>
        <a:xfrm>
          <a:off x="104776" y="612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32</xdr:row>
      <xdr:rowOff>76202</xdr:rowOff>
    </xdr:from>
    <xdr:to>
      <xdr:col>0</xdr:col>
      <xdr:colOff>1628776</xdr:colOff>
      <xdr:row>34</xdr:row>
      <xdr:rowOff>38102</xdr:rowOff>
    </xdr:to>
    <xdr:sp macro="" textlink="">
      <xdr:nvSpPr>
        <xdr:cNvPr id="146" name="Rectangle: Rounded Corners 145">
          <a:hlinkClick xmlns:r="http://schemas.openxmlformats.org/officeDocument/2006/relationships" r:id="rId14"/>
          <a:extLst>
            <a:ext uri="{FF2B5EF4-FFF2-40B4-BE49-F238E27FC236}">
              <a16:creationId xmlns:a16="http://schemas.microsoft.com/office/drawing/2014/main" id="{29547FAE-4138-4AAC-8D03-23F81059B59B}"/>
            </a:ext>
          </a:extLst>
        </xdr:cNvPr>
        <xdr:cNvSpPr/>
      </xdr:nvSpPr>
      <xdr:spPr>
        <a:xfrm>
          <a:off x="95251" y="65532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34</xdr:row>
      <xdr:rowOff>95252</xdr:rowOff>
    </xdr:from>
    <xdr:to>
      <xdr:col>0</xdr:col>
      <xdr:colOff>1600201</xdr:colOff>
      <xdr:row>36</xdr:row>
      <xdr:rowOff>57152</xdr:rowOff>
    </xdr:to>
    <xdr:sp macro="" textlink="">
      <xdr:nvSpPr>
        <xdr:cNvPr id="147" name="Rectangle: Rounded Corners 146">
          <a:hlinkClick xmlns:r="http://schemas.openxmlformats.org/officeDocument/2006/relationships" r:id="rId15"/>
          <a:extLst>
            <a:ext uri="{FF2B5EF4-FFF2-40B4-BE49-F238E27FC236}">
              <a16:creationId xmlns:a16="http://schemas.microsoft.com/office/drawing/2014/main" id="{75CF7F0F-0020-4F88-BE0C-24DC6AD1391F}"/>
            </a:ext>
          </a:extLst>
        </xdr:cNvPr>
        <xdr:cNvSpPr/>
      </xdr:nvSpPr>
      <xdr:spPr>
        <a:xfrm>
          <a:off x="123826" y="6972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36</xdr:row>
      <xdr:rowOff>123827</xdr:rowOff>
    </xdr:from>
    <xdr:to>
      <xdr:col>0</xdr:col>
      <xdr:colOff>1600201</xdr:colOff>
      <xdr:row>38</xdr:row>
      <xdr:rowOff>85727</xdr:rowOff>
    </xdr:to>
    <xdr:sp macro="" textlink="">
      <xdr:nvSpPr>
        <xdr:cNvPr id="148" name="Rectangle: Rounded Corners 147">
          <a:hlinkClick xmlns:r="http://schemas.openxmlformats.org/officeDocument/2006/relationships" r:id="rId16"/>
          <a:extLst>
            <a:ext uri="{FF2B5EF4-FFF2-40B4-BE49-F238E27FC236}">
              <a16:creationId xmlns:a16="http://schemas.microsoft.com/office/drawing/2014/main" id="{8C4D5B51-5B80-45E2-B33C-B9F8047A8556}"/>
            </a:ext>
          </a:extLst>
        </xdr:cNvPr>
        <xdr:cNvSpPr/>
      </xdr:nvSpPr>
      <xdr:spPr>
        <a:xfrm>
          <a:off x="123826" y="740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38</xdr:row>
      <xdr:rowOff>152402</xdr:rowOff>
    </xdr:from>
    <xdr:to>
      <xdr:col>0</xdr:col>
      <xdr:colOff>1609726</xdr:colOff>
      <xdr:row>40</xdr:row>
      <xdr:rowOff>114302</xdr:rowOff>
    </xdr:to>
    <xdr:sp macro="" textlink="">
      <xdr:nvSpPr>
        <xdr:cNvPr id="149" name="Rectangle: Rounded Corners 148">
          <a:hlinkClick xmlns:r="http://schemas.openxmlformats.org/officeDocument/2006/relationships" r:id="rId17"/>
          <a:extLst>
            <a:ext uri="{FF2B5EF4-FFF2-40B4-BE49-F238E27FC236}">
              <a16:creationId xmlns:a16="http://schemas.microsoft.com/office/drawing/2014/main" id="{BBFDAA52-9D83-4C50-9A4F-01057D38AB97}"/>
            </a:ext>
          </a:extLst>
        </xdr:cNvPr>
        <xdr:cNvSpPr/>
      </xdr:nvSpPr>
      <xdr:spPr>
        <a:xfrm>
          <a:off x="133351" y="7829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40</xdr:row>
      <xdr:rowOff>171452</xdr:rowOff>
    </xdr:from>
    <xdr:to>
      <xdr:col>0</xdr:col>
      <xdr:colOff>1609726</xdr:colOff>
      <xdr:row>42</xdr:row>
      <xdr:rowOff>133352</xdr:rowOff>
    </xdr:to>
    <xdr:sp macro="" textlink="">
      <xdr:nvSpPr>
        <xdr:cNvPr id="150" name="Rectangle: Rounded Corners 149">
          <a:hlinkClick xmlns:r="http://schemas.openxmlformats.org/officeDocument/2006/relationships" r:id="rId18"/>
          <a:extLst>
            <a:ext uri="{FF2B5EF4-FFF2-40B4-BE49-F238E27FC236}">
              <a16:creationId xmlns:a16="http://schemas.microsoft.com/office/drawing/2014/main" id="{10B57B17-03B9-480C-BD61-030BAF64CDB4}"/>
            </a:ext>
          </a:extLst>
        </xdr:cNvPr>
        <xdr:cNvSpPr/>
      </xdr:nvSpPr>
      <xdr:spPr>
        <a:xfrm>
          <a:off x="133351" y="8248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43</xdr:row>
      <xdr:rowOff>2</xdr:rowOff>
    </xdr:from>
    <xdr:to>
      <xdr:col>0</xdr:col>
      <xdr:colOff>1609726</xdr:colOff>
      <xdr:row>44</xdr:row>
      <xdr:rowOff>161927</xdr:rowOff>
    </xdr:to>
    <xdr:sp macro="" textlink="">
      <xdr:nvSpPr>
        <xdr:cNvPr id="151" name="Rectangle: Rounded Corners 150">
          <a:hlinkClick xmlns:r="http://schemas.openxmlformats.org/officeDocument/2006/relationships" r:id="rId19"/>
          <a:extLst>
            <a:ext uri="{FF2B5EF4-FFF2-40B4-BE49-F238E27FC236}">
              <a16:creationId xmlns:a16="http://schemas.microsoft.com/office/drawing/2014/main" id="{FF2B29B9-FAF4-48B4-B187-1D08B3ACBF39}"/>
            </a:ext>
          </a:extLst>
        </xdr:cNvPr>
        <xdr:cNvSpPr/>
      </xdr:nvSpPr>
      <xdr:spPr>
        <a:xfrm>
          <a:off x="133351" y="867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45</xdr:row>
      <xdr:rowOff>38102</xdr:rowOff>
    </xdr:from>
    <xdr:to>
      <xdr:col>0</xdr:col>
      <xdr:colOff>1600201</xdr:colOff>
      <xdr:row>47</xdr:row>
      <xdr:rowOff>2</xdr:rowOff>
    </xdr:to>
    <xdr:sp macro="" textlink="">
      <xdr:nvSpPr>
        <xdr:cNvPr id="152" name="Rectangle: Rounded Corners 151">
          <a:hlinkClick xmlns:r="http://schemas.openxmlformats.org/officeDocument/2006/relationships" r:id="rId20"/>
          <a:extLst>
            <a:ext uri="{FF2B5EF4-FFF2-40B4-BE49-F238E27FC236}">
              <a16:creationId xmlns:a16="http://schemas.microsoft.com/office/drawing/2014/main" id="{4804AFBF-CB80-493B-9DF8-9CAE440C0A5E}"/>
            </a:ext>
          </a:extLst>
        </xdr:cNvPr>
        <xdr:cNvSpPr/>
      </xdr:nvSpPr>
      <xdr:spPr>
        <a:xfrm>
          <a:off x="123826" y="911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47</xdr:row>
      <xdr:rowOff>66677</xdr:rowOff>
    </xdr:from>
    <xdr:to>
      <xdr:col>0</xdr:col>
      <xdr:colOff>1590676</xdr:colOff>
      <xdr:row>49</xdr:row>
      <xdr:rowOff>28577</xdr:rowOff>
    </xdr:to>
    <xdr:sp macro="" textlink="">
      <xdr:nvSpPr>
        <xdr:cNvPr id="153" name="Rectangle: Rounded Corners 152">
          <a:hlinkClick xmlns:r="http://schemas.openxmlformats.org/officeDocument/2006/relationships" r:id="rId21"/>
          <a:extLst>
            <a:ext uri="{FF2B5EF4-FFF2-40B4-BE49-F238E27FC236}">
              <a16:creationId xmlns:a16="http://schemas.microsoft.com/office/drawing/2014/main" id="{5CFC0DF6-5FF9-4B78-BFD4-801C7636D9DD}"/>
            </a:ext>
          </a:extLst>
        </xdr:cNvPr>
        <xdr:cNvSpPr/>
      </xdr:nvSpPr>
      <xdr:spPr>
        <a:xfrm>
          <a:off x="114301" y="954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49</xdr:row>
      <xdr:rowOff>95252</xdr:rowOff>
    </xdr:from>
    <xdr:to>
      <xdr:col>0</xdr:col>
      <xdr:colOff>1609726</xdr:colOff>
      <xdr:row>49</xdr:row>
      <xdr:rowOff>457202</xdr:rowOff>
    </xdr:to>
    <xdr:sp macro="" textlink="">
      <xdr:nvSpPr>
        <xdr:cNvPr id="154" name="Rectangle: Rounded Corners 153">
          <a:hlinkClick xmlns:r="http://schemas.openxmlformats.org/officeDocument/2006/relationships" r:id="rId22"/>
          <a:extLst>
            <a:ext uri="{FF2B5EF4-FFF2-40B4-BE49-F238E27FC236}">
              <a16:creationId xmlns:a16="http://schemas.microsoft.com/office/drawing/2014/main" id="{846267C5-83C1-41DC-A1A0-9329444873A5}"/>
            </a:ext>
          </a:extLst>
        </xdr:cNvPr>
        <xdr:cNvSpPr/>
      </xdr:nvSpPr>
      <xdr:spPr>
        <a:xfrm>
          <a:off x="133351" y="997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49</xdr:row>
      <xdr:rowOff>523877</xdr:rowOff>
    </xdr:from>
    <xdr:to>
      <xdr:col>0</xdr:col>
      <xdr:colOff>1609726</xdr:colOff>
      <xdr:row>51</xdr:row>
      <xdr:rowOff>104777</xdr:rowOff>
    </xdr:to>
    <xdr:sp macro="" textlink="">
      <xdr:nvSpPr>
        <xdr:cNvPr id="155" name="Rectangle: Rounded Corners 154">
          <a:hlinkClick xmlns:r="http://schemas.openxmlformats.org/officeDocument/2006/relationships" r:id="rId23"/>
          <a:extLst>
            <a:ext uri="{FF2B5EF4-FFF2-40B4-BE49-F238E27FC236}">
              <a16:creationId xmlns:a16="http://schemas.microsoft.com/office/drawing/2014/main" id="{937512A6-8074-437F-BDE0-E1DB516972E6}"/>
            </a:ext>
          </a:extLst>
        </xdr:cNvPr>
        <xdr:cNvSpPr/>
      </xdr:nvSpPr>
      <xdr:spPr>
        <a:xfrm>
          <a:off x="133351" y="1040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51</xdr:row>
      <xdr:rowOff>171452</xdr:rowOff>
    </xdr:from>
    <xdr:to>
      <xdr:col>0</xdr:col>
      <xdr:colOff>1628776</xdr:colOff>
      <xdr:row>52</xdr:row>
      <xdr:rowOff>142877</xdr:rowOff>
    </xdr:to>
    <xdr:sp macro="" textlink="">
      <xdr:nvSpPr>
        <xdr:cNvPr id="156" name="Rectangle: Rounded Corners 155">
          <a:hlinkClick xmlns:r="http://schemas.openxmlformats.org/officeDocument/2006/relationships" r:id="rId24"/>
          <a:extLst>
            <a:ext uri="{FF2B5EF4-FFF2-40B4-BE49-F238E27FC236}">
              <a16:creationId xmlns:a16="http://schemas.microsoft.com/office/drawing/2014/main" id="{583C6345-DD58-4884-8831-DB57CD3EF746}"/>
            </a:ext>
          </a:extLst>
        </xdr:cNvPr>
        <xdr:cNvSpPr/>
      </xdr:nvSpPr>
      <xdr:spPr>
        <a:xfrm>
          <a:off x="152401" y="1082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52</xdr:row>
      <xdr:rowOff>190502</xdr:rowOff>
    </xdr:from>
    <xdr:to>
      <xdr:col>0</xdr:col>
      <xdr:colOff>1619251</xdr:colOff>
      <xdr:row>53</xdr:row>
      <xdr:rowOff>161927</xdr:rowOff>
    </xdr:to>
    <xdr:sp macro="" textlink="">
      <xdr:nvSpPr>
        <xdr:cNvPr id="157" name="Rectangle: Rounded Corners 156">
          <a:hlinkClick xmlns:r="http://schemas.openxmlformats.org/officeDocument/2006/relationships" r:id="rId25"/>
          <a:extLst>
            <a:ext uri="{FF2B5EF4-FFF2-40B4-BE49-F238E27FC236}">
              <a16:creationId xmlns:a16="http://schemas.microsoft.com/office/drawing/2014/main" id="{C582F39F-B8B3-47A9-AD6E-2CAF45815438}"/>
            </a:ext>
          </a:extLst>
        </xdr:cNvPr>
        <xdr:cNvSpPr/>
      </xdr:nvSpPr>
      <xdr:spPr>
        <a:xfrm>
          <a:off x="142876" y="1123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53</xdr:row>
      <xdr:rowOff>228602</xdr:rowOff>
    </xdr:from>
    <xdr:to>
      <xdr:col>0</xdr:col>
      <xdr:colOff>1609726</xdr:colOff>
      <xdr:row>54</xdr:row>
      <xdr:rowOff>200027</xdr:rowOff>
    </xdr:to>
    <xdr:sp macro="" textlink="">
      <xdr:nvSpPr>
        <xdr:cNvPr id="158" name="Rectangle: Rounded Corners 157">
          <a:hlinkClick xmlns:r="http://schemas.openxmlformats.org/officeDocument/2006/relationships" r:id="rId26"/>
          <a:extLst>
            <a:ext uri="{FF2B5EF4-FFF2-40B4-BE49-F238E27FC236}">
              <a16:creationId xmlns:a16="http://schemas.microsoft.com/office/drawing/2014/main" id="{F32367FA-59DC-4FE8-8CA6-7FB9813CDB9A}"/>
            </a:ext>
          </a:extLst>
        </xdr:cNvPr>
        <xdr:cNvSpPr/>
      </xdr:nvSpPr>
      <xdr:spPr>
        <a:xfrm>
          <a:off x="133351" y="1166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54</xdr:row>
      <xdr:rowOff>257177</xdr:rowOff>
    </xdr:from>
    <xdr:to>
      <xdr:col>0</xdr:col>
      <xdr:colOff>1619251</xdr:colOff>
      <xdr:row>55</xdr:row>
      <xdr:rowOff>228602</xdr:rowOff>
    </xdr:to>
    <xdr:sp macro="" textlink="">
      <xdr:nvSpPr>
        <xdr:cNvPr id="159" name="Rectangle: Rounded Corners 158">
          <a:hlinkClick xmlns:r="http://schemas.openxmlformats.org/officeDocument/2006/relationships" r:id="rId27"/>
          <a:extLst>
            <a:ext uri="{FF2B5EF4-FFF2-40B4-BE49-F238E27FC236}">
              <a16:creationId xmlns:a16="http://schemas.microsoft.com/office/drawing/2014/main" id="{4D84CBC9-87D7-4274-8AF9-E125479A36F9}"/>
            </a:ext>
          </a:extLst>
        </xdr:cNvPr>
        <xdr:cNvSpPr/>
      </xdr:nvSpPr>
      <xdr:spPr>
        <a:xfrm>
          <a:off x="142876" y="1208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55</xdr:row>
      <xdr:rowOff>285752</xdr:rowOff>
    </xdr:from>
    <xdr:to>
      <xdr:col>0</xdr:col>
      <xdr:colOff>1619251</xdr:colOff>
      <xdr:row>56</xdr:row>
      <xdr:rowOff>257177</xdr:rowOff>
    </xdr:to>
    <xdr:sp macro="" textlink="">
      <xdr:nvSpPr>
        <xdr:cNvPr id="160" name="Rectangle: Rounded Corners 159">
          <a:hlinkClick xmlns:r="http://schemas.openxmlformats.org/officeDocument/2006/relationships" r:id="rId28"/>
          <a:extLst>
            <a:ext uri="{FF2B5EF4-FFF2-40B4-BE49-F238E27FC236}">
              <a16:creationId xmlns:a16="http://schemas.microsoft.com/office/drawing/2014/main" id="{49604FD5-056A-4B2B-BE90-5C5EF27C12F4}"/>
            </a:ext>
          </a:extLst>
        </xdr:cNvPr>
        <xdr:cNvSpPr/>
      </xdr:nvSpPr>
      <xdr:spPr>
        <a:xfrm>
          <a:off x="142876" y="1250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56</xdr:row>
      <xdr:rowOff>314327</xdr:rowOff>
    </xdr:from>
    <xdr:to>
      <xdr:col>0</xdr:col>
      <xdr:colOff>1619251</xdr:colOff>
      <xdr:row>57</xdr:row>
      <xdr:rowOff>285752</xdr:rowOff>
    </xdr:to>
    <xdr:sp macro="" textlink="">
      <xdr:nvSpPr>
        <xdr:cNvPr id="161" name="Rectangle: Rounded Corners 160">
          <a:hlinkClick xmlns:r="http://schemas.openxmlformats.org/officeDocument/2006/relationships" r:id="rId29"/>
          <a:extLst>
            <a:ext uri="{FF2B5EF4-FFF2-40B4-BE49-F238E27FC236}">
              <a16:creationId xmlns:a16="http://schemas.microsoft.com/office/drawing/2014/main" id="{287957C4-D56E-41EA-94BA-F3C22A9339C5}"/>
            </a:ext>
          </a:extLst>
        </xdr:cNvPr>
        <xdr:cNvSpPr/>
      </xdr:nvSpPr>
      <xdr:spPr>
        <a:xfrm>
          <a:off x="142876" y="1292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57</xdr:row>
      <xdr:rowOff>342902</xdr:rowOff>
    </xdr:from>
    <xdr:to>
      <xdr:col>0</xdr:col>
      <xdr:colOff>1619251</xdr:colOff>
      <xdr:row>58</xdr:row>
      <xdr:rowOff>314327</xdr:rowOff>
    </xdr:to>
    <xdr:sp macro="" textlink="">
      <xdr:nvSpPr>
        <xdr:cNvPr id="162" name="Rectangle: Rounded Corners 161">
          <a:hlinkClick xmlns:r="http://schemas.openxmlformats.org/officeDocument/2006/relationships" r:id="rId30"/>
          <a:extLst>
            <a:ext uri="{FF2B5EF4-FFF2-40B4-BE49-F238E27FC236}">
              <a16:creationId xmlns:a16="http://schemas.microsoft.com/office/drawing/2014/main" id="{345B5262-00FC-47E9-A9A6-A7DF2F98470A}"/>
            </a:ext>
          </a:extLst>
        </xdr:cNvPr>
        <xdr:cNvSpPr/>
      </xdr:nvSpPr>
      <xdr:spPr>
        <a:xfrm>
          <a:off x="142876" y="1334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58</xdr:row>
      <xdr:rowOff>333377</xdr:rowOff>
    </xdr:from>
    <xdr:to>
      <xdr:col>0</xdr:col>
      <xdr:colOff>1628776</xdr:colOff>
      <xdr:row>59</xdr:row>
      <xdr:rowOff>304802</xdr:rowOff>
    </xdr:to>
    <xdr:sp macro="" textlink="">
      <xdr:nvSpPr>
        <xdr:cNvPr id="163" name="Rectangle: Rounded Corners 162">
          <a:hlinkClick xmlns:r="http://schemas.openxmlformats.org/officeDocument/2006/relationships" r:id="rId31"/>
          <a:extLst>
            <a:ext uri="{FF2B5EF4-FFF2-40B4-BE49-F238E27FC236}">
              <a16:creationId xmlns:a16="http://schemas.microsoft.com/office/drawing/2014/main" id="{6601302D-2DAB-4416-A5B4-00BC9144AC14}"/>
            </a:ext>
          </a:extLst>
        </xdr:cNvPr>
        <xdr:cNvSpPr/>
      </xdr:nvSpPr>
      <xdr:spPr>
        <a:xfrm>
          <a:off x="152401" y="13725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59</xdr:row>
      <xdr:rowOff>323851</xdr:rowOff>
    </xdr:from>
    <xdr:to>
      <xdr:col>0</xdr:col>
      <xdr:colOff>1609727</xdr:colOff>
      <xdr:row>61</xdr:row>
      <xdr:rowOff>95252</xdr:rowOff>
    </xdr:to>
    <xdr:sp macro="" textlink="">
      <xdr:nvSpPr>
        <xdr:cNvPr id="164" name="Rectangle: Rounded Corners 163">
          <a:hlinkClick xmlns:r="http://schemas.openxmlformats.org/officeDocument/2006/relationships" r:id="rId32"/>
          <a:extLst>
            <a:ext uri="{FF2B5EF4-FFF2-40B4-BE49-F238E27FC236}">
              <a16:creationId xmlns:a16="http://schemas.microsoft.com/office/drawing/2014/main" id="{DFD52B2D-A3EA-429E-A759-67B85D514CC3}"/>
            </a:ext>
          </a:extLst>
        </xdr:cNvPr>
        <xdr:cNvSpPr/>
      </xdr:nvSpPr>
      <xdr:spPr>
        <a:xfrm>
          <a:off x="142877" y="141065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61</xdr:row>
      <xdr:rowOff>123827</xdr:rowOff>
    </xdr:from>
    <xdr:to>
      <xdr:col>0</xdr:col>
      <xdr:colOff>1609726</xdr:colOff>
      <xdr:row>63</xdr:row>
      <xdr:rowOff>85727</xdr:rowOff>
    </xdr:to>
    <xdr:sp macro="" textlink="">
      <xdr:nvSpPr>
        <xdr:cNvPr id="165" name="Rectangle: Rounded Corners 164">
          <a:hlinkClick xmlns:r="http://schemas.openxmlformats.org/officeDocument/2006/relationships" r:id="rId33"/>
          <a:extLst>
            <a:ext uri="{FF2B5EF4-FFF2-40B4-BE49-F238E27FC236}">
              <a16:creationId xmlns:a16="http://schemas.microsoft.com/office/drawing/2014/main" id="{9EAE5DA6-4C73-4D21-A1B2-806C2ECBC28F}"/>
            </a:ext>
          </a:extLst>
        </xdr:cNvPr>
        <xdr:cNvSpPr/>
      </xdr:nvSpPr>
      <xdr:spPr>
        <a:xfrm>
          <a:off x="133351" y="1468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63</xdr:row>
      <xdr:rowOff>104777</xdr:rowOff>
    </xdr:from>
    <xdr:to>
      <xdr:col>0</xdr:col>
      <xdr:colOff>1600201</xdr:colOff>
      <xdr:row>65</xdr:row>
      <xdr:rowOff>66677</xdr:rowOff>
    </xdr:to>
    <xdr:sp macro="" textlink="">
      <xdr:nvSpPr>
        <xdr:cNvPr id="166" name="Rectangle: Rounded Corners 165">
          <a:hlinkClick xmlns:r="http://schemas.openxmlformats.org/officeDocument/2006/relationships" r:id="rId34"/>
          <a:extLst>
            <a:ext uri="{FF2B5EF4-FFF2-40B4-BE49-F238E27FC236}">
              <a16:creationId xmlns:a16="http://schemas.microsoft.com/office/drawing/2014/main" id="{8249887C-685D-4CE8-A5D3-FE4161EB9BD7}"/>
            </a:ext>
          </a:extLst>
        </xdr:cNvPr>
        <xdr:cNvSpPr/>
      </xdr:nvSpPr>
      <xdr:spPr>
        <a:xfrm>
          <a:off x="123826" y="1506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65</xdr:row>
      <xdr:rowOff>114302</xdr:rowOff>
    </xdr:from>
    <xdr:to>
      <xdr:col>0</xdr:col>
      <xdr:colOff>1609726</xdr:colOff>
      <xdr:row>66</xdr:row>
      <xdr:rowOff>85727</xdr:rowOff>
    </xdr:to>
    <xdr:sp macro="" textlink="">
      <xdr:nvSpPr>
        <xdr:cNvPr id="167" name="Rectangle: Rounded Corners 166">
          <a:hlinkClick xmlns:r="http://schemas.openxmlformats.org/officeDocument/2006/relationships" r:id="rId35"/>
          <a:extLst>
            <a:ext uri="{FF2B5EF4-FFF2-40B4-BE49-F238E27FC236}">
              <a16:creationId xmlns:a16="http://schemas.microsoft.com/office/drawing/2014/main" id="{B6B61031-CB05-4077-AF24-FA71CA2A720B}"/>
            </a:ext>
          </a:extLst>
        </xdr:cNvPr>
        <xdr:cNvSpPr/>
      </xdr:nvSpPr>
      <xdr:spPr>
        <a:xfrm>
          <a:off x="133351" y="1547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66</xdr:row>
      <xdr:rowOff>142877</xdr:rowOff>
    </xdr:from>
    <xdr:to>
      <xdr:col>0</xdr:col>
      <xdr:colOff>1609726</xdr:colOff>
      <xdr:row>67</xdr:row>
      <xdr:rowOff>114302</xdr:rowOff>
    </xdr:to>
    <xdr:sp macro="" textlink="">
      <xdr:nvSpPr>
        <xdr:cNvPr id="168" name="Rectangle: Rounded Corners 167">
          <a:hlinkClick xmlns:r="http://schemas.openxmlformats.org/officeDocument/2006/relationships" r:id="rId36"/>
          <a:extLst>
            <a:ext uri="{FF2B5EF4-FFF2-40B4-BE49-F238E27FC236}">
              <a16:creationId xmlns:a16="http://schemas.microsoft.com/office/drawing/2014/main" id="{74B405C0-5560-4B08-8A40-E7EDDFBB0CD4}"/>
            </a:ext>
          </a:extLst>
        </xdr:cNvPr>
        <xdr:cNvSpPr/>
      </xdr:nvSpPr>
      <xdr:spPr>
        <a:xfrm>
          <a:off x="133351" y="1589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67</xdr:row>
      <xdr:rowOff>171452</xdr:rowOff>
    </xdr:from>
    <xdr:to>
      <xdr:col>0</xdr:col>
      <xdr:colOff>1628776</xdr:colOff>
      <xdr:row>69</xdr:row>
      <xdr:rowOff>133352</xdr:rowOff>
    </xdr:to>
    <xdr:sp macro="" textlink="">
      <xdr:nvSpPr>
        <xdr:cNvPr id="169" name="Rectangle: Rounded Corners 168">
          <a:hlinkClick xmlns:r="http://schemas.openxmlformats.org/officeDocument/2006/relationships" r:id="rId37"/>
          <a:extLst>
            <a:ext uri="{FF2B5EF4-FFF2-40B4-BE49-F238E27FC236}">
              <a16:creationId xmlns:a16="http://schemas.microsoft.com/office/drawing/2014/main" id="{16CF1C17-C6BA-48DE-A758-79CD3011C41A}"/>
            </a:ext>
          </a:extLst>
        </xdr:cNvPr>
        <xdr:cNvSpPr/>
      </xdr:nvSpPr>
      <xdr:spPr>
        <a:xfrm>
          <a:off x="123826" y="163163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70</xdr:row>
      <xdr:rowOff>2</xdr:rowOff>
    </xdr:from>
    <xdr:to>
      <xdr:col>0</xdr:col>
      <xdr:colOff>1609726</xdr:colOff>
      <xdr:row>71</xdr:row>
      <xdr:rowOff>161927</xdr:rowOff>
    </xdr:to>
    <xdr:sp macro="" textlink="">
      <xdr:nvSpPr>
        <xdr:cNvPr id="170" name="Rectangle: Rounded Corners 169">
          <a:hlinkClick xmlns:r="http://schemas.openxmlformats.org/officeDocument/2006/relationships" r:id="rId38"/>
          <a:extLst>
            <a:ext uri="{FF2B5EF4-FFF2-40B4-BE49-F238E27FC236}">
              <a16:creationId xmlns:a16="http://schemas.microsoft.com/office/drawing/2014/main" id="{FA2672D8-C41E-4133-8FA3-083CF483FC35}"/>
            </a:ext>
          </a:extLst>
        </xdr:cNvPr>
        <xdr:cNvSpPr/>
      </xdr:nvSpPr>
      <xdr:spPr>
        <a:xfrm>
          <a:off x="133351" y="1674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72</xdr:row>
      <xdr:rowOff>28577</xdr:rowOff>
    </xdr:from>
    <xdr:to>
      <xdr:col>0</xdr:col>
      <xdr:colOff>1609726</xdr:colOff>
      <xdr:row>73</xdr:row>
      <xdr:rowOff>190502</xdr:rowOff>
    </xdr:to>
    <xdr:sp macro="" textlink="">
      <xdr:nvSpPr>
        <xdr:cNvPr id="171" name="Rectangle: Rounded Corners 170">
          <a:hlinkClick xmlns:r="http://schemas.openxmlformats.org/officeDocument/2006/relationships" r:id="rId39"/>
          <a:extLst>
            <a:ext uri="{FF2B5EF4-FFF2-40B4-BE49-F238E27FC236}">
              <a16:creationId xmlns:a16="http://schemas.microsoft.com/office/drawing/2014/main" id="{98A95114-AB99-4B26-B0DB-F9D770B6AE1F}"/>
            </a:ext>
          </a:extLst>
        </xdr:cNvPr>
        <xdr:cNvSpPr/>
      </xdr:nvSpPr>
      <xdr:spPr>
        <a:xfrm>
          <a:off x="133351" y="1717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74</xdr:row>
      <xdr:rowOff>57152</xdr:rowOff>
    </xdr:from>
    <xdr:to>
      <xdr:col>0</xdr:col>
      <xdr:colOff>1600201</xdr:colOff>
      <xdr:row>76</xdr:row>
      <xdr:rowOff>19052</xdr:rowOff>
    </xdr:to>
    <xdr:sp macro="" textlink="">
      <xdr:nvSpPr>
        <xdr:cNvPr id="172" name="Rectangle: Rounded Corners 171">
          <a:hlinkClick xmlns:r="http://schemas.openxmlformats.org/officeDocument/2006/relationships" r:id="rId40"/>
          <a:extLst>
            <a:ext uri="{FF2B5EF4-FFF2-40B4-BE49-F238E27FC236}">
              <a16:creationId xmlns:a16="http://schemas.microsoft.com/office/drawing/2014/main" id="{E398CA63-1A3A-4672-9A07-CBD066B0E6D2}"/>
            </a:ext>
          </a:extLst>
        </xdr:cNvPr>
        <xdr:cNvSpPr/>
      </xdr:nvSpPr>
      <xdr:spPr>
        <a:xfrm>
          <a:off x="123826" y="1760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76</xdr:row>
      <xdr:rowOff>76202</xdr:rowOff>
    </xdr:from>
    <xdr:to>
      <xdr:col>0</xdr:col>
      <xdr:colOff>1600201</xdr:colOff>
      <xdr:row>78</xdr:row>
      <xdr:rowOff>38102</xdr:rowOff>
    </xdr:to>
    <xdr:sp macro="" textlink="">
      <xdr:nvSpPr>
        <xdr:cNvPr id="173" name="Rectangle: Rounded Corners 172">
          <a:hlinkClick xmlns:r="http://schemas.openxmlformats.org/officeDocument/2006/relationships" r:id="rId41"/>
          <a:extLst>
            <a:ext uri="{FF2B5EF4-FFF2-40B4-BE49-F238E27FC236}">
              <a16:creationId xmlns:a16="http://schemas.microsoft.com/office/drawing/2014/main" id="{429AF921-1473-4DBD-9BBD-28D1A15DE101}"/>
            </a:ext>
          </a:extLst>
        </xdr:cNvPr>
        <xdr:cNvSpPr/>
      </xdr:nvSpPr>
      <xdr:spPr>
        <a:xfrm>
          <a:off x="123826" y="1802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78</xdr:row>
      <xdr:rowOff>95252</xdr:rowOff>
    </xdr:from>
    <xdr:to>
      <xdr:col>0</xdr:col>
      <xdr:colOff>1600201</xdr:colOff>
      <xdr:row>79</xdr:row>
      <xdr:rowOff>257177</xdr:rowOff>
    </xdr:to>
    <xdr:sp macro="" textlink="">
      <xdr:nvSpPr>
        <xdr:cNvPr id="174" name="Rectangle: Rounded Corners 173">
          <a:hlinkClick xmlns:r="http://schemas.openxmlformats.org/officeDocument/2006/relationships" r:id="rId42"/>
          <a:extLst>
            <a:ext uri="{FF2B5EF4-FFF2-40B4-BE49-F238E27FC236}">
              <a16:creationId xmlns:a16="http://schemas.microsoft.com/office/drawing/2014/main" id="{0142A475-F882-4966-9F13-40C163EF3A5E}"/>
            </a:ext>
          </a:extLst>
        </xdr:cNvPr>
        <xdr:cNvSpPr/>
      </xdr:nvSpPr>
      <xdr:spPr>
        <a:xfrm>
          <a:off x="123826" y="1844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79</xdr:row>
      <xdr:rowOff>323852</xdr:rowOff>
    </xdr:from>
    <xdr:to>
      <xdr:col>0</xdr:col>
      <xdr:colOff>1600201</xdr:colOff>
      <xdr:row>80</xdr:row>
      <xdr:rowOff>295277</xdr:rowOff>
    </xdr:to>
    <xdr:sp macro="" textlink="">
      <xdr:nvSpPr>
        <xdr:cNvPr id="175" name="Rectangle: Rounded Corners 174">
          <a:hlinkClick xmlns:r="http://schemas.openxmlformats.org/officeDocument/2006/relationships" r:id="rId43"/>
          <a:extLst>
            <a:ext uri="{FF2B5EF4-FFF2-40B4-BE49-F238E27FC236}">
              <a16:creationId xmlns:a16="http://schemas.microsoft.com/office/drawing/2014/main" id="{1BA11E99-29D1-4998-9A31-89C808D8ABA0}"/>
            </a:ext>
          </a:extLst>
        </xdr:cNvPr>
        <xdr:cNvSpPr/>
      </xdr:nvSpPr>
      <xdr:spPr>
        <a:xfrm>
          <a:off x="123826" y="1886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80</xdr:row>
      <xdr:rowOff>371477</xdr:rowOff>
    </xdr:from>
    <xdr:to>
      <xdr:col>0</xdr:col>
      <xdr:colOff>1600201</xdr:colOff>
      <xdr:row>81</xdr:row>
      <xdr:rowOff>342902</xdr:rowOff>
    </xdr:to>
    <xdr:sp macro="" textlink="">
      <xdr:nvSpPr>
        <xdr:cNvPr id="176" name="Rectangle: Rounded Corners 175">
          <a:hlinkClick xmlns:r="http://schemas.openxmlformats.org/officeDocument/2006/relationships" r:id="rId44"/>
          <a:extLst>
            <a:ext uri="{FF2B5EF4-FFF2-40B4-BE49-F238E27FC236}">
              <a16:creationId xmlns:a16="http://schemas.microsoft.com/office/drawing/2014/main" id="{21AF25A5-EAF8-42B7-B7BB-0F2C4A420A32}"/>
            </a:ext>
          </a:extLst>
        </xdr:cNvPr>
        <xdr:cNvSpPr/>
      </xdr:nvSpPr>
      <xdr:spPr>
        <a:xfrm>
          <a:off x="123826" y="1930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82</xdr:row>
      <xdr:rowOff>2</xdr:rowOff>
    </xdr:from>
    <xdr:to>
      <xdr:col>0</xdr:col>
      <xdr:colOff>1609726</xdr:colOff>
      <xdr:row>82</xdr:row>
      <xdr:rowOff>361952</xdr:rowOff>
    </xdr:to>
    <xdr:sp macro="" textlink="">
      <xdr:nvSpPr>
        <xdr:cNvPr id="177" name="Rectangle: Rounded Corners 176">
          <a:hlinkClick xmlns:r="http://schemas.openxmlformats.org/officeDocument/2006/relationships" r:id="rId45"/>
          <a:extLst>
            <a:ext uri="{FF2B5EF4-FFF2-40B4-BE49-F238E27FC236}">
              <a16:creationId xmlns:a16="http://schemas.microsoft.com/office/drawing/2014/main" id="{48FFB512-5D4F-45E8-90FD-01F9322362D1}"/>
            </a:ext>
          </a:extLst>
        </xdr:cNvPr>
        <xdr:cNvSpPr/>
      </xdr:nvSpPr>
      <xdr:spPr>
        <a:xfrm>
          <a:off x="133351" y="1971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83</xdr:row>
      <xdr:rowOff>28577</xdr:rowOff>
    </xdr:from>
    <xdr:to>
      <xdr:col>0</xdr:col>
      <xdr:colOff>1628776</xdr:colOff>
      <xdr:row>84</xdr:row>
      <xdr:rowOff>2</xdr:rowOff>
    </xdr:to>
    <xdr:sp macro="" textlink="">
      <xdr:nvSpPr>
        <xdr:cNvPr id="178" name="Rectangle: Rounded Corners 177">
          <a:hlinkClick xmlns:r="http://schemas.openxmlformats.org/officeDocument/2006/relationships" r:id="rId46"/>
          <a:extLst>
            <a:ext uri="{FF2B5EF4-FFF2-40B4-BE49-F238E27FC236}">
              <a16:creationId xmlns:a16="http://schemas.microsoft.com/office/drawing/2014/main" id="{3E45259B-F25F-4710-AAC2-627CFD38A9A7}"/>
            </a:ext>
          </a:extLst>
        </xdr:cNvPr>
        <xdr:cNvSpPr/>
      </xdr:nvSpPr>
      <xdr:spPr>
        <a:xfrm>
          <a:off x="85726" y="2013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84</xdr:row>
      <xdr:rowOff>38102</xdr:rowOff>
    </xdr:from>
    <xdr:to>
      <xdr:col>0</xdr:col>
      <xdr:colOff>1619251</xdr:colOff>
      <xdr:row>85</xdr:row>
      <xdr:rowOff>9527</xdr:rowOff>
    </xdr:to>
    <xdr:sp macro="" textlink="">
      <xdr:nvSpPr>
        <xdr:cNvPr id="179" name="Rectangle: Rounded Corners 178">
          <a:hlinkClick xmlns:r="http://schemas.openxmlformats.org/officeDocument/2006/relationships" r:id="rId47"/>
          <a:extLst>
            <a:ext uri="{FF2B5EF4-FFF2-40B4-BE49-F238E27FC236}">
              <a16:creationId xmlns:a16="http://schemas.microsoft.com/office/drawing/2014/main" id="{0E1F20A9-9B0B-4E84-A715-A30D790BE3DD}"/>
            </a:ext>
          </a:extLst>
        </xdr:cNvPr>
        <xdr:cNvSpPr/>
      </xdr:nvSpPr>
      <xdr:spPr>
        <a:xfrm>
          <a:off x="76201" y="2053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85</xdr:row>
      <xdr:rowOff>66677</xdr:rowOff>
    </xdr:from>
    <xdr:to>
      <xdr:col>0</xdr:col>
      <xdr:colOff>1619251</xdr:colOff>
      <xdr:row>87</xdr:row>
      <xdr:rowOff>28577</xdr:rowOff>
    </xdr:to>
    <xdr:sp macro="" textlink="">
      <xdr:nvSpPr>
        <xdr:cNvPr id="180" name="Rectangle: Rounded Corners 179">
          <a:hlinkClick xmlns:r="http://schemas.openxmlformats.org/officeDocument/2006/relationships" r:id="rId48"/>
          <a:extLst>
            <a:ext uri="{FF2B5EF4-FFF2-40B4-BE49-F238E27FC236}">
              <a16:creationId xmlns:a16="http://schemas.microsoft.com/office/drawing/2014/main" id="{2557684D-3076-4259-84AD-F698CB7AF022}"/>
            </a:ext>
          </a:extLst>
        </xdr:cNvPr>
        <xdr:cNvSpPr/>
      </xdr:nvSpPr>
      <xdr:spPr>
        <a:xfrm>
          <a:off x="76201" y="2095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87</xdr:row>
      <xdr:rowOff>85727</xdr:rowOff>
    </xdr:from>
    <xdr:to>
      <xdr:col>0</xdr:col>
      <xdr:colOff>1619251</xdr:colOff>
      <xdr:row>89</xdr:row>
      <xdr:rowOff>47627</xdr:rowOff>
    </xdr:to>
    <xdr:sp macro="" textlink="">
      <xdr:nvSpPr>
        <xdr:cNvPr id="181" name="Rectangle: Rounded Corners 180">
          <a:hlinkClick xmlns:r="http://schemas.openxmlformats.org/officeDocument/2006/relationships" r:id="rId49"/>
          <a:extLst>
            <a:ext uri="{FF2B5EF4-FFF2-40B4-BE49-F238E27FC236}">
              <a16:creationId xmlns:a16="http://schemas.microsoft.com/office/drawing/2014/main" id="{74FF1D6E-1179-4B89-B7B5-BA5E4CDE5245}"/>
            </a:ext>
          </a:extLst>
        </xdr:cNvPr>
        <xdr:cNvSpPr/>
      </xdr:nvSpPr>
      <xdr:spPr>
        <a:xfrm>
          <a:off x="76201" y="2137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89</xdr:row>
      <xdr:rowOff>95252</xdr:rowOff>
    </xdr:from>
    <xdr:to>
      <xdr:col>0</xdr:col>
      <xdr:colOff>1619251</xdr:colOff>
      <xdr:row>90</xdr:row>
      <xdr:rowOff>66677</xdr:rowOff>
    </xdr:to>
    <xdr:sp macro="" textlink="">
      <xdr:nvSpPr>
        <xdr:cNvPr id="182" name="Rectangle: Rounded Corners 181">
          <a:hlinkClick xmlns:r="http://schemas.openxmlformats.org/officeDocument/2006/relationships" r:id="rId50"/>
          <a:extLst>
            <a:ext uri="{FF2B5EF4-FFF2-40B4-BE49-F238E27FC236}">
              <a16:creationId xmlns:a16="http://schemas.microsoft.com/office/drawing/2014/main" id="{7FCF7270-2392-487C-A34A-1FA27DF1B6FC}"/>
            </a:ext>
          </a:extLst>
        </xdr:cNvPr>
        <xdr:cNvSpPr/>
      </xdr:nvSpPr>
      <xdr:spPr>
        <a:xfrm>
          <a:off x="76201" y="21783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90</xdr:row>
      <xdr:rowOff>114302</xdr:rowOff>
    </xdr:from>
    <xdr:to>
      <xdr:col>0</xdr:col>
      <xdr:colOff>1657350</xdr:colOff>
      <xdr:row>91</xdr:row>
      <xdr:rowOff>85727</xdr:rowOff>
    </xdr:to>
    <xdr:sp macro="" textlink="">
      <xdr:nvSpPr>
        <xdr:cNvPr id="183" name="Rectangle: Rounded Corners 182">
          <a:hlinkClick xmlns:r="http://schemas.openxmlformats.org/officeDocument/2006/relationships" r:id="rId51"/>
          <a:extLst>
            <a:ext uri="{FF2B5EF4-FFF2-40B4-BE49-F238E27FC236}">
              <a16:creationId xmlns:a16="http://schemas.microsoft.com/office/drawing/2014/main" id="{45A7275A-7209-49CB-9CD5-09826E758DBC}"/>
            </a:ext>
          </a:extLst>
        </xdr:cNvPr>
        <xdr:cNvSpPr/>
      </xdr:nvSpPr>
      <xdr:spPr>
        <a:xfrm>
          <a:off x="66675" y="221932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91</xdr:row>
      <xdr:rowOff>142877</xdr:rowOff>
    </xdr:from>
    <xdr:to>
      <xdr:col>0</xdr:col>
      <xdr:colOff>1619251</xdr:colOff>
      <xdr:row>93</xdr:row>
      <xdr:rowOff>104777</xdr:rowOff>
    </xdr:to>
    <xdr:sp macro="" textlink="">
      <xdr:nvSpPr>
        <xdr:cNvPr id="184" name="Rectangle: Rounded Corners 183">
          <a:hlinkClick xmlns:r="http://schemas.openxmlformats.org/officeDocument/2006/relationships" r:id="rId52"/>
          <a:extLst>
            <a:ext uri="{FF2B5EF4-FFF2-40B4-BE49-F238E27FC236}">
              <a16:creationId xmlns:a16="http://schemas.microsoft.com/office/drawing/2014/main" id="{99B593E7-9EB3-4BF5-9FCC-A85E8769A6AF}"/>
            </a:ext>
          </a:extLst>
        </xdr:cNvPr>
        <xdr:cNvSpPr/>
      </xdr:nvSpPr>
      <xdr:spPr>
        <a:xfrm>
          <a:off x="76201" y="2261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93</xdr:row>
      <xdr:rowOff>171452</xdr:rowOff>
    </xdr:from>
    <xdr:to>
      <xdr:col>0</xdr:col>
      <xdr:colOff>1619251</xdr:colOff>
      <xdr:row>95</xdr:row>
      <xdr:rowOff>133352</xdr:rowOff>
    </xdr:to>
    <xdr:sp macro="" textlink="">
      <xdr:nvSpPr>
        <xdr:cNvPr id="185" name="Rectangle: Rounded Corners 184">
          <a:hlinkClick xmlns:r="http://schemas.openxmlformats.org/officeDocument/2006/relationships" r:id="rId53"/>
          <a:extLst>
            <a:ext uri="{FF2B5EF4-FFF2-40B4-BE49-F238E27FC236}">
              <a16:creationId xmlns:a16="http://schemas.microsoft.com/office/drawing/2014/main" id="{452615DD-2950-4ECD-B126-0BD3E62EAAF4}"/>
            </a:ext>
          </a:extLst>
        </xdr:cNvPr>
        <xdr:cNvSpPr/>
      </xdr:nvSpPr>
      <xdr:spPr>
        <a:xfrm>
          <a:off x="76201" y="2304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97</xdr:row>
      <xdr:rowOff>190502</xdr:rowOff>
    </xdr:from>
    <xdr:to>
      <xdr:col>0</xdr:col>
      <xdr:colOff>1619251</xdr:colOff>
      <xdr:row>99</xdr:row>
      <xdr:rowOff>152402</xdr:rowOff>
    </xdr:to>
    <xdr:sp macro="" textlink="">
      <xdr:nvSpPr>
        <xdr:cNvPr id="186" name="Rectangle: Rounded Corners 185">
          <a:hlinkClick xmlns:r="http://schemas.openxmlformats.org/officeDocument/2006/relationships" r:id="rId54"/>
          <a:extLst>
            <a:ext uri="{FF2B5EF4-FFF2-40B4-BE49-F238E27FC236}">
              <a16:creationId xmlns:a16="http://schemas.microsoft.com/office/drawing/2014/main" id="{FADDA414-12D4-48C8-83D0-8B87AFB95E4B}"/>
            </a:ext>
          </a:extLst>
        </xdr:cNvPr>
        <xdr:cNvSpPr/>
      </xdr:nvSpPr>
      <xdr:spPr>
        <a:xfrm>
          <a:off x="76201" y="23860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99</xdr:row>
      <xdr:rowOff>209552</xdr:rowOff>
    </xdr:from>
    <xdr:to>
      <xdr:col>0</xdr:col>
      <xdr:colOff>1628776</xdr:colOff>
      <xdr:row>99</xdr:row>
      <xdr:rowOff>571502</xdr:rowOff>
    </xdr:to>
    <xdr:sp macro="" textlink="">
      <xdr:nvSpPr>
        <xdr:cNvPr id="187" name="Rectangle: Rounded Corners 186">
          <a:hlinkClick xmlns:r="http://schemas.openxmlformats.org/officeDocument/2006/relationships" r:id="rId55"/>
          <a:extLst>
            <a:ext uri="{FF2B5EF4-FFF2-40B4-BE49-F238E27FC236}">
              <a16:creationId xmlns:a16="http://schemas.microsoft.com/office/drawing/2014/main" id="{E0C670FA-3D44-4404-8339-9EE440272073}"/>
            </a:ext>
          </a:extLst>
        </xdr:cNvPr>
        <xdr:cNvSpPr/>
      </xdr:nvSpPr>
      <xdr:spPr>
        <a:xfrm>
          <a:off x="85726" y="2427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100</xdr:row>
      <xdr:rowOff>38102</xdr:rowOff>
    </xdr:from>
    <xdr:to>
      <xdr:col>0</xdr:col>
      <xdr:colOff>1628776</xdr:colOff>
      <xdr:row>100</xdr:row>
      <xdr:rowOff>400052</xdr:rowOff>
    </xdr:to>
    <xdr:sp macro="" textlink="">
      <xdr:nvSpPr>
        <xdr:cNvPr id="188" name="Rectangle: Rounded Corners 187">
          <a:hlinkClick xmlns:r="http://schemas.openxmlformats.org/officeDocument/2006/relationships" r:id="rId56"/>
          <a:extLst>
            <a:ext uri="{FF2B5EF4-FFF2-40B4-BE49-F238E27FC236}">
              <a16:creationId xmlns:a16="http://schemas.microsoft.com/office/drawing/2014/main" id="{9ABB0537-1FE0-4FD9-B5A8-5C070C729341}"/>
            </a:ext>
          </a:extLst>
        </xdr:cNvPr>
        <xdr:cNvSpPr/>
      </xdr:nvSpPr>
      <xdr:spPr>
        <a:xfrm>
          <a:off x="85726" y="2468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100</xdr:row>
      <xdr:rowOff>447677</xdr:rowOff>
    </xdr:from>
    <xdr:to>
      <xdr:col>0</xdr:col>
      <xdr:colOff>1628776</xdr:colOff>
      <xdr:row>102</xdr:row>
      <xdr:rowOff>28577</xdr:rowOff>
    </xdr:to>
    <xdr:sp macro="" textlink="">
      <xdr:nvSpPr>
        <xdr:cNvPr id="189" name="Rectangle: Rounded Corners 188">
          <a:hlinkClick xmlns:r="http://schemas.openxmlformats.org/officeDocument/2006/relationships" r:id="rId57"/>
          <a:extLst>
            <a:ext uri="{FF2B5EF4-FFF2-40B4-BE49-F238E27FC236}">
              <a16:creationId xmlns:a16="http://schemas.microsoft.com/office/drawing/2014/main" id="{4A476D62-D67C-4BCE-ABA0-F62814807D83}"/>
            </a:ext>
          </a:extLst>
        </xdr:cNvPr>
        <xdr:cNvSpPr/>
      </xdr:nvSpPr>
      <xdr:spPr>
        <a:xfrm>
          <a:off x="85726" y="25098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95</xdr:row>
      <xdr:rowOff>180977</xdr:rowOff>
    </xdr:from>
    <xdr:to>
      <xdr:col>0</xdr:col>
      <xdr:colOff>1619251</xdr:colOff>
      <xdr:row>97</xdr:row>
      <xdr:rowOff>142877</xdr:rowOff>
    </xdr:to>
    <xdr:sp macro="" textlink="">
      <xdr:nvSpPr>
        <xdr:cNvPr id="190" name="Rectangle: Rounded Corners 189">
          <a:hlinkClick xmlns:r="http://schemas.openxmlformats.org/officeDocument/2006/relationships" r:id="rId58"/>
          <a:extLst>
            <a:ext uri="{FF2B5EF4-FFF2-40B4-BE49-F238E27FC236}">
              <a16:creationId xmlns:a16="http://schemas.microsoft.com/office/drawing/2014/main" id="{CE9E2CD4-7B0A-4B15-9546-FD3E84477141}"/>
            </a:ext>
          </a:extLst>
        </xdr:cNvPr>
        <xdr:cNvSpPr/>
      </xdr:nvSpPr>
      <xdr:spPr>
        <a:xfrm>
          <a:off x="76201" y="2345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102</xdr:row>
      <xdr:rowOff>104777</xdr:rowOff>
    </xdr:from>
    <xdr:to>
      <xdr:col>0</xdr:col>
      <xdr:colOff>1628776</xdr:colOff>
      <xdr:row>104</xdr:row>
      <xdr:rowOff>66677</xdr:rowOff>
    </xdr:to>
    <xdr:sp macro="" textlink="">
      <xdr:nvSpPr>
        <xdr:cNvPr id="191" name="Rectangle: Rounded Corners 190">
          <a:hlinkClick xmlns:r="http://schemas.openxmlformats.org/officeDocument/2006/relationships" r:id="rId59"/>
          <a:extLst>
            <a:ext uri="{FF2B5EF4-FFF2-40B4-BE49-F238E27FC236}">
              <a16:creationId xmlns:a16="http://schemas.microsoft.com/office/drawing/2014/main" id="{F88C0F3B-DECD-4947-9C48-AB4FC93B5198}"/>
            </a:ext>
          </a:extLst>
        </xdr:cNvPr>
        <xdr:cNvSpPr/>
      </xdr:nvSpPr>
      <xdr:spPr>
        <a:xfrm>
          <a:off x="85726" y="25536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104</xdr:row>
      <xdr:rowOff>142877</xdr:rowOff>
    </xdr:from>
    <xdr:to>
      <xdr:col>0</xdr:col>
      <xdr:colOff>1628776</xdr:colOff>
      <xdr:row>106</xdr:row>
      <xdr:rowOff>104777</xdr:rowOff>
    </xdr:to>
    <xdr:sp macro="" textlink="">
      <xdr:nvSpPr>
        <xdr:cNvPr id="192" name="Rectangle: Rounded Corners 191">
          <a:hlinkClick xmlns:r="http://schemas.openxmlformats.org/officeDocument/2006/relationships" r:id="rId60"/>
          <a:extLst>
            <a:ext uri="{FF2B5EF4-FFF2-40B4-BE49-F238E27FC236}">
              <a16:creationId xmlns:a16="http://schemas.microsoft.com/office/drawing/2014/main" id="{5B76204B-B50E-47E6-AD58-FAD4D28D0FB1}"/>
            </a:ext>
          </a:extLst>
        </xdr:cNvPr>
        <xdr:cNvSpPr/>
      </xdr:nvSpPr>
      <xdr:spPr>
        <a:xfrm>
          <a:off x="85726" y="25974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106</xdr:row>
      <xdr:rowOff>190502</xdr:rowOff>
    </xdr:from>
    <xdr:to>
      <xdr:col>0</xdr:col>
      <xdr:colOff>1628776</xdr:colOff>
      <xdr:row>108</xdr:row>
      <xdr:rowOff>152402</xdr:rowOff>
    </xdr:to>
    <xdr:sp macro="" textlink="">
      <xdr:nvSpPr>
        <xdr:cNvPr id="193" name="Rectangle: Rounded Corners 192">
          <a:hlinkClick xmlns:r="http://schemas.openxmlformats.org/officeDocument/2006/relationships" r:id="rId61"/>
          <a:extLst>
            <a:ext uri="{FF2B5EF4-FFF2-40B4-BE49-F238E27FC236}">
              <a16:creationId xmlns:a16="http://schemas.microsoft.com/office/drawing/2014/main" id="{49BAA7DB-C622-4020-B89D-81128C75186D}"/>
            </a:ext>
          </a:extLst>
        </xdr:cNvPr>
        <xdr:cNvSpPr/>
      </xdr:nvSpPr>
      <xdr:spPr>
        <a:xfrm>
          <a:off x="85726" y="2642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109</xdr:row>
      <xdr:rowOff>2</xdr:rowOff>
    </xdr:from>
    <xdr:to>
      <xdr:col>0</xdr:col>
      <xdr:colOff>1628776</xdr:colOff>
      <xdr:row>109</xdr:row>
      <xdr:rowOff>361952</xdr:rowOff>
    </xdr:to>
    <xdr:sp macro="" textlink="">
      <xdr:nvSpPr>
        <xdr:cNvPr id="194" name="Rectangle: Rounded Corners 193">
          <a:hlinkClick xmlns:r="http://schemas.openxmlformats.org/officeDocument/2006/relationships" r:id="rId62"/>
          <a:extLst>
            <a:ext uri="{FF2B5EF4-FFF2-40B4-BE49-F238E27FC236}">
              <a16:creationId xmlns:a16="http://schemas.microsoft.com/office/drawing/2014/main" id="{243BF2D3-E581-4E8A-B286-47CA4578D613}"/>
            </a:ext>
          </a:extLst>
        </xdr:cNvPr>
        <xdr:cNvSpPr/>
      </xdr:nvSpPr>
      <xdr:spPr>
        <a:xfrm>
          <a:off x="85726" y="26831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110</xdr:row>
      <xdr:rowOff>19052</xdr:rowOff>
    </xdr:from>
    <xdr:to>
      <xdr:col>0</xdr:col>
      <xdr:colOff>1628776</xdr:colOff>
      <xdr:row>111</xdr:row>
      <xdr:rowOff>180977</xdr:rowOff>
    </xdr:to>
    <xdr:sp macro="" textlink="">
      <xdr:nvSpPr>
        <xdr:cNvPr id="195" name="Rectangle: Rounded Corners 194">
          <a:hlinkClick xmlns:r="http://schemas.openxmlformats.org/officeDocument/2006/relationships" r:id="rId63"/>
          <a:extLst>
            <a:ext uri="{FF2B5EF4-FFF2-40B4-BE49-F238E27FC236}">
              <a16:creationId xmlns:a16="http://schemas.microsoft.com/office/drawing/2014/main" id="{8C8CA729-5EAC-4E47-BE4A-AACF0DF466CE}"/>
            </a:ext>
          </a:extLst>
        </xdr:cNvPr>
        <xdr:cNvSpPr/>
      </xdr:nvSpPr>
      <xdr:spPr>
        <a:xfrm>
          <a:off x="85726" y="27241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111</xdr:row>
      <xdr:rowOff>228602</xdr:rowOff>
    </xdr:from>
    <xdr:to>
      <xdr:col>0</xdr:col>
      <xdr:colOff>1619251</xdr:colOff>
      <xdr:row>111</xdr:row>
      <xdr:rowOff>590552</xdr:rowOff>
    </xdr:to>
    <xdr:sp macro="" textlink="">
      <xdr:nvSpPr>
        <xdr:cNvPr id="196" name="Rectangle: Rounded Corners 195">
          <a:hlinkClick xmlns:r="http://schemas.openxmlformats.org/officeDocument/2006/relationships" r:id="rId64"/>
          <a:extLst>
            <a:ext uri="{FF2B5EF4-FFF2-40B4-BE49-F238E27FC236}">
              <a16:creationId xmlns:a16="http://schemas.microsoft.com/office/drawing/2014/main" id="{4A4B94A3-9627-4093-8F5C-7207E3EFFE9A}"/>
            </a:ext>
          </a:extLst>
        </xdr:cNvPr>
        <xdr:cNvSpPr/>
      </xdr:nvSpPr>
      <xdr:spPr>
        <a:xfrm>
          <a:off x="104776" y="276510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111</xdr:row>
      <xdr:rowOff>647702</xdr:rowOff>
    </xdr:from>
    <xdr:to>
      <xdr:col>0</xdr:col>
      <xdr:colOff>1628776</xdr:colOff>
      <xdr:row>112</xdr:row>
      <xdr:rowOff>47627</xdr:rowOff>
    </xdr:to>
    <xdr:sp macro="" textlink="">
      <xdr:nvSpPr>
        <xdr:cNvPr id="197" name="Rectangle: Rounded Corners 196">
          <a:hlinkClick xmlns:r="http://schemas.openxmlformats.org/officeDocument/2006/relationships" r:id="rId65"/>
          <a:extLst>
            <a:ext uri="{FF2B5EF4-FFF2-40B4-BE49-F238E27FC236}">
              <a16:creationId xmlns:a16="http://schemas.microsoft.com/office/drawing/2014/main" id="{2E1FFC93-0C7D-43EB-8438-0DE86EC8EA2D}"/>
            </a:ext>
          </a:extLst>
        </xdr:cNvPr>
        <xdr:cNvSpPr/>
      </xdr:nvSpPr>
      <xdr:spPr>
        <a:xfrm>
          <a:off x="85726" y="28070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112</xdr:row>
      <xdr:rowOff>114302</xdr:rowOff>
    </xdr:from>
    <xdr:to>
      <xdr:col>0</xdr:col>
      <xdr:colOff>1619251</xdr:colOff>
      <xdr:row>112</xdr:row>
      <xdr:rowOff>476252</xdr:rowOff>
    </xdr:to>
    <xdr:sp macro="" textlink="">
      <xdr:nvSpPr>
        <xdr:cNvPr id="198" name="Rectangle: Rounded Corners 197">
          <a:hlinkClick xmlns:r="http://schemas.openxmlformats.org/officeDocument/2006/relationships" r:id="rId66"/>
          <a:extLst>
            <a:ext uri="{FF2B5EF4-FFF2-40B4-BE49-F238E27FC236}">
              <a16:creationId xmlns:a16="http://schemas.microsoft.com/office/drawing/2014/main" id="{C99618F1-8DBC-4871-86FD-4D7A0833CFB5}"/>
            </a:ext>
          </a:extLst>
        </xdr:cNvPr>
        <xdr:cNvSpPr/>
      </xdr:nvSpPr>
      <xdr:spPr>
        <a:xfrm>
          <a:off x="76201" y="2849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552451</xdr:colOff>
      <xdr:row>0</xdr:row>
      <xdr:rowOff>104775</xdr:rowOff>
    </xdr:from>
    <xdr:to>
      <xdr:col>0</xdr:col>
      <xdr:colOff>1200150</xdr:colOff>
      <xdr:row>3</xdr:row>
      <xdr:rowOff>123824</xdr:rowOff>
    </xdr:to>
    <xdr:pic>
      <xdr:nvPicPr>
        <xdr:cNvPr id="2" name="Picture 1">
          <a:extLst>
            <a:ext uri="{FF2B5EF4-FFF2-40B4-BE49-F238E27FC236}">
              <a16:creationId xmlns:a16="http://schemas.microsoft.com/office/drawing/2014/main" id="{AFD815CB-0FA9-477A-828F-5D75A25F63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104775"/>
          <a:ext cx="647699" cy="647699"/>
        </a:xfrm>
        <a:prstGeom prst="rect">
          <a:avLst/>
        </a:prstGeom>
      </xdr:spPr>
    </xdr:pic>
    <xdr:clientData/>
  </xdr:twoCellAnchor>
  <xdr:twoCellAnchor>
    <xdr:from>
      <xdr:col>0</xdr:col>
      <xdr:colOff>114301</xdr:colOff>
      <xdr:row>3</xdr:row>
      <xdr:rowOff>171452</xdr:rowOff>
    </xdr:from>
    <xdr:to>
      <xdr:col>0</xdr:col>
      <xdr:colOff>1590676</xdr:colOff>
      <xdr:row>6</xdr:row>
      <xdr:rowOff>57152</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EEF5898F-B04E-40D0-A456-AADAA0A58A5E}"/>
            </a:ext>
          </a:extLst>
        </xdr:cNvPr>
        <xdr:cNvSpPr/>
      </xdr:nvSpPr>
      <xdr:spPr>
        <a:xfrm>
          <a:off x="114301" y="80010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133352</xdr:rowOff>
    </xdr:from>
    <xdr:to>
      <xdr:col>0</xdr:col>
      <xdr:colOff>1590676</xdr:colOff>
      <xdr:row>7</xdr:row>
      <xdr:rowOff>447677</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BFA7DF34-B6C6-4F26-990F-F01BB55BB481}"/>
            </a:ext>
          </a:extLst>
        </xdr:cNvPr>
        <xdr:cNvSpPr/>
      </xdr:nvSpPr>
      <xdr:spPr>
        <a:xfrm>
          <a:off x="114301" y="144780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7</xdr:row>
      <xdr:rowOff>514351</xdr:rowOff>
    </xdr:from>
    <xdr:to>
      <xdr:col>0</xdr:col>
      <xdr:colOff>1581151</xdr:colOff>
      <xdr:row>8</xdr:row>
      <xdr:rowOff>361951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632C6C25-E72E-4C26-AAF7-DCEC83382B8B}"/>
            </a:ext>
          </a:extLst>
        </xdr:cNvPr>
        <xdr:cNvSpPr/>
      </xdr:nvSpPr>
      <xdr:spPr>
        <a:xfrm>
          <a:off x="104776" y="202882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8</xdr:row>
      <xdr:rowOff>419102</xdr:rowOff>
    </xdr:from>
    <xdr:to>
      <xdr:col>0</xdr:col>
      <xdr:colOff>1571626</xdr:colOff>
      <xdr:row>9</xdr:row>
      <xdr:rowOff>314327</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EF7474FF-B40C-4BF7-88F4-1B5A52701D63}"/>
            </a:ext>
          </a:extLst>
        </xdr:cNvPr>
        <xdr:cNvSpPr/>
      </xdr:nvSpPr>
      <xdr:spPr>
        <a:xfrm>
          <a:off x="95251" y="25146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9</xdr:row>
      <xdr:rowOff>381002</xdr:rowOff>
    </xdr:from>
    <xdr:to>
      <xdr:col>0</xdr:col>
      <xdr:colOff>1571626</xdr:colOff>
      <xdr:row>10</xdr:row>
      <xdr:rowOff>85727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F92BC386-524C-4275-876F-B7EDD2A83F88}"/>
            </a:ext>
          </a:extLst>
        </xdr:cNvPr>
        <xdr:cNvSpPr/>
      </xdr:nvSpPr>
      <xdr:spPr>
        <a:xfrm>
          <a:off x="95251" y="30575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10</xdr:row>
      <xdr:rowOff>142877</xdr:rowOff>
    </xdr:from>
    <xdr:to>
      <xdr:col>0</xdr:col>
      <xdr:colOff>1590676</xdr:colOff>
      <xdr:row>12</xdr:row>
      <xdr:rowOff>28577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B00FF143-315B-40CA-BFB7-4967B6FD8A0B}"/>
            </a:ext>
          </a:extLst>
        </xdr:cNvPr>
        <xdr:cNvSpPr/>
      </xdr:nvSpPr>
      <xdr:spPr>
        <a:xfrm>
          <a:off x="114301" y="359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12</xdr:row>
      <xdr:rowOff>123827</xdr:rowOff>
    </xdr:from>
    <xdr:to>
      <xdr:col>0</xdr:col>
      <xdr:colOff>1590676</xdr:colOff>
      <xdr:row>13</xdr:row>
      <xdr:rowOff>285752</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47A0FE97-A9A3-428B-A71B-85DD4AB82708}"/>
            </a:ext>
          </a:extLst>
        </xdr:cNvPr>
        <xdr:cNvSpPr/>
      </xdr:nvSpPr>
      <xdr:spPr>
        <a:xfrm>
          <a:off x="114301" y="404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13</xdr:row>
      <xdr:rowOff>342902</xdr:rowOff>
    </xdr:from>
    <xdr:to>
      <xdr:col>0</xdr:col>
      <xdr:colOff>1590676</xdr:colOff>
      <xdr:row>13</xdr:row>
      <xdr:rowOff>704852</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7AF7CB75-2B49-4EFA-A52F-0F1B59611B67}"/>
            </a:ext>
          </a:extLst>
        </xdr:cNvPr>
        <xdr:cNvSpPr/>
      </xdr:nvSpPr>
      <xdr:spPr>
        <a:xfrm>
          <a:off x="114301" y="446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13</xdr:row>
      <xdr:rowOff>752477</xdr:rowOff>
    </xdr:from>
    <xdr:to>
      <xdr:col>0</xdr:col>
      <xdr:colOff>1590676</xdr:colOff>
      <xdr:row>14</xdr:row>
      <xdr:rowOff>342902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3AEE7BAA-CADA-4C07-B724-FEE5F61AB73F}"/>
            </a:ext>
          </a:extLst>
        </xdr:cNvPr>
        <xdr:cNvSpPr/>
      </xdr:nvSpPr>
      <xdr:spPr>
        <a:xfrm>
          <a:off x="114301" y="487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14</xdr:row>
      <xdr:rowOff>400052</xdr:rowOff>
    </xdr:from>
    <xdr:to>
      <xdr:col>0</xdr:col>
      <xdr:colOff>1590676</xdr:colOff>
      <xdr:row>14</xdr:row>
      <xdr:rowOff>762002</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DD664822-3CAA-4C7B-8997-73FC5A507745}"/>
            </a:ext>
          </a:extLst>
        </xdr:cNvPr>
        <xdr:cNvSpPr/>
      </xdr:nvSpPr>
      <xdr:spPr>
        <a:xfrm>
          <a:off x="114301" y="5295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15</xdr:row>
      <xdr:rowOff>47627</xdr:rowOff>
    </xdr:from>
    <xdr:to>
      <xdr:col>0</xdr:col>
      <xdr:colOff>1581151</xdr:colOff>
      <xdr:row>16</xdr:row>
      <xdr:rowOff>209552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5660DB1F-9C0E-4C57-A9EC-B66326F00E75}"/>
            </a:ext>
          </a:extLst>
        </xdr:cNvPr>
        <xdr:cNvSpPr/>
      </xdr:nvSpPr>
      <xdr:spPr>
        <a:xfrm>
          <a:off x="104776" y="5715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17</xdr:row>
      <xdr:rowOff>2</xdr:rowOff>
    </xdr:from>
    <xdr:to>
      <xdr:col>0</xdr:col>
      <xdr:colOff>1581151</xdr:colOff>
      <xdr:row>18</xdr:row>
      <xdr:rowOff>161927</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C19DDF5E-1E62-4B30-BF43-FBDB9B50417B}"/>
            </a:ext>
          </a:extLst>
        </xdr:cNvPr>
        <xdr:cNvSpPr/>
      </xdr:nvSpPr>
      <xdr:spPr>
        <a:xfrm>
          <a:off x="104776" y="614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18</xdr:row>
      <xdr:rowOff>228602</xdr:rowOff>
    </xdr:from>
    <xdr:to>
      <xdr:col>0</xdr:col>
      <xdr:colOff>1628776</xdr:colOff>
      <xdr:row>19</xdr:row>
      <xdr:rowOff>9527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57A39854-6058-4C21-924D-EAB535502159}"/>
            </a:ext>
          </a:extLst>
        </xdr:cNvPr>
        <xdr:cNvSpPr/>
      </xdr:nvSpPr>
      <xdr:spPr>
        <a:xfrm>
          <a:off x="95251" y="657225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19</xdr:row>
      <xdr:rowOff>66677</xdr:rowOff>
    </xdr:from>
    <xdr:to>
      <xdr:col>0</xdr:col>
      <xdr:colOff>1600201</xdr:colOff>
      <xdr:row>20</xdr:row>
      <xdr:rowOff>38102</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B4AF3425-39AA-4744-AB27-15BC699543C8}"/>
            </a:ext>
          </a:extLst>
        </xdr:cNvPr>
        <xdr:cNvSpPr/>
      </xdr:nvSpPr>
      <xdr:spPr>
        <a:xfrm>
          <a:off x="123826" y="6991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20</xdr:row>
      <xdr:rowOff>104777</xdr:rowOff>
    </xdr:from>
    <xdr:to>
      <xdr:col>0</xdr:col>
      <xdr:colOff>1600201</xdr:colOff>
      <xdr:row>20</xdr:row>
      <xdr:rowOff>466727</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11CADF3E-51D3-46CC-9810-766911F42688}"/>
            </a:ext>
          </a:extLst>
        </xdr:cNvPr>
        <xdr:cNvSpPr/>
      </xdr:nvSpPr>
      <xdr:spPr>
        <a:xfrm>
          <a:off x="123826" y="741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20</xdr:row>
      <xdr:rowOff>533402</xdr:rowOff>
    </xdr:from>
    <xdr:to>
      <xdr:col>0</xdr:col>
      <xdr:colOff>1609726</xdr:colOff>
      <xdr:row>21</xdr:row>
      <xdr:rowOff>123827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AE0EE9D2-C1F0-424D-BDAC-2576B0C9405E}"/>
            </a:ext>
          </a:extLst>
        </xdr:cNvPr>
        <xdr:cNvSpPr/>
      </xdr:nvSpPr>
      <xdr:spPr>
        <a:xfrm>
          <a:off x="133351" y="784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21</xdr:row>
      <xdr:rowOff>180977</xdr:rowOff>
    </xdr:from>
    <xdr:to>
      <xdr:col>0</xdr:col>
      <xdr:colOff>1609726</xdr:colOff>
      <xdr:row>23</xdr:row>
      <xdr:rowOff>66677</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2F862B65-F434-4C52-95AF-9D6099C9E814}"/>
            </a:ext>
          </a:extLst>
        </xdr:cNvPr>
        <xdr:cNvSpPr/>
      </xdr:nvSpPr>
      <xdr:spPr>
        <a:xfrm>
          <a:off x="133351" y="826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23</xdr:row>
      <xdr:rowOff>133352</xdr:rowOff>
    </xdr:from>
    <xdr:to>
      <xdr:col>0</xdr:col>
      <xdr:colOff>1609726</xdr:colOff>
      <xdr:row>24</xdr:row>
      <xdr:rowOff>295277</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72E3B314-B4D2-41EE-97FA-764906257696}"/>
            </a:ext>
          </a:extLst>
        </xdr:cNvPr>
        <xdr:cNvSpPr/>
      </xdr:nvSpPr>
      <xdr:spPr>
        <a:xfrm>
          <a:off x="133351" y="869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24</xdr:row>
      <xdr:rowOff>371477</xdr:rowOff>
    </xdr:from>
    <xdr:to>
      <xdr:col>0</xdr:col>
      <xdr:colOff>1600201</xdr:colOff>
      <xdr:row>25</xdr:row>
      <xdr:rowOff>152402</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99956057-3708-45F4-BD7C-6A10E92D446D}"/>
            </a:ext>
          </a:extLst>
        </xdr:cNvPr>
        <xdr:cNvSpPr/>
      </xdr:nvSpPr>
      <xdr:spPr>
        <a:xfrm>
          <a:off x="123826" y="913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25</xdr:row>
      <xdr:rowOff>219077</xdr:rowOff>
    </xdr:from>
    <xdr:to>
      <xdr:col>0</xdr:col>
      <xdr:colOff>1590676</xdr:colOff>
      <xdr:row>26</xdr:row>
      <xdr:rowOff>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24935C27-AE6C-4412-87F0-1A814E197B9E}"/>
            </a:ext>
          </a:extLst>
        </xdr:cNvPr>
        <xdr:cNvSpPr/>
      </xdr:nvSpPr>
      <xdr:spPr>
        <a:xfrm>
          <a:off x="114301" y="956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26</xdr:row>
      <xdr:rowOff>66677</xdr:rowOff>
    </xdr:from>
    <xdr:to>
      <xdr:col>0</xdr:col>
      <xdr:colOff>1609726</xdr:colOff>
      <xdr:row>26</xdr:row>
      <xdr:rowOff>428627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EBAFEEB0-DDAD-4BE2-B234-8959FEA25CDB}"/>
            </a:ext>
          </a:extLst>
        </xdr:cNvPr>
        <xdr:cNvSpPr/>
      </xdr:nvSpPr>
      <xdr:spPr>
        <a:xfrm>
          <a:off x="133351" y="999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26</xdr:row>
      <xdr:rowOff>495302</xdr:rowOff>
    </xdr:from>
    <xdr:to>
      <xdr:col>0</xdr:col>
      <xdr:colOff>1609726</xdr:colOff>
      <xdr:row>27</xdr:row>
      <xdr:rowOff>276227</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6813684F-3975-426B-A17B-0CC25951B0A5}"/>
            </a:ext>
          </a:extLst>
        </xdr:cNvPr>
        <xdr:cNvSpPr/>
      </xdr:nvSpPr>
      <xdr:spPr>
        <a:xfrm>
          <a:off x="133351" y="10420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27</xdr:row>
      <xdr:rowOff>342902</xdr:rowOff>
    </xdr:from>
    <xdr:to>
      <xdr:col>0</xdr:col>
      <xdr:colOff>1628776</xdr:colOff>
      <xdr:row>28</xdr:row>
      <xdr:rowOff>123827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B1A2605B-25DD-4DFD-8CE6-D9F003B4DA92}"/>
            </a:ext>
          </a:extLst>
        </xdr:cNvPr>
        <xdr:cNvSpPr/>
      </xdr:nvSpPr>
      <xdr:spPr>
        <a:xfrm>
          <a:off x="152401" y="1084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28</xdr:row>
      <xdr:rowOff>171452</xdr:rowOff>
    </xdr:from>
    <xdr:to>
      <xdr:col>0</xdr:col>
      <xdr:colOff>1619251</xdr:colOff>
      <xdr:row>30</xdr:row>
      <xdr:rowOff>57152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E74F5839-2FB6-4BA5-87AA-C2FDDF1E562B}"/>
            </a:ext>
          </a:extLst>
        </xdr:cNvPr>
        <xdr:cNvSpPr/>
      </xdr:nvSpPr>
      <xdr:spPr>
        <a:xfrm>
          <a:off x="142876" y="1125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30</xdr:row>
      <xdr:rowOff>123827</xdr:rowOff>
    </xdr:from>
    <xdr:to>
      <xdr:col>0</xdr:col>
      <xdr:colOff>1609726</xdr:colOff>
      <xdr:row>32</xdr:row>
      <xdr:rowOff>85727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DD361957-6180-472B-9908-9E7553FD873A}"/>
            </a:ext>
          </a:extLst>
        </xdr:cNvPr>
        <xdr:cNvSpPr/>
      </xdr:nvSpPr>
      <xdr:spPr>
        <a:xfrm>
          <a:off x="133351" y="1168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32</xdr:row>
      <xdr:rowOff>142877</xdr:rowOff>
    </xdr:from>
    <xdr:to>
      <xdr:col>0</xdr:col>
      <xdr:colOff>1619251</xdr:colOff>
      <xdr:row>34</xdr:row>
      <xdr:rowOff>104777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EC32A582-C43A-4AC9-ACB7-E1E53110CE8C}"/>
            </a:ext>
          </a:extLst>
        </xdr:cNvPr>
        <xdr:cNvSpPr/>
      </xdr:nvSpPr>
      <xdr:spPr>
        <a:xfrm>
          <a:off x="142876" y="1210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34</xdr:row>
      <xdr:rowOff>161927</xdr:rowOff>
    </xdr:from>
    <xdr:to>
      <xdr:col>0</xdr:col>
      <xdr:colOff>1619251</xdr:colOff>
      <xdr:row>36</xdr:row>
      <xdr:rowOff>123827</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E28541C7-36F6-4A75-8F75-EF48125566A4}"/>
            </a:ext>
          </a:extLst>
        </xdr:cNvPr>
        <xdr:cNvSpPr/>
      </xdr:nvSpPr>
      <xdr:spPr>
        <a:xfrm>
          <a:off x="142876" y="1252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36</xdr:row>
      <xdr:rowOff>180977</xdr:rowOff>
    </xdr:from>
    <xdr:to>
      <xdr:col>0</xdr:col>
      <xdr:colOff>1619251</xdr:colOff>
      <xdr:row>38</xdr:row>
      <xdr:rowOff>142877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C76C6935-63D9-4CDF-9CE6-C8B4A6F0BBBD}"/>
            </a:ext>
          </a:extLst>
        </xdr:cNvPr>
        <xdr:cNvSpPr/>
      </xdr:nvSpPr>
      <xdr:spPr>
        <a:xfrm>
          <a:off x="142876" y="1294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39</xdr:row>
      <xdr:rowOff>2</xdr:rowOff>
    </xdr:from>
    <xdr:to>
      <xdr:col>0</xdr:col>
      <xdr:colOff>1619251</xdr:colOff>
      <xdr:row>40</xdr:row>
      <xdr:rowOff>161927</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4E878CBA-C90F-4DC2-A351-2FC302C33762}"/>
            </a:ext>
          </a:extLst>
        </xdr:cNvPr>
        <xdr:cNvSpPr/>
      </xdr:nvSpPr>
      <xdr:spPr>
        <a:xfrm>
          <a:off x="142876" y="1336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40</xdr:row>
      <xdr:rowOff>180977</xdr:rowOff>
    </xdr:from>
    <xdr:to>
      <xdr:col>0</xdr:col>
      <xdr:colOff>1628776</xdr:colOff>
      <xdr:row>42</xdr:row>
      <xdr:rowOff>142877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F0E8A897-516A-441D-B2E1-C6D2B6A4B0F2}"/>
            </a:ext>
          </a:extLst>
        </xdr:cNvPr>
        <xdr:cNvSpPr/>
      </xdr:nvSpPr>
      <xdr:spPr>
        <a:xfrm>
          <a:off x="152401" y="1374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42</xdr:row>
      <xdr:rowOff>161926</xdr:rowOff>
    </xdr:from>
    <xdr:to>
      <xdr:col>0</xdr:col>
      <xdr:colOff>1609727</xdr:colOff>
      <xdr:row>45</xdr:row>
      <xdr:rowOff>66677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E5B9422A-AE2B-41EE-BB99-E6C439723AAF}"/>
            </a:ext>
          </a:extLst>
        </xdr:cNvPr>
        <xdr:cNvSpPr/>
      </xdr:nvSpPr>
      <xdr:spPr>
        <a:xfrm>
          <a:off x="142877" y="1412557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45</xdr:row>
      <xdr:rowOff>95252</xdr:rowOff>
    </xdr:from>
    <xdr:to>
      <xdr:col>0</xdr:col>
      <xdr:colOff>1609726</xdr:colOff>
      <xdr:row>47</xdr:row>
      <xdr:rowOff>57152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57589E97-A09C-4EB8-B99B-BD7F31E2AEB7}"/>
            </a:ext>
          </a:extLst>
        </xdr:cNvPr>
        <xdr:cNvSpPr/>
      </xdr:nvSpPr>
      <xdr:spPr>
        <a:xfrm>
          <a:off x="133351" y="1470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47</xdr:row>
      <xdr:rowOff>76202</xdr:rowOff>
    </xdr:from>
    <xdr:to>
      <xdr:col>0</xdr:col>
      <xdr:colOff>1600201</xdr:colOff>
      <xdr:row>49</xdr:row>
      <xdr:rowOff>38102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3BDB97D1-E290-4DBD-B8F3-15CC819AA056}"/>
            </a:ext>
          </a:extLst>
        </xdr:cNvPr>
        <xdr:cNvSpPr/>
      </xdr:nvSpPr>
      <xdr:spPr>
        <a:xfrm>
          <a:off x="123826" y="1508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49</xdr:row>
      <xdr:rowOff>85727</xdr:rowOff>
    </xdr:from>
    <xdr:to>
      <xdr:col>0</xdr:col>
      <xdr:colOff>1609726</xdr:colOff>
      <xdr:row>51</xdr:row>
      <xdr:rowOff>47627</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52B10F29-0AE4-4FC3-B3E3-82713C6B4218}"/>
            </a:ext>
          </a:extLst>
        </xdr:cNvPr>
        <xdr:cNvSpPr/>
      </xdr:nvSpPr>
      <xdr:spPr>
        <a:xfrm>
          <a:off x="133351" y="1549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51</xdr:row>
      <xdr:rowOff>104777</xdr:rowOff>
    </xdr:from>
    <xdr:to>
      <xdr:col>0</xdr:col>
      <xdr:colOff>1609726</xdr:colOff>
      <xdr:row>53</xdr:row>
      <xdr:rowOff>66677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4973593A-A791-4FD2-98F2-BE34EB3ADCF1}"/>
            </a:ext>
          </a:extLst>
        </xdr:cNvPr>
        <xdr:cNvSpPr/>
      </xdr:nvSpPr>
      <xdr:spPr>
        <a:xfrm>
          <a:off x="133351" y="1591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53</xdr:row>
      <xdr:rowOff>123827</xdr:rowOff>
    </xdr:from>
    <xdr:to>
      <xdr:col>0</xdr:col>
      <xdr:colOff>1628776</xdr:colOff>
      <xdr:row>55</xdr:row>
      <xdr:rowOff>85727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A88086E6-A911-4F98-AA54-0778B83B4B76}"/>
            </a:ext>
          </a:extLst>
        </xdr:cNvPr>
        <xdr:cNvSpPr/>
      </xdr:nvSpPr>
      <xdr:spPr>
        <a:xfrm>
          <a:off x="123826" y="1633537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55</xdr:row>
      <xdr:rowOff>152402</xdr:rowOff>
    </xdr:from>
    <xdr:to>
      <xdr:col>0</xdr:col>
      <xdr:colOff>1609726</xdr:colOff>
      <xdr:row>57</xdr:row>
      <xdr:rowOff>114302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2678E7FD-3112-43D7-975E-1F27DC4A81CF}"/>
            </a:ext>
          </a:extLst>
        </xdr:cNvPr>
        <xdr:cNvSpPr/>
      </xdr:nvSpPr>
      <xdr:spPr>
        <a:xfrm>
          <a:off x="133351" y="1676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57</xdr:row>
      <xdr:rowOff>180977</xdr:rowOff>
    </xdr:from>
    <xdr:to>
      <xdr:col>0</xdr:col>
      <xdr:colOff>1609726</xdr:colOff>
      <xdr:row>59</xdr:row>
      <xdr:rowOff>142877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09657A23-7D6A-47FF-9175-0FA8BA0BE68A}"/>
            </a:ext>
          </a:extLst>
        </xdr:cNvPr>
        <xdr:cNvSpPr/>
      </xdr:nvSpPr>
      <xdr:spPr>
        <a:xfrm>
          <a:off x="133351" y="1719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60</xdr:row>
      <xdr:rowOff>9527</xdr:rowOff>
    </xdr:from>
    <xdr:to>
      <xdr:col>0</xdr:col>
      <xdr:colOff>1600201</xdr:colOff>
      <xdr:row>61</xdr:row>
      <xdr:rowOff>171452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C728E313-EEEA-491C-ADAB-DB9512CFE412}"/>
            </a:ext>
          </a:extLst>
        </xdr:cNvPr>
        <xdr:cNvSpPr/>
      </xdr:nvSpPr>
      <xdr:spPr>
        <a:xfrm>
          <a:off x="123826" y="1762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62</xdr:row>
      <xdr:rowOff>28577</xdr:rowOff>
    </xdr:from>
    <xdr:to>
      <xdr:col>0</xdr:col>
      <xdr:colOff>1600201</xdr:colOff>
      <xdr:row>63</xdr:row>
      <xdr:rowOff>190502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EE5DC4A2-028C-4AB0-9B7E-0F8CE3A3021A}"/>
            </a:ext>
          </a:extLst>
        </xdr:cNvPr>
        <xdr:cNvSpPr/>
      </xdr:nvSpPr>
      <xdr:spPr>
        <a:xfrm>
          <a:off x="123826" y="18040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64</xdr:row>
      <xdr:rowOff>47627</xdr:rowOff>
    </xdr:from>
    <xdr:to>
      <xdr:col>0</xdr:col>
      <xdr:colOff>1600201</xdr:colOff>
      <xdr:row>66</xdr:row>
      <xdr:rowOff>9527</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017B6D4F-C018-46BB-BD0C-E0D947AF55D2}"/>
            </a:ext>
          </a:extLst>
        </xdr:cNvPr>
        <xdr:cNvSpPr/>
      </xdr:nvSpPr>
      <xdr:spPr>
        <a:xfrm>
          <a:off x="123826" y="1845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66</xdr:row>
      <xdr:rowOff>76202</xdr:rowOff>
    </xdr:from>
    <xdr:to>
      <xdr:col>0</xdr:col>
      <xdr:colOff>1600201</xdr:colOff>
      <xdr:row>68</xdr:row>
      <xdr:rowOff>38102</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FE72B6F1-0E83-4DCA-B2B8-CEA5696C1730}"/>
            </a:ext>
          </a:extLst>
        </xdr:cNvPr>
        <xdr:cNvSpPr/>
      </xdr:nvSpPr>
      <xdr:spPr>
        <a:xfrm>
          <a:off x="123826" y="1888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68</xdr:row>
      <xdr:rowOff>114302</xdr:rowOff>
    </xdr:from>
    <xdr:to>
      <xdr:col>0</xdr:col>
      <xdr:colOff>1600201</xdr:colOff>
      <xdr:row>70</xdr:row>
      <xdr:rowOff>76202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ACF7F269-C431-4B88-AAAC-925280D5725C}"/>
            </a:ext>
          </a:extLst>
        </xdr:cNvPr>
        <xdr:cNvSpPr/>
      </xdr:nvSpPr>
      <xdr:spPr>
        <a:xfrm>
          <a:off x="123826" y="1932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70</xdr:row>
      <xdr:rowOff>123827</xdr:rowOff>
    </xdr:from>
    <xdr:to>
      <xdr:col>0</xdr:col>
      <xdr:colOff>1609726</xdr:colOff>
      <xdr:row>72</xdr:row>
      <xdr:rowOff>85727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13DE2F93-DE35-4C19-9B7A-41D0C1A46A12}"/>
            </a:ext>
          </a:extLst>
        </xdr:cNvPr>
        <xdr:cNvSpPr/>
      </xdr:nvSpPr>
      <xdr:spPr>
        <a:xfrm>
          <a:off x="133351" y="1973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72</xdr:row>
      <xdr:rowOff>142877</xdr:rowOff>
    </xdr:from>
    <xdr:to>
      <xdr:col>0</xdr:col>
      <xdr:colOff>1628776</xdr:colOff>
      <xdr:row>74</xdr:row>
      <xdr:rowOff>104777</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E37E5A38-B71B-414B-8013-5166DBA5A798}"/>
            </a:ext>
          </a:extLst>
        </xdr:cNvPr>
        <xdr:cNvSpPr/>
      </xdr:nvSpPr>
      <xdr:spPr>
        <a:xfrm>
          <a:off x="85726" y="20154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74</xdr:row>
      <xdr:rowOff>142877</xdr:rowOff>
    </xdr:from>
    <xdr:to>
      <xdr:col>0</xdr:col>
      <xdr:colOff>1619251</xdr:colOff>
      <xdr:row>76</xdr:row>
      <xdr:rowOff>104777</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D1586863-1576-467F-8832-F1E2B4334624}"/>
            </a:ext>
          </a:extLst>
        </xdr:cNvPr>
        <xdr:cNvSpPr/>
      </xdr:nvSpPr>
      <xdr:spPr>
        <a:xfrm>
          <a:off x="76201" y="20554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76</xdr:row>
      <xdr:rowOff>161927</xdr:rowOff>
    </xdr:from>
    <xdr:to>
      <xdr:col>0</xdr:col>
      <xdr:colOff>1619251</xdr:colOff>
      <xdr:row>78</xdr:row>
      <xdr:rowOff>123827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5B5B3B5D-8D10-489A-B1CC-4E4AA41677E0}"/>
            </a:ext>
          </a:extLst>
        </xdr:cNvPr>
        <xdr:cNvSpPr/>
      </xdr:nvSpPr>
      <xdr:spPr>
        <a:xfrm>
          <a:off x="76201" y="20974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78</xdr:row>
      <xdr:rowOff>180977</xdr:rowOff>
    </xdr:from>
    <xdr:to>
      <xdr:col>0</xdr:col>
      <xdr:colOff>1619251</xdr:colOff>
      <xdr:row>80</xdr:row>
      <xdr:rowOff>142877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A1BA4718-5EE2-4665-8F71-2BDA79D8C51A}"/>
            </a:ext>
          </a:extLst>
        </xdr:cNvPr>
        <xdr:cNvSpPr/>
      </xdr:nvSpPr>
      <xdr:spPr>
        <a:xfrm>
          <a:off x="76201" y="21393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80</xdr:row>
      <xdr:rowOff>190502</xdr:rowOff>
    </xdr:from>
    <xdr:to>
      <xdr:col>0</xdr:col>
      <xdr:colOff>1619251</xdr:colOff>
      <xdr:row>82</xdr:row>
      <xdr:rowOff>152402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A0B24346-73AE-4F86-AB0E-39BF2C3275BE}"/>
            </a:ext>
          </a:extLst>
        </xdr:cNvPr>
        <xdr:cNvSpPr/>
      </xdr:nvSpPr>
      <xdr:spPr>
        <a:xfrm>
          <a:off x="76201" y="2180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83</xdr:row>
      <xdr:rowOff>2</xdr:rowOff>
    </xdr:from>
    <xdr:to>
      <xdr:col>0</xdr:col>
      <xdr:colOff>1657350</xdr:colOff>
      <xdr:row>84</xdr:row>
      <xdr:rowOff>161927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F86594E2-8CCA-406A-9584-891D7E90F9F2}"/>
            </a:ext>
          </a:extLst>
        </xdr:cNvPr>
        <xdr:cNvSpPr/>
      </xdr:nvSpPr>
      <xdr:spPr>
        <a:xfrm>
          <a:off x="66675" y="2221230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85</xdr:row>
      <xdr:rowOff>19052</xdr:rowOff>
    </xdr:from>
    <xdr:to>
      <xdr:col>0</xdr:col>
      <xdr:colOff>1619251</xdr:colOff>
      <xdr:row>86</xdr:row>
      <xdr:rowOff>180977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FA703F34-9FEC-47F1-B758-1D1BB7CB7770}"/>
            </a:ext>
          </a:extLst>
        </xdr:cNvPr>
        <xdr:cNvSpPr/>
      </xdr:nvSpPr>
      <xdr:spPr>
        <a:xfrm>
          <a:off x="76201" y="22631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87</xdr:row>
      <xdr:rowOff>47627</xdr:rowOff>
    </xdr:from>
    <xdr:to>
      <xdr:col>0</xdr:col>
      <xdr:colOff>1619251</xdr:colOff>
      <xdr:row>89</xdr:row>
      <xdr:rowOff>9527</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50BF8F68-AF90-41A0-9B04-EAA62E9E8675}"/>
            </a:ext>
          </a:extLst>
        </xdr:cNvPr>
        <xdr:cNvSpPr/>
      </xdr:nvSpPr>
      <xdr:spPr>
        <a:xfrm>
          <a:off x="76201" y="2306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91</xdr:row>
      <xdr:rowOff>66677</xdr:rowOff>
    </xdr:from>
    <xdr:to>
      <xdr:col>0</xdr:col>
      <xdr:colOff>1619251</xdr:colOff>
      <xdr:row>93</xdr:row>
      <xdr:rowOff>28577</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355B9BEA-E125-4989-982A-AC568AE9E49C}"/>
            </a:ext>
          </a:extLst>
        </xdr:cNvPr>
        <xdr:cNvSpPr/>
      </xdr:nvSpPr>
      <xdr:spPr>
        <a:xfrm>
          <a:off x="76201" y="23879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93</xdr:row>
      <xdr:rowOff>85727</xdr:rowOff>
    </xdr:from>
    <xdr:to>
      <xdr:col>0</xdr:col>
      <xdr:colOff>1628776</xdr:colOff>
      <xdr:row>95</xdr:row>
      <xdr:rowOff>47627</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A877DF20-9E71-4153-9052-E2F86CB0029C}"/>
            </a:ext>
          </a:extLst>
        </xdr:cNvPr>
        <xdr:cNvSpPr/>
      </xdr:nvSpPr>
      <xdr:spPr>
        <a:xfrm>
          <a:off x="85726" y="2429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95</xdr:row>
      <xdr:rowOff>95252</xdr:rowOff>
    </xdr:from>
    <xdr:to>
      <xdr:col>0</xdr:col>
      <xdr:colOff>1628776</xdr:colOff>
      <xdr:row>97</xdr:row>
      <xdr:rowOff>57152</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81FB2F54-0422-426C-8E15-BF40E6A797D0}"/>
            </a:ext>
          </a:extLst>
        </xdr:cNvPr>
        <xdr:cNvSpPr/>
      </xdr:nvSpPr>
      <xdr:spPr>
        <a:xfrm>
          <a:off x="85726" y="24707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97</xdr:row>
      <xdr:rowOff>104777</xdr:rowOff>
    </xdr:from>
    <xdr:to>
      <xdr:col>0</xdr:col>
      <xdr:colOff>1628776</xdr:colOff>
      <xdr:row>99</xdr:row>
      <xdr:rowOff>66677</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F4C5D79B-9352-4DC0-893D-3E673CCEED97}"/>
            </a:ext>
          </a:extLst>
        </xdr:cNvPr>
        <xdr:cNvSpPr/>
      </xdr:nvSpPr>
      <xdr:spPr>
        <a:xfrm>
          <a:off x="85726" y="25117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89</xdr:row>
      <xdr:rowOff>57152</xdr:rowOff>
    </xdr:from>
    <xdr:to>
      <xdr:col>0</xdr:col>
      <xdr:colOff>1619251</xdr:colOff>
      <xdr:row>91</xdr:row>
      <xdr:rowOff>19052</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E99D622B-6758-4BBF-A99D-1097311FAE82}"/>
            </a:ext>
          </a:extLst>
        </xdr:cNvPr>
        <xdr:cNvSpPr/>
      </xdr:nvSpPr>
      <xdr:spPr>
        <a:xfrm>
          <a:off x="76201" y="2346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99</xdr:row>
      <xdr:rowOff>142877</xdr:rowOff>
    </xdr:from>
    <xdr:to>
      <xdr:col>0</xdr:col>
      <xdr:colOff>1628776</xdr:colOff>
      <xdr:row>101</xdr:row>
      <xdr:rowOff>104777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866AB779-D510-452F-9346-3B289B180F5B}"/>
            </a:ext>
          </a:extLst>
        </xdr:cNvPr>
        <xdr:cNvSpPr/>
      </xdr:nvSpPr>
      <xdr:spPr>
        <a:xfrm>
          <a:off x="85726" y="25555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101</xdr:row>
      <xdr:rowOff>180977</xdr:rowOff>
    </xdr:from>
    <xdr:to>
      <xdr:col>0</xdr:col>
      <xdr:colOff>1628776</xdr:colOff>
      <xdr:row>103</xdr:row>
      <xdr:rowOff>142877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B69CCDDB-D6C6-41B6-9B80-AE0CB9645DEE}"/>
            </a:ext>
          </a:extLst>
        </xdr:cNvPr>
        <xdr:cNvSpPr/>
      </xdr:nvSpPr>
      <xdr:spPr>
        <a:xfrm>
          <a:off x="85726" y="25993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104</xdr:row>
      <xdr:rowOff>28577</xdr:rowOff>
    </xdr:from>
    <xdr:to>
      <xdr:col>0</xdr:col>
      <xdr:colOff>1628776</xdr:colOff>
      <xdr:row>105</xdr:row>
      <xdr:rowOff>190502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4F315C78-6020-4816-B334-90DC9DC13313}"/>
            </a:ext>
          </a:extLst>
        </xdr:cNvPr>
        <xdr:cNvSpPr/>
      </xdr:nvSpPr>
      <xdr:spPr>
        <a:xfrm>
          <a:off x="85726" y="26441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106</xdr:row>
      <xdr:rowOff>38102</xdr:rowOff>
    </xdr:from>
    <xdr:to>
      <xdr:col>0</xdr:col>
      <xdr:colOff>1628776</xdr:colOff>
      <xdr:row>108</xdr:row>
      <xdr:rowOff>2</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E3CC635E-83ED-447A-9BA5-F94317191BA4}"/>
            </a:ext>
          </a:extLst>
        </xdr:cNvPr>
        <xdr:cNvSpPr/>
      </xdr:nvSpPr>
      <xdr:spPr>
        <a:xfrm>
          <a:off x="85726" y="2685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108</xdr:row>
      <xdr:rowOff>47627</xdr:rowOff>
    </xdr:from>
    <xdr:to>
      <xdr:col>0</xdr:col>
      <xdr:colOff>1628776</xdr:colOff>
      <xdr:row>110</xdr:row>
      <xdr:rowOff>9527</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1FE19A0C-1ED7-4BD4-ACCB-8BB879696967}"/>
            </a:ext>
          </a:extLst>
        </xdr:cNvPr>
        <xdr:cNvSpPr/>
      </xdr:nvSpPr>
      <xdr:spPr>
        <a:xfrm>
          <a:off x="85726" y="2726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110</xdr:row>
      <xdr:rowOff>57152</xdr:rowOff>
    </xdr:from>
    <xdr:to>
      <xdr:col>0</xdr:col>
      <xdr:colOff>1619251</xdr:colOff>
      <xdr:row>112</xdr:row>
      <xdr:rowOff>19052</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3C1F1A47-F8D1-4533-9751-BD352E19B99C}"/>
            </a:ext>
          </a:extLst>
        </xdr:cNvPr>
        <xdr:cNvSpPr/>
      </xdr:nvSpPr>
      <xdr:spPr>
        <a:xfrm>
          <a:off x="104776" y="2767012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112</xdr:row>
      <xdr:rowOff>76202</xdr:rowOff>
    </xdr:from>
    <xdr:to>
      <xdr:col>0</xdr:col>
      <xdr:colOff>1628776</xdr:colOff>
      <xdr:row>114</xdr:row>
      <xdr:rowOff>38102</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45ED1986-D335-4C4E-816D-A8393F020AA1}"/>
            </a:ext>
          </a:extLst>
        </xdr:cNvPr>
        <xdr:cNvSpPr/>
      </xdr:nvSpPr>
      <xdr:spPr>
        <a:xfrm>
          <a:off x="85726" y="2808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114</xdr:row>
      <xdr:rowOff>104777</xdr:rowOff>
    </xdr:from>
    <xdr:to>
      <xdr:col>0</xdr:col>
      <xdr:colOff>1619251</xdr:colOff>
      <xdr:row>116</xdr:row>
      <xdr:rowOff>66677</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A8E2B300-35BD-4967-A1A9-030F5CEFA212}"/>
            </a:ext>
          </a:extLst>
        </xdr:cNvPr>
        <xdr:cNvSpPr/>
      </xdr:nvSpPr>
      <xdr:spPr>
        <a:xfrm>
          <a:off x="76201" y="28517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514351</xdr:colOff>
      <xdr:row>0</xdr:row>
      <xdr:rowOff>133350</xdr:rowOff>
    </xdr:from>
    <xdr:to>
      <xdr:col>0</xdr:col>
      <xdr:colOff>1162050</xdr:colOff>
      <xdr:row>2</xdr:row>
      <xdr:rowOff>66674</xdr:rowOff>
    </xdr:to>
    <xdr:pic>
      <xdr:nvPicPr>
        <xdr:cNvPr id="69" name="Picture 68">
          <a:extLst>
            <a:ext uri="{FF2B5EF4-FFF2-40B4-BE49-F238E27FC236}">
              <a16:creationId xmlns:a16="http://schemas.microsoft.com/office/drawing/2014/main" id="{11FDC75B-502D-4491-A096-A38EDF3B6F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4351" y="133350"/>
          <a:ext cx="647699" cy="647699"/>
        </a:xfrm>
        <a:prstGeom prst="rect">
          <a:avLst/>
        </a:prstGeom>
      </xdr:spPr>
    </xdr:pic>
    <xdr:clientData/>
  </xdr:twoCellAnchor>
  <xdr:twoCellAnchor>
    <xdr:from>
      <xdr:col>0</xdr:col>
      <xdr:colOff>76201</xdr:colOff>
      <xdr:row>2</xdr:row>
      <xdr:rowOff>114302</xdr:rowOff>
    </xdr:from>
    <xdr:to>
      <xdr:col>0</xdr:col>
      <xdr:colOff>1552576</xdr:colOff>
      <xdr:row>5</xdr:row>
      <xdr:rowOff>9527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F17ACF70-EADD-4E66-926F-79511425942A}"/>
            </a:ext>
          </a:extLst>
        </xdr:cNvPr>
        <xdr:cNvSpPr/>
      </xdr:nvSpPr>
      <xdr:spPr>
        <a:xfrm>
          <a:off x="76201"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76201</xdr:colOff>
      <xdr:row>5</xdr:row>
      <xdr:rowOff>85727</xdr:rowOff>
    </xdr:from>
    <xdr:to>
      <xdr:col>0</xdr:col>
      <xdr:colOff>1552576</xdr:colOff>
      <xdr:row>7</xdr:row>
      <xdr:rowOff>123827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71A65C61-8777-4161-9BE6-6FCD3F51E5C8}"/>
            </a:ext>
          </a:extLst>
        </xdr:cNvPr>
        <xdr:cNvSpPr/>
      </xdr:nvSpPr>
      <xdr:spPr>
        <a:xfrm>
          <a:off x="76201"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7</xdr:row>
      <xdr:rowOff>190501</xdr:rowOff>
    </xdr:from>
    <xdr:to>
      <xdr:col>0</xdr:col>
      <xdr:colOff>1543051</xdr:colOff>
      <xdr:row>9</xdr:row>
      <xdr:rowOff>142876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174268AF-4B79-455F-8DA2-41C54C0CF903}"/>
            </a:ext>
          </a:extLst>
        </xdr:cNvPr>
        <xdr:cNvSpPr/>
      </xdr:nvSpPr>
      <xdr:spPr>
        <a:xfrm>
          <a:off x="66676"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57151</xdr:colOff>
      <xdr:row>9</xdr:row>
      <xdr:rowOff>200027</xdr:rowOff>
    </xdr:from>
    <xdr:to>
      <xdr:col>0</xdr:col>
      <xdr:colOff>1533526</xdr:colOff>
      <xdr:row>11</xdr:row>
      <xdr:rowOff>200027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48880F06-C797-4990-8341-7C8E029FCB21}"/>
            </a:ext>
          </a:extLst>
        </xdr:cNvPr>
        <xdr:cNvSpPr/>
      </xdr:nvSpPr>
      <xdr:spPr>
        <a:xfrm>
          <a:off x="57151"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57151</xdr:colOff>
      <xdr:row>11</xdr:row>
      <xdr:rowOff>266702</xdr:rowOff>
    </xdr:from>
    <xdr:to>
      <xdr:col>0</xdr:col>
      <xdr:colOff>1533526</xdr:colOff>
      <xdr:row>13</xdr:row>
      <xdr:rowOff>266702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CE50BAF2-B3DD-4313-B7CC-DDDA5BFE2D35}"/>
            </a:ext>
          </a:extLst>
        </xdr:cNvPr>
        <xdr:cNvSpPr/>
      </xdr:nvSpPr>
      <xdr:spPr>
        <a:xfrm>
          <a:off x="57151"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76201</xdr:colOff>
      <xdr:row>13</xdr:row>
      <xdr:rowOff>323852</xdr:rowOff>
    </xdr:from>
    <xdr:to>
      <xdr:col>0</xdr:col>
      <xdr:colOff>1552576</xdr:colOff>
      <xdr:row>15</xdr:row>
      <xdr:rowOff>209552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0EEDC30E-C8B5-4597-8863-5957083FD63C}"/>
            </a:ext>
          </a:extLst>
        </xdr:cNvPr>
        <xdr:cNvSpPr/>
      </xdr:nvSpPr>
      <xdr:spPr>
        <a:xfrm>
          <a:off x="76201"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76201</xdr:colOff>
      <xdr:row>15</xdr:row>
      <xdr:rowOff>304802</xdr:rowOff>
    </xdr:from>
    <xdr:to>
      <xdr:col>0</xdr:col>
      <xdr:colOff>1552576</xdr:colOff>
      <xdr:row>17</xdr:row>
      <xdr:rowOff>190502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21B92AE3-D042-49BF-B941-DC0AE27FBDFC}"/>
            </a:ext>
          </a:extLst>
        </xdr:cNvPr>
        <xdr:cNvSpPr/>
      </xdr:nvSpPr>
      <xdr:spPr>
        <a:xfrm>
          <a:off x="76201"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76201</xdr:colOff>
      <xdr:row>17</xdr:row>
      <xdr:rowOff>247652</xdr:rowOff>
    </xdr:from>
    <xdr:to>
      <xdr:col>0</xdr:col>
      <xdr:colOff>1552576</xdr:colOff>
      <xdr:row>19</xdr:row>
      <xdr:rowOff>133352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2AB56D6B-86E9-4C00-9832-BE9C836EBC63}"/>
            </a:ext>
          </a:extLst>
        </xdr:cNvPr>
        <xdr:cNvSpPr/>
      </xdr:nvSpPr>
      <xdr:spPr>
        <a:xfrm>
          <a:off x="76201"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19</xdr:row>
      <xdr:rowOff>180977</xdr:rowOff>
    </xdr:from>
    <xdr:to>
      <xdr:col>0</xdr:col>
      <xdr:colOff>1552576</xdr:colOff>
      <xdr:row>20</xdr:row>
      <xdr:rowOff>342902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8222F55B-4249-4B2B-A20A-D07178E16B15}"/>
            </a:ext>
          </a:extLst>
        </xdr:cNvPr>
        <xdr:cNvSpPr/>
      </xdr:nvSpPr>
      <xdr:spPr>
        <a:xfrm>
          <a:off x="76201"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76201</xdr:colOff>
      <xdr:row>21</xdr:row>
      <xdr:rowOff>47627</xdr:rowOff>
    </xdr:from>
    <xdr:to>
      <xdr:col>0</xdr:col>
      <xdr:colOff>1552576</xdr:colOff>
      <xdr:row>22</xdr:row>
      <xdr:rowOff>57152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8E3568BE-4674-48DC-A7B3-704F7E363B26}"/>
            </a:ext>
          </a:extLst>
        </xdr:cNvPr>
        <xdr:cNvSpPr/>
      </xdr:nvSpPr>
      <xdr:spPr>
        <a:xfrm>
          <a:off x="76201"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66676</xdr:colOff>
      <xdr:row>22</xdr:row>
      <xdr:rowOff>114302</xdr:rowOff>
    </xdr:from>
    <xdr:to>
      <xdr:col>0</xdr:col>
      <xdr:colOff>1543051</xdr:colOff>
      <xdr:row>24</xdr:row>
      <xdr:rowOff>76202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D9D7CABB-26ED-468C-88EC-C0E9E4163396}"/>
            </a:ext>
          </a:extLst>
        </xdr:cNvPr>
        <xdr:cNvSpPr/>
      </xdr:nvSpPr>
      <xdr:spPr>
        <a:xfrm>
          <a:off x="66676"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66676</xdr:colOff>
      <xdr:row>24</xdr:row>
      <xdr:rowOff>142877</xdr:rowOff>
    </xdr:from>
    <xdr:to>
      <xdr:col>0</xdr:col>
      <xdr:colOff>1543051</xdr:colOff>
      <xdr:row>26</xdr:row>
      <xdr:rowOff>104777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73D1ADD5-D3DD-4FE2-83E5-0FF72FAA5A02}"/>
            </a:ext>
          </a:extLst>
        </xdr:cNvPr>
        <xdr:cNvSpPr/>
      </xdr:nvSpPr>
      <xdr:spPr>
        <a:xfrm>
          <a:off x="66676"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57151</xdr:colOff>
      <xdr:row>26</xdr:row>
      <xdr:rowOff>171452</xdr:rowOff>
    </xdr:from>
    <xdr:to>
      <xdr:col>0</xdr:col>
      <xdr:colOff>1590676</xdr:colOff>
      <xdr:row>28</xdr:row>
      <xdr:rowOff>133352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2646DCF8-4BC9-41DA-BFE0-B4FEC860BB04}"/>
            </a:ext>
          </a:extLst>
        </xdr:cNvPr>
        <xdr:cNvSpPr/>
      </xdr:nvSpPr>
      <xdr:spPr>
        <a:xfrm>
          <a:off x="57151"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85726</xdr:colOff>
      <xdr:row>28</xdr:row>
      <xdr:rowOff>190502</xdr:rowOff>
    </xdr:from>
    <xdr:to>
      <xdr:col>0</xdr:col>
      <xdr:colOff>1562101</xdr:colOff>
      <xdr:row>30</xdr:row>
      <xdr:rowOff>152402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9E385C07-99E7-47F6-970A-177929400C7B}"/>
            </a:ext>
          </a:extLst>
        </xdr:cNvPr>
        <xdr:cNvSpPr/>
      </xdr:nvSpPr>
      <xdr:spPr>
        <a:xfrm>
          <a:off x="85726"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85726</xdr:colOff>
      <xdr:row>31</xdr:row>
      <xdr:rowOff>19052</xdr:rowOff>
    </xdr:from>
    <xdr:to>
      <xdr:col>0</xdr:col>
      <xdr:colOff>1562101</xdr:colOff>
      <xdr:row>32</xdr:row>
      <xdr:rowOff>180977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9735C8EE-42C7-4693-92AA-D696B1F1A36A}"/>
            </a:ext>
          </a:extLst>
        </xdr:cNvPr>
        <xdr:cNvSpPr/>
      </xdr:nvSpPr>
      <xdr:spPr>
        <a:xfrm>
          <a:off x="85726"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33</xdr:row>
      <xdr:rowOff>47627</xdr:rowOff>
    </xdr:from>
    <xdr:to>
      <xdr:col>0</xdr:col>
      <xdr:colOff>1571626</xdr:colOff>
      <xdr:row>35</xdr:row>
      <xdr:rowOff>9527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0C193617-EAED-442F-93E5-2E38D6F59D90}"/>
            </a:ext>
          </a:extLst>
        </xdr:cNvPr>
        <xdr:cNvSpPr/>
      </xdr:nvSpPr>
      <xdr:spPr>
        <a:xfrm>
          <a:off x="95251"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35</xdr:row>
      <xdr:rowOff>66677</xdr:rowOff>
    </xdr:from>
    <xdr:to>
      <xdr:col>0</xdr:col>
      <xdr:colOff>1571626</xdr:colOff>
      <xdr:row>37</xdr:row>
      <xdr:rowOff>28577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E2DD9618-2E80-4179-913D-25E30FB49512}"/>
            </a:ext>
          </a:extLst>
        </xdr:cNvPr>
        <xdr:cNvSpPr/>
      </xdr:nvSpPr>
      <xdr:spPr>
        <a:xfrm>
          <a:off x="95251"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95251</xdr:colOff>
      <xdr:row>37</xdr:row>
      <xdr:rowOff>95252</xdr:rowOff>
    </xdr:from>
    <xdr:to>
      <xdr:col>0</xdr:col>
      <xdr:colOff>1571626</xdr:colOff>
      <xdr:row>39</xdr:row>
      <xdr:rowOff>57152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E937F1C7-BEF8-466B-A05E-01A02BAB4920}"/>
            </a:ext>
          </a:extLst>
        </xdr:cNvPr>
        <xdr:cNvSpPr/>
      </xdr:nvSpPr>
      <xdr:spPr>
        <a:xfrm>
          <a:off x="95251"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85726</xdr:colOff>
      <xdr:row>39</xdr:row>
      <xdr:rowOff>133352</xdr:rowOff>
    </xdr:from>
    <xdr:to>
      <xdr:col>0</xdr:col>
      <xdr:colOff>1562101</xdr:colOff>
      <xdr:row>41</xdr:row>
      <xdr:rowOff>95252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EA127914-4838-4531-8F93-E8D4D82354C6}"/>
            </a:ext>
          </a:extLst>
        </xdr:cNvPr>
        <xdr:cNvSpPr/>
      </xdr:nvSpPr>
      <xdr:spPr>
        <a:xfrm>
          <a:off x="85726"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41</xdr:row>
      <xdr:rowOff>161927</xdr:rowOff>
    </xdr:from>
    <xdr:to>
      <xdr:col>0</xdr:col>
      <xdr:colOff>1552576</xdr:colOff>
      <xdr:row>43</xdr:row>
      <xdr:rowOff>123827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4350C31F-9BE3-44B6-97E6-DCA569C92F85}"/>
            </a:ext>
          </a:extLst>
        </xdr:cNvPr>
        <xdr:cNvSpPr/>
      </xdr:nvSpPr>
      <xdr:spPr>
        <a:xfrm>
          <a:off x="76201"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95251</xdr:colOff>
      <xdr:row>43</xdr:row>
      <xdr:rowOff>190502</xdr:rowOff>
    </xdr:from>
    <xdr:to>
      <xdr:col>0</xdr:col>
      <xdr:colOff>1571626</xdr:colOff>
      <xdr:row>45</xdr:row>
      <xdr:rowOff>152402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1D0224DC-497D-43EE-B45F-DDB8CAECF45B}"/>
            </a:ext>
          </a:extLst>
        </xdr:cNvPr>
        <xdr:cNvSpPr/>
      </xdr:nvSpPr>
      <xdr:spPr>
        <a:xfrm>
          <a:off x="95251"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95251</xdr:colOff>
      <xdr:row>46</xdr:row>
      <xdr:rowOff>19052</xdr:rowOff>
    </xdr:from>
    <xdr:to>
      <xdr:col>0</xdr:col>
      <xdr:colOff>1571626</xdr:colOff>
      <xdr:row>47</xdr:row>
      <xdr:rowOff>180977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030E3905-5ADB-4DF8-AE2D-FBD9BFA5D58E}"/>
            </a:ext>
          </a:extLst>
        </xdr:cNvPr>
        <xdr:cNvSpPr/>
      </xdr:nvSpPr>
      <xdr:spPr>
        <a:xfrm>
          <a:off x="95251"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114301</xdr:colOff>
      <xdr:row>48</xdr:row>
      <xdr:rowOff>47627</xdr:rowOff>
    </xdr:from>
    <xdr:to>
      <xdr:col>0</xdr:col>
      <xdr:colOff>1590676</xdr:colOff>
      <xdr:row>50</xdr:row>
      <xdr:rowOff>9527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2FDA92CA-3D55-4BC3-8B13-46833A04700E}"/>
            </a:ext>
          </a:extLst>
        </xdr:cNvPr>
        <xdr:cNvSpPr/>
      </xdr:nvSpPr>
      <xdr:spPr>
        <a:xfrm>
          <a:off x="114301"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104776</xdr:colOff>
      <xdr:row>50</xdr:row>
      <xdr:rowOff>57152</xdr:rowOff>
    </xdr:from>
    <xdr:to>
      <xdr:col>0</xdr:col>
      <xdr:colOff>1581151</xdr:colOff>
      <xdr:row>52</xdr:row>
      <xdr:rowOff>19052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259A47B9-F896-47C4-9DF5-CFE7293DBBF3}"/>
            </a:ext>
          </a:extLst>
        </xdr:cNvPr>
        <xdr:cNvSpPr/>
      </xdr:nvSpPr>
      <xdr:spPr>
        <a:xfrm>
          <a:off x="104776"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95251</xdr:colOff>
      <xdr:row>52</xdr:row>
      <xdr:rowOff>85727</xdr:rowOff>
    </xdr:from>
    <xdr:to>
      <xdr:col>0</xdr:col>
      <xdr:colOff>1571626</xdr:colOff>
      <xdr:row>54</xdr:row>
      <xdr:rowOff>47627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46BD9699-5324-474E-A5B4-FDF1F2027ABE}"/>
            </a:ext>
          </a:extLst>
        </xdr:cNvPr>
        <xdr:cNvSpPr/>
      </xdr:nvSpPr>
      <xdr:spPr>
        <a:xfrm>
          <a:off x="95251"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104776</xdr:colOff>
      <xdr:row>54</xdr:row>
      <xdr:rowOff>104777</xdr:rowOff>
    </xdr:from>
    <xdr:to>
      <xdr:col>0</xdr:col>
      <xdr:colOff>1581151</xdr:colOff>
      <xdr:row>56</xdr:row>
      <xdr:rowOff>66677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86B63764-D6BA-4F9A-B660-89C60A0E3650}"/>
            </a:ext>
          </a:extLst>
        </xdr:cNvPr>
        <xdr:cNvSpPr/>
      </xdr:nvSpPr>
      <xdr:spPr>
        <a:xfrm>
          <a:off x="104776"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104776</xdr:colOff>
      <xdr:row>56</xdr:row>
      <xdr:rowOff>123827</xdr:rowOff>
    </xdr:from>
    <xdr:to>
      <xdr:col>0</xdr:col>
      <xdr:colOff>1581151</xdr:colOff>
      <xdr:row>58</xdr:row>
      <xdr:rowOff>85727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060A0617-D73B-4FCC-9652-21B3C882DFBF}"/>
            </a:ext>
          </a:extLst>
        </xdr:cNvPr>
        <xdr:cNvSpPr/>
      </xdr:nvSpPr>
      <xdr:spPr>
        <a:xfrm>
          <a:off x="104776"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104776</xdr:colOff>
      <xdr:row>58</xdr:row>
      <xdr:rowOff>142877</xdr:rowOff>
    </xdr:from>
    <xdr:to>
      <xdr:col>0</xdr:col>
      <xdr:colOff>1581151</xdr:colOff>
      <xdr:row>60</xdr:row>
      <xdr:rowOff>104777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83A73558-CA21-4AC1-912E-229692B661ED}"/>
            </a:ext>
          </a:extLst>
        </xdr:cNvPr>
        <xdr:cNvSpPr/>
      </xdr:nvSpPr>
      <xdr:spPr>
        <a:xfrm>
          <a:off x="104776"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104776</xdr:colOff>
      <xdr:row>60</xdr:row>
      <xdr:rowOff>161927</xdr:rowOff>
    </xdr:from>
    <xdr:to>
      <xdr:col>0</xdr:col>
      <xdr:colOff>1581151</xdr:colOff>
      <xdr:row>62</xdr:row>
      <xdr:rowOff>123827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A5E20DD1-7D14-49CA-9570-916FA8BF49D9}"/>
            </a:ext>
          </a:extLst>
        </xdr:cNvPr>
        <xdr:cNvSpPr/>
      </xdr:nvSpPr>
      <xdr:spPr>
        <a:xfrm>
          <a:off x="104776"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114301</xdr:colOff>
      <xdr:row>62</xdr:row>
      <xdr:rowOff>142877</xdr:rowOff>
    </xdr:from>
    <xdr:to>
      <xdr:col>0</xdr:col>
      <xdr:colOff>1590676</xdr:colOff>
      <xdr:row>64</xdr:row>
      <xdr:rowOff>104777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662DAC8E-351B-4F9F-B4FA-E24ACD75E219}"/>
            </a:ext>
          </a:extLst>
        </xdr:cNvPr>
        <xdr:cNvSpPr/>
      </xdr:nvSpPr>
      <xdr:spPr>
        <a:xfrm>
          <a:off x="114301"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104777</xdr:colOff>
      <xdr:row>64</xdr:row>
      <xdr:rowOff>123826</xdr:rowOff>
    </xdr:from>
    <xdr:to>
      <xdr:col>0</xdr:col>
      <xdr:colOff>1571627</xdr:colOff>
      <xdr:row>67</xdr:row>
      <xdr:rowOff>76202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D62E53A2-FFA8-4972-B0B7-FDA7E320459F}"/>
            </a:ext>
          </a:extLst>
        </xdr:cNvPr>
        <xdr:cNvSpPr/>
      </xdr:nvSpPr>
      <xdr:spPr>
        <a:xfrm>
          <a:off x="104777"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95251</xdr:colOff>
      <xdr:row>67</xdr:row>
      <xdr:rowOff>104777</xdr:rowOff>
    </xdr:from>
    <xdr:to>
      <xdr:col>0</xdr:col>
      <xdr:colOff>1571626</xdr:colOff>
      <xdr:row>69</xdr:row>
      <xdr:rowOff>66677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62D72A2E-EB52-4B02-A1B4-72B1C45037DC}"/>
            </a:ext>
          </a:extLst>
        </xdr:cNvPr>
        <xdr:cNvSpPr/>
      </xdr:nvSpPr>
      <xdr:spPr>
        <a:xfrm>
          <a:off x="95251"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85726</xdr:colOff>
      <xdr:row>69</xdr:row>
      <xdr:rowOff>85727</xdr:rowOff>
    </xdr:from>
    <xdr:to>
      <xdr:col>0</xdr:col>
      <xdr:colOff>1562101</xdr:colOff>
      <xdr:row>71</xdr:row>
      <xdr:rowOff>47627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BE2C4D35-87E1-43C8-A768-5370DA42CD31}"/>
            </a:ext>
          </a:extLst>
        </xdr:cNvPr>
        <xdr:cNvSpPr/>
      </xdr:nvSpPr>
      <xdr:spPr>
        <a:xfrm>
          <a:off x="85726"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95251</xdr:colOff>
      <xdr:row>71</xdr:row>
      <xdr:rowOff>95252</xdr:rowOff>
    </xdr:from>
    <xdr:to>
      <xdr:col>0</xdr:col>
      <xdr:colOff>1571626</xdr:colOff>
      <xdr:row>73</xdr:row>
      <xdr:rowOff>57152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98F49794-DBAE-4D36-AE40-FD2BD581053C}"/>
            </a:ext>
          </a:extLst>
        </xdr:cNvPr>
        <xdr:cNvSpPr/>
      </xdr:nvSpPr>
      <xdr:spPr>
        <a:xfrm>
          <a:off x="95251"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95251</xdr:colOff>
      <xdr:row>73</xdr:row>
      <xdr:rowOff>114302</xdr:rowOff>
    </xdr:from>
    <xdr:to>
      <xdr:col>0</xdr:col>
      <xdr:colOff>1571626</xdr:colOff>
      <xdr:row>75</xdr:row>
      <xdr:rowOff>76202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FE07A748-5F0A-42F2-A833-6087FA1D4E03}"/>
            </a:ext>
          </a:extLst>
        </xdr:cNvPr>
        <xdr:cNvSpPr/>
      </xdr:nvSpPr>
      <xdr:spPr>
        <a:xfrm>
          <a:off x="95251"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85726</xdr:colOff>
      <xdr:row>75</xdr:row>
      <xdr:rowOff>133352</xdr:rowOff>
    </xdr:from>
    <xdr:to>
      <xdr:col>0</xdr:col>
      <xdr:colOff>1590676</xdr:colOff>
      <xdr:row>77</xdr:row>
      <xdr:rowOff>95252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EC4C06A2-451E-4319-9A77-8966FDD62B4F}"/>
            </a:ext>
          </a:extLst>
        </xdr:cNvPr>
        <xdr:cNvSpPr/>
      </xdr:nvSpPr>
      <xdr:spPr>
        <a:xfrm>
          <a:off x="85726"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95251</xdr:colOff>
      <xdr:row>77</xdr:row>
      <xdr:rowOff>161927</xdr:rowOff>
    </xdr:from>
    <xdr:to>
      <xdr:col>0</xdr:col>
      <xdr:colOff>1571626</xdr:colOff>
      <xdr:row>79</xdr:row>
      <xdr:rowOff>123827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D82AE514-E05D-45F3-B77B-08D2FB75B2B7}"/>
            </a:ext>
          </a:extLst>
        </xdr:cNvPr>
        <xdr:cNvSpPr/>
      </xdr:nvSpPr>
      <xdr:spPr>
        <a:xfrm>
          <a:off x="95251"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95251</xdr:colOff>
      <xdr:row>79</xdr:row>
      <xdr:rowOff>190502</xdr:rowOff>
    </xdr:from>
    <xdr:to>
      <xdr:col>0</xdr:col>
      <xdr:colOff>1571626</xdr:colOff>
      <xdr:row>81</xdr:row>
      <xdr:rowOff>152402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26E0F257-B7DC-441F-B4FA-E15FC4CDAB51}"/>
            </a:ext>
          </a:extLst>
        </xdr:cNvPr>
        <xdr:cNvSpPr/>
      </xdr:nvSpPr>
      <xdr:spPr>
        <a:xfrm>
          <a:off x="95251"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85726</xdr:colOff>
      <xdr:row>82</xdr:row>
      <xdr:rowOff>19052</xdr:rowOff>
    </xdr:from>
    <xdr:to>
      <xdr:col>0</xdr:col>
      <xdr:colOff>1562101</xdr:colOff>
      <xdr:row>83</xdr:row>
      <xdr:rowOff>180977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31AD0A39-2A09-470F-92F2-79BFC2336805}"/>
            </a:ext>
          </a:extLst>
        </xdr:cNvPr>
        <xdr:cNvSpPr/>
      </xdr:nvSpPr>
      <xdr:spPr>
        <a:xfrm>
          <a:off x="85726"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85726</xdr:colOff>
      <xdr:row>84</xdr:row>
      <xdr:rowOff>38102</xdr:rowOff>
    </xdr:from>
    <xdr:to>
      <xdr:col>0</xdr:col>
      <xdr:colOff>1562101</xdr:colOff>
      <xdr:row>86</xdr:row>
      <xdr:rowOff>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4E352FD3-24AD-4543-AEC0-6BDF78E98754}"/>
            </a:ext>
          </a:extLst>
        </xdr:cNvPr>
        <xdr:cNvSpPr/>
      </xdr:nvSpPr>
      <xdr:spPr>
        <a:xfrm>
          <a:off x="85726"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85726</xdr:colOff>
      <xdr:row>86</xdr:row>
      <xdr:rowOff>57152</xdr:rowOff>
    </xdr:from>
    <xdr:to>
      <xdr:col>0</xdr:col>
      <xdr:colOff>1562101</xdr:colOff>
      <xdr:row>88</xdr:row>
      <xdr:rowOff>19052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CD8617BD-C60E-4729-B042-0D3801D07919}"/>
            </a:ext>
          </a:extLst>
        </xdr:cNvPr>
        <xdr:cNvSpPr/>
      </xdr:nvSpPr>
      <xdr:spPr>
        <a:xfrm>
          <a:off x="85726"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85726</xdr:colOff>
      <xdr:row>88</xdr:row>
      <xdr:rowOff>85727</xdr:rowOff>
    </xdr:from>
    <xdr:to>
      <xdr:col>0</xdr:col>
      <xdr:colOff>1562101</xdr:colOff>
      <xdr:row>90</xdr:row>
      <xdr:rowOff>47627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3CCE2DAA-E466-43BC-8904-C2251D212CDD}"/>
            </a:ext>
          </a:extLst>
        </xdr:cNvPr>
        <xdr:cNvSpPr/>
      </xdr:nvSpPr>
      <xdr:spPr>
        <a:xfrm>
          <a:off x="85726"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85726</xdr:colOff>
      <xdr:row>90</xdr:row>
      <xdr:rowOff>123827</xdr:rowOff>
    </xdr:from>
    <xdr:to>
      <xdr:col>0</xdr:col>
      <xdr:colOff>1562101</xdr:colOff>
      <xdr:row>92</xdr:row>
      <xdr:rowOff>85727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79170638-A6AF-4BC8-A645-C6398C353294}"/>
            </a:ext>
          </a:extLst>
        </xdr:cNvPr>
        <xdr:cNvSpPr/>
      </xdr:nvSpPr>
      <xdr:spPr>
        <a:xfrm>
          <a:off x="85726"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95251</xdr:colOff>
      <xdr:row>92</xdr:row>
      <xdr:rowOff>133352</xdr:rowOff>
    </xdr:from>
    <xdr:to>
      <xdr:col>0</xdr:col>
      <xdr:colOff>1571626</xdr:colOff>
      <xdr:row>94</xdr:row>
      <xdr:rowOff>95252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4F59C41E-4DB7-47A5-A20A-F586107A61CE}"/>
            </a:ext>
          </a:extLst>
        </xdr:cNvPr>
        <xdr:cNvSpPr/>
      </xdr:nvSpPr>
      <xdr:spPr>
        <a:xfrm>
          <a:off x="95251"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47626</xdr:colOff>
      <xdr:row>94</xdr:row>
      <xdr:rowOff>152402</xdr:rowOff>
    </xdr:from>
    <xdr:to>
      <xdr:col>0</xdr:col>
      <xdr:colOff>1590676</xdr:colOff>
      <xdr:row>96</xdr:row>
      <xdr:rowOff>114302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6292B18C-9843-4C01-8509-29E3F4BF38D5}"/>
            </a:ext>
          </a:extLst>
        </xdr:cNvPr>
        <xdr:cNvSpPr/>
      </xdr:nvSpPr>
      <xdr:spPr>
        <a:xfrm>
          <a:off x="47626"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38101</xdr:colOff>
      <xdr:row>96</xdr:row>
      <xdr:rowOff>152402</xdr:rowOff>
    </xdr:from>
    <xdr:to>
      <xdr:col>0</xdr:col>
      <xdr:colOff>1581151</xdr:colOff>
      <xdr:row>98</xdr:row>
      <xdr:rowOff>114302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366796B1-4869-4962-965D-DECBBEBA7C68}"/>
            </a:ext>
          </a:extLst>
        </xdr:cNvPr>
        <xdr:cNvSpPr/>
      </xdr:nvSpPr>
      <xdr:spPr>
        <a:xfrm>
          <a:off x="38101"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38101</xdr:colOff>
      <xdr:row>98</xdr:row>
      <xdr:rowOff>171452</xdr:rowOff>
    </xdr:from>
    <xdr:to>
      <xdr:col>0</xdr:col>
      <xdr:colOff>1581151</xdr:colOff>
      <xdr:row>100</xdr:row>
      <xdr:rowOff>133352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32A74B1A-EC9F-448A-A6FE-426D49CC2EEF}"/>
            </a:ext>
          </a:extLst>
        </xdr:cNvPr>
        <xdr:cNvSpPr/>
      </xdr:nvSpPr>
      <xdr:spPr>
        <a:xfrm>
          <a:off x="38101"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38101</xdr:colOff>
      <xdr:row>100</xdr:row>
      <xdr:rowOff>190502</xdr:rowOff>
    </xdr:from>
    <xdr:to>
      <xdr:col>0</xdr:col>
      <xdr:colOff>1581151</xdr:colOff>
      <xdr:row>102</xdr:row>
      <xdr:rowOff>152402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360383AC-62B5-499A-940A-CAC45562BD9E}"/>
            </a:ext>
          </a:extLst>
        </xdr:cNvPr>
        <xdr:cNvSpPr/>
      </xdr:nvSpPr>
      <xdr:spPr>
        <a:xfrm>
          <a:off x="38101"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38101</xdr:colOff>
      <xdr:row>103</xdr:row>
      <xdr:rowOff>2</xdr:rowOff>
    </xdr:from>
    <xdr:to>
      <xdr:col>0</xdr:col>
      <xdr:colOff>1581151</xdr:colOff>
      <xdr:row>104</xdr:row>
      <xdr:rowOff>161927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B71CC82A-5DCD-42BA-9476-C2E928EBB807}"/>
            </a:ext>
          </a:extLst>
        </xdr:cNvPr>
        <xdr:cNvSpPr/>
      </xdr:nvSpPr>
      <xdr:spPr>
        <a:xfrm>
          <a:off x="38101"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28575</xdr:colOff>
      <xdr:row>105</xdr:row>
      <xdr:rowOff>9527</xdr:rowOff>
    </xdr:from>
    <xdr:to>
      <xdr:col>0</xdr:col>
      <xdr:colOff>1619250</xdr:colOff>
      <xdr:row>106</xdr:row>
      <xdr:rowOff>171452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570A01CA-0C18-47EB-B3EE-570F7BC02044}"/>
            </a:ext>
          </a:extLst>
        </xdr:cNvPr>
        <xdr:cNvSpPr/>
      </xdr:nvSpPr>
      <xdr:spPr>
        <a:xfrm>
          <a:off x="28575"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38101</xdr:colOff>
      <xdr:row>107</xdr:row>
      <xdr:rowOff>28577</xdr:rowOff>
    </xdr:from>
    <xdr:to>
      <xdr:col>0</xdr:col>
      <xdr:colOff>1581151</xdr:colOff>
      <xdr:row>108</xdr:row>
      <xdr:rowOff>190502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31E218C8-B320-4E2B-ACF4-63BA76EB7EB6}"/>
            </a:ext>
          </a:extLst>
        </xdr:cNvPr>
        <xdr:cNvSpPr/>
      </xdr:nvSpPr>
      <xdr:spPr>
        <a:xfrm>
          <a:off x="38101"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38101</xdr:colOff>
      <xdr:row>109</xdr:row>
      <xdr:rowOff>57152</xdr:rowOff>
    </xdr:from>
    <xdr:to>
      <xdr:col>0</xdr:col>
      <xdr:colOff>1581151</xdr:colOff>
      <xdr:row>111</xdr:row>
      <xdr:rowOff>19052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9DD4E85-26AB-4096-AC6C-9E7BC288254B}"/>
            </a:ext>
          </a:extLst>
        </xdr:cNvPr>
        <xdr:cNvSpPr/>
      </xdr:nvSpPr>
      <xdr:spPr>
        <a:xfrm>
          <a:off x="38101"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38101</xdr:colOff>
      <xdr:row>113</xdr:row>
      <xdr:rowOff>76202</xdr:rowOff>
    </xdr:from>
    <xdr:to>
      <xdr:col>0</xdr:col>
      <xdr:colOff>1581151</xdr:colOff>
      <xdr:row>115</xdr:row>
      <xdr:rowOff>38102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93FC3B61-BD95-41BF-907F-E362D6BBF0B3}"/>
            </a:ext>
          </a:extLst>
        </xdr:cNvPr>
        <xdr:cNvSpPr/>
      </xdr:nvSpPr>
      <xdr:spPr>
        <a:xfrm>
          <a:off x="38101"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47626</xdr:colOff>
      <xdr:row>115</xdr:row>
      <xdr:rowOff>95252</xdr:rowOff>
    </xdr:from>
    <xdr:to>
      <xdr:col>0</xdr:col>
      <xdr:colOff>1590676</xdr:colOff>
      <xdr:row>117</xdr:row>
      <xdr:rowOff>57152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4DEB808F-C6C9-46D2-932A-676FB0904115}"/>
            </a:ext>
          </a:extLst>
        </xdr:cNvPr>
        <xdr:cNvSpPr/>
      </xdr:nvSpPr>
      <xdr:spPr>
        <a:xfrm>
          <a:off x="47626"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47626</xdr:colOff>
      <xdr:row>117</xdr:row>
      <xdr:rowOff>104777</xdr:rowOff>
    </xdr:from>
    <xdr:to>
      <xdr:col>0</xdr:col>
      <xdr:colOff>1590676</xdr:colOff>
      <xdr:row>119</xdr:row>
      <xdr:rowOff>66677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83731F95-3623-4FF4-914D-30EE69CF6096}"/>
            </a:ext>
          </a:extLst>
        </xdr:cNvPr>
        <xdr:cNvSpPr/>
      </xdr:nvSpPr>
      <xdr:spPr>
        <a:xfrm>
          <a:off x="47626"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47626</xdr:colOff>
      <xdr:row>119</xdr:row>
      <xdr:rowOff>114302</xdr:rowOff>
    </xdr:from>
    <xdr:to>
      <xdr:col>0</xdr:col>
      <xdr:colOff>1590676</xdr:colOff>
      <xdr:row>121</xdr:row>
      <xdr:rowOff>76202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CC66B7BD-DA1F-4CDA-A0EE-8939A7967E00}"/>
            </a:ext>
          </a:extLst>
        </xdr:cNvPr>
        <xdr:cNvSpPr/>
      </xdr:nvSpPr>
      <xdr:spPr>
        <a:xfrm>
          <a:off x="47626"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38101</xdr:colOff>
      <xdr:row>111</xdr:row>
      <xdr:rowOff>66677</xdr:rowOff>
    </xdr:from>
    <xdr:to>
      <xdr:col>0</xdr:col>
      <xdr:colOff>1581151</xdr:colOff>
      <xdr:row>113</xdr:row>
      <xdr:rowOff>28577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9CAE1353-2CBA-4E7E-AB57-192F363F4C9B}"/>
            </a:ext>
          </a:extLst>
        </xdr:cNvPr>
        <xdr:cNvSpPr/>
      </xdr:nvSpPr>
      <xdr:spPr>
        <a:xfrm>
          <a:off x="38101"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47626</xdr:colOff>
      <xdr:row>121</xdr:row>
      <xdr:rowOff>152402</xdr:rowOff>
    </xdr:from>
    <xdr:to>
      <xdr:col>0</xdr:col>
      <xdr:colOff>1590676</xdr:colOff>
      <xdr:row>123</xdr:row>
      <xdr:rowOff>114302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C4F16CB3-5011-4884-A4E6-B9F1E5324F8F}"/>
            </a:ext>
          </a:extLst>
        </xdr:cNvPr>
        <xdr:cNvSpPr/>
      </xdr:nvSpPr>
      <xdr:spPr>
        <a:xfrm>
          <a:off x="47626"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47626</xdr:colOff>
      <xdr:row>123</xdr:row>
      <xdr:rowOff>190502</xdr:rowOff>
    </xdr:from>
    <xdr:to>
      <xdr:col>0</xdr:col>
      <xdr:colOff>1590676</xdr:colOff>
      <xdr:row>125</xdr:row>
      <xdr:rowOff>152402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7AFDB873-1401-49E7-BC38-C9BDB07EA96E}"/>
            </a:ext>
          </a:extLst>
        </xdr:cNvPr>
        <xdr:cNvSpPr/>
      </xdr:nvSpPr>
      <xdr:spPr>
        <a:xfrm>
          <a:off x="47626"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47626</xdr:colOff>
      <xdr:row>126</xdr:row>
      <xdr:rowOff>38102</xdr:rowOff>
    </xdr:from>
    <xdr:to>
      <xdr:col>0</xdr:col>
      <xdr:colOff>1590676</xdr:colOff>
      <xdr:row>128</xdr:row>
      <xdr:rowOff>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A6B31B15-F07C-4FBD-A026-E589986E1486}"/>
            </a:ext>
          </a:extLst>
        </xdr:cNvPr>
        <xdr:cNvSpPr/>
      </xdr:nvSpPr>
      <xdr:spPr>
        <a:xfrm>
          <a:off x="47626"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47626</xdr:colOff>
      <xdr:row>128</xdr:row>
      <xdr:rowOff>47627</xdr:rowOff>
    </xdr:from>
    <xdr:to>
      <xdr:col>0</xdr:col>
      <xdr:colOff>1590676</xdr:colOff>
      <xdr:row>130</xdr:row>
      <xdr:rowOff>9527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C22D00E8-23B3-4961-9514-F68574BC5C6C}"/>
            </a:ext>
          </a:extLst>
        </xdr:cNvPr>
        <xdr:cNvSpPr/>
      </xdr:nvSpPr>
      <xdr:spPr>
        <a:xfrm>
          <a:off x="47626"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47626</xdr:colOff>
      <xdr:row>130</xdr:row>
      <xdr:rowOff>57152</xdr:rowOff>
    </xdr:from>
    <xdr:to>
      <xdr:col>0</xdr:col>
      <xdr:colOff>1590676</xdr:colOff>
      <xdr:row>132</xdr:row>
      <xdr:rowOff>19052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AE0092CC-CFDE-4A4D-B2AF-5429A367C375}"/>
            </a:ext>
          </a:extLst>
        </xdr:cNvPr>
        <xdr:cNvSpPr/>
      </xdr:nvSpPr>
      <xdr:spPr>
        <a:xfrm>
          <a:off x="47626"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66676</xdr:colOff>
      <xdr:row>132</xdr:row>
      <xdr:rowOff>66677</xdr:rowOff>
    </xdr:from>
    <xdr:to>
      <xdr:col>0</xdr:col>
      <xdr:colOff>1581151</xdr:colOff>
      <xdr:row>134</xdr:row>
      <xdr:rowOff>28577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84B9F8E4-1C5C-44E7-BE76-EEEA93EA1557}"/>
            </a:ext>
          </a:extLst>
        </xdr:cNvPr>
        <xdr:cNvSpPr/>
      </xdr:nvSpPr>
      <xdr:spPr>
        <a:xfrm>
          <a:off x="66676"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47626</xdr:colOff>
      <xdr:row>134</xdr:row>
      <xdr:rowOff>85727</xdr:rowOff>
    </xdr:from>
    <xdr:to>
      <xdr:col>0</xdr:col>
      <xdr:colOff>1590676</xdr:colOff>
      <xdr:row>136</xdr:row>
      <xdr:rowOff>47627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5046B342-C19C-4F02-ACEE-F497E412854F}"/>
            </a:ext>
          </a:extLst>
        </xdr:cNvPr>
        <xdr:cNvSpPr/>
      </xdr:nvSpPr>
      <xdr:spPr>
        <a:xfrm>
          <a:off x="47626"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38101</xdr:colOff>
      <xdr:row>136</xdr:row>
      <xdr:rowOff>114302</xdr:rowOff>
    </xdr:from>
    <xdr:to>
      <xdr:col>0</xdr:col>
      <xdr:colOff>1581151</xdr:colOff>
      <xdr:row>138</xdr:row>
      <xdr:rowOff>76202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D89DF5AE-8978-4DB9-9441-A823553F5A33}"/>
            </a:ext>
          </a:extLst>
        </xdr:cNvPr>
        <xdr:cNvSpPr/>
      </xdr:nvSpPr>
      <xdr:spPr>
        <a:xfrm>
          <a:off x="38101"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552451</xdr:colOff>
      <xdr:row>0</xdr:row>
      <xdr:rowOff>95250</xdr:rowOff>
    </xdr:from>
    <xdr:to>
      <xdr:col>0</xdr:col>
      <xdr:colOff>1200150</xdr:colOff>
      <xdr:row>1</xdr:row>
      <xdr:rowOff>247649</xdr:rowOff>
    </xdr:to>
    <xdr:pic>
      <xdr:nvPicPr>
        <xdr:cNvPr id="69" name="Picture 68">
          <a:extLst>
            <a:ext uri="{FF2B5EF4-FFF2-40B4-BE49-F238E27FC236}">
              <a16:creationId xmlns:a16="http://schemas.microsoft.com/office/drawing/2014/main" id="{DAB59F79-8735-43ED-8C9D-53E5B9491A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95250"/>
          <a:ext cx="647699" cy="647699"/>
        </a:xfrm>
        <a:prstGeom prst="rect">
          <a:avLst/>
        </a:prstGeom>
      </xdr:spPr>
    </xdr:pic>
    <xdr:clientData/>
  </xdr:twoCellAnchor>
  <xdr:twoCellAnchor>
    <xdr:from>
      <xdr:col>0</xdr:col>
      <xdr:colOff>114301</xdr:colOff>
      <xdr:row>1</xdr:row>
      <xdr:rowOff>295277</xdr:rowOff>
    </xdr:from>
    <xdr:to>
      <xdr:col>0</xdr:col>
      <xdr:colOff>1590676</xdr:colOff>
      <xdr:row>3</xdr:row>
      <xdr:rowOff>257177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DE267C9A-F770-446C-80E3-8C6B6BC8999E}"/>
            </a:ext>
          </a:extLst>
        </xdr:cNvPr>
        <xdr:cNvSpPr/>
      </xdr:nvSpPr>
      <xdr:spPr>
        <a:xfrm>
          <a:off x="114301" y="7905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3</xdr:row>
      <xdr:rowOff>333377</xdr:rowOff>
    </xdr:from>
    <xdr:to>
      <xdr:col>0</xdr:col>
      <xdr:colOff>1590676</xdr:colOff>
      <xdr:row>3</xdr:row>
      <xdr:rowOff>847727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3F207E77-9CEF-47A9-BF65-685EBFAE8BC7}"/>
            </a:ext>
          </a:extLst>
        </xdr:cNvPr>
        <xdr:cNvSpPr/>
      </xdr:nvSpPr>
      <xdr:spPr>
        <a:xfrm>
          <a:off x="114301" y="14382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xdr:row>
      <xdr:rowOff>28576</xdr:rowOff>
    </xdr:from>
    <xdr:to>
      <xdr:col>0</xdr:col>
      <xdr:colOff>1581151</xdr:colOff>
      <xdr:row>5</xdr:row>
      <xdr:rowOff>180976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8C698197-8377-4933-A9A7-89BE6C05C7C5}"/>
            </a:ext>
          </a:extLst>
        </xdr:cNvPr>
        <xdr:cNvSpPr/>
      </xdr:nvSpPr>
      <xdr:spPr>
        <a:xfrm>
          <a:off x="104776" y="20193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5</xdr:row>
      <xdr:rowOff>238127</xdr:rowOff>
    </xdr:from>
    <xdr:to>
      <xdr:col>0</xdr:col>
      <xdr:colOff>1571626</xdr:colOff>
      <xdr:row>7</xdr:row>
      <xdr:rowOff>161927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57CD01FF-6A1D-4E4B-B044-C1B03E24E695}"/>
            </a:ext>
          </a:extLst>
        </xdr:cNvPr>
        <xdr:cNvSpPr/>
      </xdr:nvSpPr>
      <xdr:spPr>
        <a:xfrm>
          <a:off x="95251" y="25050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7</xdr:row>
      <xdr:rowOff>228602</xdr:rowOff>
    </xdr:from>
    <xdr:to>
      <xdr:col>0</xdr:col>
      <xdr:colOff>1571626</xdr:colOff>
      <xdr:row>9</xdr:row>
      <xdr:rowOff>152402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E392EDB8-2F4B-4974-A082-FA5B6EB8A1D1}"/>
            </a:ext>
          </a:extLst>
        </xdr:cNvPr>
        <xdr:cNvSpPr/>
      </xdr:nvSpPr>
      <xdr:spPr>
        <a:xfrm>
          <a:off x="95251" y="30480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9</xdr:row>
      <xdr:rowOff>209552</xdr:rowOff>
    </xdr:from>
    <xdr:to>
      <xdr:col>0</xdr:col>
      <xdr:colOff>1590676</xdr:colOff>
      <xdr:row>11</xdr:row>
      <xdr:rowOff>95252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E34DC8A7-4221-47B3-8684-0C3317B6C94A}"/>
            </a:ext>
          </a:extLst>
        </xdr:cNvPr>
        <xdr:cNvSpPr/>
      </xdr:nvSpPr>
      <xdr:spPr>
        <a:xfrm>
          <a:off x="114301" y="3581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11</xdr:row>
      <xdr:rowOff>190502</xdr:rowOff>
    </xdr:from>
    <xdr:to>
      <xdr:col>0</xdr:col>
      <xdr:colOff>1590676</xdr:colOff>
      <xdr:row>13</xdr:row>
      <xdr:rowOff>200027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B3CC6628-3727-4E01-ADA7-0694A71FF0C5}"/>
            </a:ext>
          </a:extLst>
        </xdr:cNvPr>
        <xdr:cNvSpPr/>
      </xdr:nvSpPr>
      <xdr:spPr>
        <a:xfrm>
          <a:off x="114301" y="403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13</xdr:row>
      <xdr:rowOff>257177</xdr:rowOff>
    </xdr:from>
    <xdr:to>
      <xdr:col>0</xdr:col>
      <xdr:colOff>1590676</xdr:colOff>
      <xdr:row>15</xdr:row>
      <xdr:rowOff>266702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80F03138-896F-41FE-8378-221CFA951F86}"/>
            </a:ext>
          </a:extLst>
        </xdr:cNvPr>
        <xdr:cNvSpPr/>
      </xdr:nvSpPr>
      <xdr:spPr>
        <a:xfrm>
          <a:off x="114301" y="445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16</xdr:row>
      <xdr:rowOff>9527</xdr:rowOff>
    </xdr:from>
    <xdr:to>
      <xdr:col>0</xdr:col>
      <xdr:colOff>1590676</xdr:colOff>
      <xdr:row>18</xdr:row>
      <xdr:rowOff>19052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9D0D4FB7-A33D-49D0-83DF-F11C8382FAA0}"/>
            </a:ext>
          </a:extLst>
        </xdr:cNvPr>
        <xdr:cNvSpPr/>
      </xdr:nvSpPr>
      <xdr:spPr>
        <a:xfrm>
          <a:off x="114301" y="486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19</xdr:row>
      <xdr:rowOff>28577</xdr:rowOff>
    </xdr:from>
    <xdr:to>
      <xdr:col>0</xdr:col>
      <xdr:colOff>1590676</xdr:colOff>
      <xdr:row>20</xdr:row>
      <xdr:rowOff>190502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E8F6652F-04D1-4F6A-8BF8-A10778BD5955}"/>
            </a:ext>
          </a:extLst>
        </xdr:cNvPr>
        <xdr:cNvSpPr/>
      </xdr:nvSpPr>
      <xdr:spPr>
        <a:xfrm>
          <a:off x="114301" y="528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21</xdr:row>
      <xdr:rowOff>47627</xdr:rowOff>
    </xdr:from>
    <xdr:to>
      <xdr:col>0</xdr:col>
      <xdr:colOff>1581151</xdr:colOff>
      <xdr:row>23</xdr:row>
      <xdr:rowOff>9527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41DEC038-DABB-44B7-8390-C673985344F3}"/>
            </a:ext>
          </a:extLst>
        </xdr:cNvPr>
        <xdr:cNvSpPr/>
      </xdr:nvSpPr>
      <xdr:spPr>
        <a:xfrm>
          <a:off x="104776" y="5705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23</xdr:row>
      <xdr:rowOff>76202</xdr:rowOff>
    </xdr:from>
    <xdr:to>
      <xdr:col>0</xdr:col>
      <xdr:colOff>1581151</xdr:colOff>
      <xdr:row>25</xdr:row>
      <xdr:rowOff>38102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BAD060CB-DDA1-4543-84C2-3CB87FA4903B}"/>
            </a:ext>
          </a:extLst>
        </xdr:cNvPr>
        <xdr:cNvSpPr/>
      </xdr:nvSpPr>
      <xdr:spPr>
        <a:xfrm>
          <a:off x="104776" y="613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25</xdr:row>
      <xdr:rowOff>104777</xdr:rowOff>
    </xdr:from>
    <xdr:to>
      <xdr:col>0</xdr:col>
      <xdr:colOff>1628776</xdr:colOff>
      <xdr:row>27</xdr:row>
      <xdr:rowOff>66677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A791FBA9-D8CF-4A24-AA71-9903F5ACF5AA}"/>
            </a:ext>
          </a:extLst>
        </xdr:cNvPr>
        <xdr:cNvSpPr/>
      </xdr:nvSpPr>
      <xdr:spPr>
        <a:xfrm>
          <a:off x="95251" y="65627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27</xdr:row>
      <xdr:rowOff>123827</xdr:rowOff>
    </xdr:from>
    <xdr:to>
      <xdr:col>0</xdr:col>
      <xdr:colOff>1600201</xdr:colOff>
      <xdr:row>29</xdr:row>
      <xdr:rowOff>85727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F37529B0-E22B-4E5A-89C9-1A741592180F}"/>
            </a:ext>
          </a:extLst>
        </xdr:cNvPr>
        <xdr:cNvSpPr/>
      </xdr:nvSpPr>
      <xdr:spPr>
        <a:xfrm>
          <a:off x="123826" y="6981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29</xdr:row>
      <xdr:rowOff>152402</xdr:rowOff>
    </xdr:from>
    <xdr:to>
      <xdr:col>0</xdr:col>
      <xdr:colOff>1600201</xdr:colOff>
      <xdr:row>31</xdr:row>
      <xdr:rowOff>114302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20972782-CBE9-42E0-A4A4-1D9666C27B23}"/>
            </a:ext>
          </a:extLst>
        </xdr:cNvPr>
        <xdr:cNvSpPr/>
      </xdr:nvSpPr>
      <xdr:spPr>
        <a:xfrm>
          <a:off x="123826" y="741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31</xdr:row>
      <xdr:rowOff>180977</xdr:rowOff>
    </xdr:from>
    <xdr:to>
      <xdr:col>0</xdr:col>
      <xdr:colOff>1609726</xdr:colOff>
      <xdr:row>33</xdr:row>
      <xdr:rowOff>142877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F60EAFA8-F6B8-4CD0-BFFF-E5FF1E2CC312}"/>
            </a:ext>
          </a:extLst>
        </xdr:cNvPr>
        <xdr:cNvSpPr/>
      </xdr:nvSpPr>
      <xdr:spPr>
        <a:xfrm>
          <a:off x="133351" y="783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34</xdr:row>
      <xdr:rowOff>2</xdr:rowOff>
    </xdr:from>
    <xdr:to>
      <xdr:col>0</xdr:col>
      <xdr:colOff>1609726</xdr:colOff>
      <xdr:row>35</xdr:row>
      <xdr:rowOff>161927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AD4FDB21-8179-49C9-8BB0-FB87CD388A89}"/>
            </a:ext>
          </a:extLst>
        </xdr:cNvPr>
        <xdr:cNvSpPr/>
      </xdr:nvSpPr>
      <xdr:spPr>
        <a:xfrm>
          <a:off x="133351" y="825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36</xdr:row>
      <xdr:rowOff>28577</xdr:rowOff>
    </xdr:from>
    <xdr:to>
      <xdr:col>0</xdr:col>
      <xdr:colOff>1609726</xdr:colOff>
      <xdr:row>37</xdr:row>
      <xdr:rowOff>190502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C403CB9A-A230-4D4F-A554-2F3745CFE905}"/>
            </a:ext>
          </a:extLst>
        </xdr:cNvPr>
        <xdr:cNvSpPr/>
      </xdr:nvSpPr>
      <xdr:spPr>
        <a:xfrm>
          <a:off x="133351" y="868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38</xdr:row>
      <xdr:rowOff>66677</xdr:rowOff>
    </xdr:from>
    <xdr:to>
      <xdr:col>0</xdr:col>
      <xdr:colOff>1600201</xdr:colOff>
      <xdr:row>40</xdr:row>
      <xdr:rowOff>28577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B212930A-1D3A-4F80-B001-1ABEAD3FD7C8}"/>
            </a:ext>
          </a:extLst>
        </xdr:cNvPr>
        <xdr:cNvSpPr/>
      </xdr:nvSpPr>
      <xdr:spPr>
        <a:xfrm>
          <a:off x="123826" y="912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40</xdr:row>
      <xdr:rowOff>95252</xdr:rowOff>
    </xdr:from>
    <xdr:to>
      <xdr:col>0</xdr:col>
      <xdr:colOff>1590676</xdr:colOff>
      <xdr:row>42</xdr:row>
      <xdr:rowOff>57152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7D0D513D-2F96-47A9-B025-5FF63AF52AE4}"/>
            </a:ext>
          </a:extLst>
        </xdr:cNvPr>
        <xdr:cNvSpPr/>
      </xdr:nvSpPr>
      <xdr:spPr>
        <a:xfrm>
          <a:off x="114301" y="955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42</xdr:row>
      <xdr:rowOff>123827</xdr:rowOff>
    </xdr:from>
    <xdr:to>
      <xdr:col>0</xdr:col>
      <xdr:colOff>1609726</xdr:colOff>
      <xdr:row>44</xdr:row>
      <xdr:rowOff>85727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2021DD14-908F-490F-82EC-96133A479718}"/>
            </a:ext>
          </a:extLst>
        </xdr:cNvPr>
        <xdr:cNvSpPr/>
      </xdr:nvSpPr>
      <xdr:spPr>
        <a:xfrm>
          <a:off x="133351" y="998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44</xdr:row>
      <xdr:rowOff>152402</xdr:rowOff>
    </xdr:from>
    <xdr:to>
      <xdr:col>0</xdr:col>
      <xdr:colOff>1609726</xdr:colOff>
      <xdr:row>46</xdr:row>
      <xdr:rowOff>114302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C3552081-D663-4ED5-AD23-98F751285478}"/>
            </a:ext>
          </a:extLst>
        </xdr:cNvPr>
        <xdr:cNvSpPr/>
      </xdr:nvSpPr>
      <xdr:spPr>
        <a:xfrm>
          <a:off x="133351" y="1041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46</xdr:row>
      <xdr:rowOff>180977</xdr:rowOff>
    </xdr:from>
    <xdr:to>
      <xdr:col>0</xdr:col>
      <xdr:colOff>1628776</xdr:colOff>
      <xdr:row>48</xdr:row>
      <xdr:rowOff>142877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2A12E904-1C7C-45AB-BD0B-E9009FE0CFD2}"/>
            </a:ext>
          </a:extLst>
        </xdr:cNvPr>
        <xdr:cNvSpPr/>
      </xdr:nvSpPr>
      <xdr:spPr>
        <a:xfrm>
          <a:off x="152401" y="1083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48</xdr:row>
      <xdr:rowOff>190502</xdr:rowOff>
    </xdr:from>
    <xdr:to>
      <xdr:col>0</xdr:col>
      <xdr:colOff>1619251</xdr:colOff>
      <xdr:row>50</xdr:row>
      <xdr:rowOff>152402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12EAB00A-CEEF-4EA6-A26E-62E02E6803D5}"/>
            </a:ext>
          </a:extLst>
        </xdr:cNvPr>
        <xdr:cNvSpPr/>
      </xdr:nvSpPr>
      <xdr:spPr>
        <a:xfrm>
          <a:off x="142876" y="1124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51</xdr:row>
      <xdr:rowOff>19052</xdr:rowOff>
    </xdr:from>
    <xdr:to>
      <xdr:col>0</xdr:col>
      <xdr:colOff>1609726</xdr:colOff>
      <xdr:row>52</xdr:row>
      <xdr:rowOff>180977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C8831175-44AC-46E1-8FA3-575B1DD6B3E8}"/>
            </a:ext>
          </a:extLst>
        </xdr:cNvPr>
        <xdr:cNvSpPr/>
      </xdr:nvSpPr>
      <xdr:spPr>
        <a:xfrm>
          <a:off x="133351" y="1167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53</xdr:row>
      <xdr:rowOff>38102</xdr:rowOff>
    </xdr:from>
    <xdr:to>
      <xdr:col>0</xdr:col>
      <xdr:colOff>1619251</xdr:colOff>
      <xdr:row>55</xdr:row>
      <xdr:rowOff>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431847CD-3F2D-4C4E-9F1E-915FFF0155B7}"/>
            </a:ext>
          </a:extLst>
        </xdr:cNvPr>
        <xdr:cNvSpPr/>
      </xdr:nvSpPr>
      <xdr:spPr>
        <a:xfrm>
          <a:off x="142876" y="1209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55</xdr:row>
      <xdr:rowOff>57152</xdr:rowOff>
    </xdr:from>
    <xdr:to>
      <xdr:col>0</xdr:col>
      <xdr:colOff>1619251</xdr:colOff>
      <xdr:row>57</xdr:row>
      <xdr:rowOff>19052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EA43E8B9-C086-45D1-A05E-E1FDCC349481}"/>
            </a:ext>
          </a:extLst>
        </xdr:cNvPr>
        <xdr:cNvSpPr/>
      </xdr:nvSpPr>
      <xdr:spPr>
        <a:xfrm>
          <a:off x="142876" y="1251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57</xdr:row>
      <xdr:rowOff>76202</xdr:rowOff>
    </xdr:from>
    <xdr:to>
      <xdr:col>0</xdr:col>
      <xdr:colOff>1619251</xdr:colOff>
      <xdr:row>59</xdr:row>
      <xdr:rowOff>38102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B30BA5A4-97D4-480D-B1C6-395E244F1D03}"/>
            </a:ext>
          </a:extLst>
        </xdr:cNvPr>
        <xdr:cNvSpPr/>
      </xdr:nvSpPr>
      <xdr:spPr>
        <a:xfrm>
          <a:off x="142876" y="1293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59</xdr:row>
      <xdr:rowOff>95252</xdr:rowOff>
    </xdr:from>
    <xdr:to>
      <xdr:col>0</xdr:col>
      <xdr:colOff>1619251</xdr:colOff>
      <xdr:row>61</xdr:row>
      <xdr:rowOff>57152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CBB25EFA-4BE1-46E3-954C-2E54C1287B93}"/>
            </a:ext>
          </a:extLst>
        </xdr:cNvPr>
        <xdr:cNvSpPr/>
      </xdr:nvSpPr>
      <xdr:spPr>
        <a:xfrm>
          <a:off x="142876" y="1335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61</xdr:row>
      <xdr:rowOff>76202</xdr:rowOff>
    </xdr:from>
    <xdr:to>
      <xdr:col>0</xdr:col>
      <xdr:colOff>1628776</xdr:colOff>
      <xdr:row>63</xdr:row>
      <xdr:rowOff>38102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FEF549E6-3477-4804-ACA0-3D7C93C66004}"/>
            </a:ext>
          </a:extLst>
        </xdr:cNvPr>
        <xdr:cNvSpPr/>
      </xdr:nvSpPr>
      <xdr:spPr>
        <a:xfrm>
          <a:off x="152401" y="13735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63</xdr:row>
      <xdr:rowOff>57151</xdr:rowOff>
    </xdr:from>
    <xdr:to>
      <xdr:col>0</xdr:col>
      <xdr:colOff>1609727</xdr:colOff>
      <xdr:row>66</xdr:row>
      <xdr:rowOff>9527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878B9BAB-176F-4756-8450-013DCC5D04CD}"/>
            </a:ext>
          </a:extLst>
        </xdr:cNvPr>
        <xdr:cNvSpPr/>
      </xdr:nvSpPr>
      <xdr:spPr>
        <a:xfrm>
          <a:off x="142877" y="141160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66</xdr:row>
      <xdr:rowOff>38102</xdr:rowOff>
    </xdr:from>
    <xdr:to>
      <xdr:col>0</xdr:col>
      <xdr:colOff>1609726</xdr:colOff>
      <xdr:row>68</xdr:row>
      <xdr:rowOff>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FE9FD59E-9BC7-4100-855A-1501F0F4B324}"/>
            </a:ext>
          </a:extLst>
        </xdr:cNvPr>
        <xdr:cNvSpPr/>
      </xdr:nvSpPr>
      <xdr:spPr>
        <a:xfrm>
          <a:off x="133351" y="1469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68</xdr:row>
      <xdr:rowOff>19052</xdr:rowOff>
    </xdr:from>
    <xdr:to>
      <xdr:col>0</xdr:col>
      <xdr:colOff>1600201</xdr:colOff>
      <xdr:row>69</xdr:row>
      <xdr:rowOff>180977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14CC6D11-EB2B-4869-9C40-92211E353CA0}"/>
            </a:ext>
          </a:extLst>
        </xdr:cNvPr>
        <xdr:cNvSpPr/>
      </xdr:nvSpPr>
      <xdr:spPr>
        <a:xfrm>
          <a:off x="123826" y="1507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70</xdr:row>
      <xdr:rowOff>28577</xdr:rowOff>
    </xdr:from>
    <xdr:to>
      <xdr:col>0</xdr:col>
      <xdr:colOff>1609726</xdr:colOff>
      <xdr:row>71</xdr:row>
      <xdr:rowOff>190502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81C699C0-8166-4B95-B874-393CDA7CA571}"/>
            </a:ext>
          </a:extLst>
        </xdr:cNvPr>
        <xdr:cNvSpPr/>
      </xdr:nvSpPr>
      <xdr:spPr>
        <a:xfrm>
          <a:off x="133351" y="1548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72</xdr:row>
      <xdr:rowOff>47627</xdr:rowOff>
    </xdr:from>
    <xdr:to>
      <xdr:col>0</xdr:col>
      <xdr:colOff>1609726</xdr:colOff>
      <xdr:row>74</xdr:row>
      <xdr:rowOff>9527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89818F9E-D533-45BD-90B6-914BA66CF780}"/>
            </a:ext>
          </a:extLst>
        </xdr:cNvPr>
        <xdr:cNvSpPr/>
      </xdr:nvSpPr>
      <xdr:spPr>
        <a:xfrm>
          <a:off x="133351" y="1590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74</xdr:row>
      <xdr:rowOff>66677</xdr:rowOff>
    </xdr:from>
    <xdr:to>
      <xdr:col>0</xdr:col>
      <xdr:colOff>1628776</xdr:colOff>
      <xdr:row>76</xdr:row>
      <xdr:rowOff>28577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8D46CF0B-7979-4BE0-B316-2D2FFCB5F679}"/>
            </a:ext>
          </a:extLst>
        </xdr:cNvPr>
        <xdr:cNvSpPr/>
      </xdr:nvSpPr>
      <xdr:spPr>
        <a:xfrm>
          <a:off x="123826" y="163258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76</xdr:row>
      <xdr:rowOff>95252</xdr:rowOff>
    </xdr:from>
    <xdr:to>
      <xdr:col>0</xdr:col>
      <xdr:colOff>1609726</xdr:colOff>
      <xdr:row>78</xdr:row>
      <xdr:rowOff>57152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5D5004DA-C35A-41EC-81F0-CA6704C2C4F0}"/>
            </a:ext>
          </a:extLst>
        </xdr:cNvPr>
        <xdr:cNvSpPr/>
      </xdr:nvSpPr>
      <xdr:spPr>
        <a:xfrm>
          <a:off x="133351" y="1675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78</xdr:row>
      <xdr:rowOff>123827</xdr:rowOff>
    </xdr:from>
    <xdr:to>
      <xdr:col>0</xdr:col>
      <xdr:colOff>1609726</xdr:colOff>
      <xdr:row>80</xdr:row>
      <xdr:rowOff>85727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213B2006-7E5A-44F8-9AEE-B8190BC05DA5}"/>
            </a:ext>
          </a:extLst>
        </xdr:cNvPr>
        <xdr:cNvSpPr/>
      </xdr:nvSpPr>
      <xdr:spPr>
        <a:xfrm>
          <a:off x="133351" y="1718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80</xdr:row>
      <xdr:rowOff>152402</xdr:rowOff>
    </xdr:from>
    <xdr:to>
      <xdr:col>0</xdr:col>
      <xdr:colOff>1600201</xdr:colOff>
      <xdr:row>82</xdr:row>
      <xdr:rowOff>114302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C587AABA-C9A0-4C9C-85BF-B6B1FA59AAC8}"/>
            </a:ext>
          </a:extLst>
        </xdr:cNvPr>
        <xdr:cNvSpPr/>
      </xdr:nvSpPr>
      <xdr:spPr>
        <a:xfrm>
          <a:off x="123826" y="1761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82</xdr:row>
      <xdr:rowOff>171452</xdr:rowOff>
    </xdr:from>
    <xdr:to>
      <xdr:col>0</xdr:col>
      <xdr:colOff>1600201</xdr:colOff>
      <xdr:row>84</xdr:row>
      <xdr:rowOff>133352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CE8B6094-0765-4848-97B6-7F1A7B9E0A81}"/>
            </a:ext>
          </a:extLst>
        </xdr:cNvPr>
        <xdr:cNvSpPr/>
      </xdr:nvSpPr>
      <xdr:spPr>
        <a:xfrm>
          <a:off x="123826" y="1803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84</xdr:row>
      <xdr:rowOff>190502</xdr:rowOff>
    </xdr:from>
    <xdr:to>
      <xdr:col>0</xdr:col>
      <xdr:colOff>1600201</xdr:colOff>
      <xdr:row>86</xdr:row>
      <xdr:rowOff>152402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C1428504-7825-4944-BC97-43626BE65D50}"/>
            </a:ext>
          </a:extLst>
        </xdr:cNvPr>
        <xdr:cNvSpPr/>
      </xdr:nvSpPr>
      <xdr:spPr>
        <a:xfrm>
          <a:off x="123826" y="1844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87</xdr:row>
      <xdr:rowOff>19052</xdr:rowOff>
    </xdr:from>
    <xdr:to>
      <xdr:col>0</xdr:col>
      <xdr:colOff>1600201</xdr:colOff>
      <xdr:row>88</xdr:row>
      <xdr:rowOff>180977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612D551B-6893-43ED-8F27-E7B18D5744A7}"/>
            </a:ext>
          </a:extLst>
        </xdr:cNvPr>
        <xdr:cNvSpPr/>
      </xdr:nvSpPr>
      <xdr:spPr>
        <a:xfrm>
          <a:off x="123826" y="1887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89</xdr:row>
      <xdr:rowOff>57152</xdr:rowOff>
    </xdr:from>
    <xdr:to>
      <xdr:col>0</xdr:col>
      <xdr:colOff>1600201</xdr:colOff>
      <xdr:row>91</xdr:row>
      <xdr:rowOff>19052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8D500006-9236-464C-BCBF-686610FFABDF}"/>
            </a:ext>
          </a:extLst>
        </xdr:cNvPr>
        <xdr:cNvSpPr/>
      </xdr:nvSpPr>
      <xdr:spPr>
        <a:xfrm>
          <a:off x="123826" y="1931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91</xdr:row>
      <xdr:rowOff>66677</xdr:rowOff>
    </xdr:from>
    <xdr:to>
      <xdr:col>0</xdr:col>
      <xdr:colOff>1609726</xdr:colOff>
      <xdr:row>93</xdr:row>
      <xdr:rowOff>28577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0B5F8B83-8E7E-4995-9FA3-74E1C92CF090}"/>
            </a:ext>
          </a:extLst>
        </xdr:cNvPr>
        <xdr:cNvSpPr/>
      </xdr:nvSpPr>
      <xdr:spPr>
        <a:xfrm>
          <a:off x="133351" y="1972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93</xdr:row>
      <xdr:rowOff>85727</xdr:rowOff>
    </xdr:from>
    <xdr:to>
      <xdr:col>0</xdr:col>
      <xdr:colOff>1628776</xdr:colOff>
      <xdr:row>95</xdr:row>
      <xdr:rowOff>47627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3FAC4454-D857-4231-912B-D3367A53F5C3}"/>
            </a:ext>
          </a:extLst>
        </xdr:cNvPr>
        <xdr:cNvSpPr/>
      </xdr:nvSpPr>
      <xdr:spPr>
        <a:xfrm>
          <a:off x="85726" y="2014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95</xdr:row>
      <xdr:rowOff>85727</xdr:rowOff>
    </xdr:from>
    <xdr:to>
      <xdr:col>0</xdr:col>
      <xdr:colOff>1619251</xdr:colOff>
      <xdr:row>97</xdr:row>
      <xdr:rowOff>47627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E570A97F-A643-4AB3-B920-6AA773B74BEA}"/>
            </a:ext>
          </a:extLst>
        </xdr:cNvPr>
        <xdr:cNvSpPr/>
      </xdr:nvSpPr>
      <xdr:spPr>
        <a:xfrm>
          <a:off x="76201" y="2054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97</xdr:row>
      <xdr:rowOff>104777</xdr:rowOff>
    </xdr:from>
    <xdr:to>
      <xdr:col>0</xdr:col>
      <xdr:colOff>1619251</xdr:colOff>
      <xdr:row>99</xdr:row>
      <xdr:rowOff>66677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70AF2B6B-DE89-4D59-A758-399918DAED15}"/>
            </a:ext>
          </a:extLst>
        </xdr:cNvPr>
        <xdr:cNvSpPr/>
      </xdr:nvSpPr>
      <xdr:spPr>
        <a:xfrm>
          <a:off x="76201" y="2096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99</xdr:row>
      <xdr:rowOff>123827</xdr:rowOff>
    </xdr:from>
    <xdr:to>
      <xdr:col>0</xdr:col>
      <xdr:colOff>1619251</xdr:colOff>
      <xdr:row>101</xdr:row>
      <xdr:rowOff>85727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4CFE6042-44AD-4508-A402-5F7B922782B4}"/>
            </a:ext>
          </a:extLst>
        </xdr:cNvPr>
        <xdr:cNvSpPr/>
      </xdr:nvSpPr>
      <xdr:spPr>
        <a:xfrm>
          <a:off x="76201" y="2138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101</xdr:row>
      <xdr:rowOff>133352</xdr:rowOff>
    </xdr:from>
    <xdr:to>
      <xdr:col>0</xdr:col>
      <xdr:colOff>1619251</xdr:colOff>
      <xdr:row>103</xdr:row>
      <xdr:rowOff>95252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E6093242-7A5C-4B23-A9C7-E31DB5ADED8B}"/>
            </a:ext>
          </a:extLst>
        </xdr:cNvPr>
        <xdr:cNvSpPr/>
      </xdr:nvSpPr>
      <xdr:spPr>
        <a:xfrm>
          <a:off x="76201" y="2179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103</xdr:row>
      <xdr:rowOff>142877</xdr:rowOff>
    </xdr:from>
    <xdr:to>
      <xdr:col>0</xdr:col>
      <xdr:colOff>1657350</xdr:colOff>
      <xdr:row>105</xdr:row>
      <xdr:rowOff>104777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17EB41C6-138F-41A9-8BB8-3AE1E7E14EDF}"/>
            </a:ext>
          </a:extLst>
        </xdr:cNvPr>
        <xdr:cNvSpPr/>
      </xdr:nvSpPr>
      <xdr:spPr>
        <a:xfrm>
          <a:off x="66675" y="222027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105</xdr:row>
      <xdr:rowOff>161927</xdr:rowOff>
    </xdr:from>
    <xdr:to>
      <xdr:col>0</xdr:col>
      <xdr:colOff>1619251</xdr:colOff>
      <xdr:row>107</xdr:row>
      <xdr:rowOff>123827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3CC8011A-EF4B-40C5-9F3B-2DDA94BDA760}"/>
            </a:ext>
          </a:extLst>
        </xdr:cNvPr>
        <xdr:cNvSpPr/>
      </xdr:nvSpPr>
      <xdr:spPr>
        <a:xfrm>
          <a:off x="76201" y="2262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107</xdr:row>
      <xdr:rowOff>190502</xdr:rowOff>
    </xdr:from>
    <xdr:to>
      <xdr:col>0</xdr:col>
      <xdr:colOff>1619251</xdr:colOff>
      <xdr:row>109</xdr:row>
      <xdr:rowOff>152402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F90E985-5425-4421-8BC9-4F621A0D5106}"/>
            </a:ext>
          </a:extLst>
        </xdr:cNvPr>
        <xdr:cNvSpPr/>
      </xdr:nvSpPr>
      <xdr:spPr>
        <a:xfrm>
          <a:off x="76201" y="2305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112</xdr:row>
      <xdr:rowOff>9527</xdr:rowOff>
    </xdr:from>
    <xdr:to>
      <xdr:col>0</xdr:col>
      <xdr:colOff>1619251</xdr:colOff>
      <xdr:row>113</xdr:row>
      <xdr:rowOff>171452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1F4AE760-CC44-4DD0-8001-A37AFD628C88}"/>
            </a:ext>
          </a:extLst>
        </xdr:cNvPr>
        <xdr:cNvSpPr/>
      </xdr:nvSpPr>
      <xdr:spPr>
        <a:xfrm>
          <a:off x="76201" y="23869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114</xdr:row>
      <xdr:rowOff>28577</xdr:rowOff>
    </xdr:from>
    <xdr:to>
      <xdr:col>0</xdr:col>
      <xdr:colOff>1628776</xdr:colOff>
      <xdr:row>115</xdr:row>
      <xdr:rowOff>190502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41A2487E-FD0E-4317-9612-FA827F054EB4}"/>
            </a:ext>
          </a:extLst>
        </xdr:cNvPr>
        <xdr:cNvSpPr/>
      </xdr:nvSpPr>
      <xdr:spPr>
        <a:xfrm>
          <a:off x="85726" y="2428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116</xdr:row>
      <xdr:rowOff>38102</xdr:rowOff>
    </xdr:from>
    <xdr:to>
      <xdr:col>0</xdr:col>
      <xdr:colOff>1628776</xdr:colOff>
      <xdr:row>118</xdr:row>
      <xdr:rowOff>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34132E79-59AA-47AF-BDCF-CDE3F759E321}"/>
            </a:ext>
          </a:extLst>
        </xdr:cNvPr>
        <xdr:cNvSpPr/>
      </xdr:nvSpPr>
      <xdr:spPr>
        <a:xfrm>
          <a:off x="85726" y="2469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118</xdr:row>
      <xdr:rowOff>47627</xdr:rowOff>
    </xdr:from>
    <xdr:to>
      <xdr:col>0</xdr:col>
      <xdr:colOff>1628776</xdr:colOff>
      <xdr:row>120</xdr:row>
      <xdr:rowOff>9527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FD79B68C-B5BA-49EE-B584-0C858A3E0C8D}"/>
            </a:ext>
          </a:extLst>
        </xdr:cNvPr>
        <xdr:cNvSpPr/>
      </xdr:nvSpPr>
      <xdr:spPr>
        <a:xfrm>
          <a:off x="85726" y="25107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110</xdr:row>
      <xdr:rowOff>2</xdr:rowOff>
    </xdr:from>
    <xdr:to>
      <xdr:col>0</xdr:col>
      <xdr:colOff>1619251</xdr:colOff>
      <xdr:row>111</xdr:row>
      <xdr:rowOff>161927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A81C5A37-E353-4101-824D-E5567BDA42AC}"/>
            </a:ext>
          </a:extLst>
        </xdr:cNvPr>
        <xdr:cNvSpPr/>
      </xdr:nvSpPr>
      <xdr:spPr>
        <a:xfrm>
          <a:off x="76201" y="2346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120</xdr:row>
      <xdr:rowOff>85727</xdr:rowOff>
    </xdr:from>
    <xdr:to>
      <xdr:col>0</xdr:col>
      <xdr:colOff>1628776</xdr:colOff>
      <xdr:row>122</xdr:row>
      <xdr:rowOff>47627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EECDA38F-DB2E-486C-A928-71E2B27095C8}"/>
            </a:ext>
          </a:extLst>
        </xdr:cNvPr>
        <xdr:cNvSpPr/>
      </xdr:nvSpPr>
      <xdr:spPr>
        <a:xfrm>
          <a:off x="85726" y="25546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122</xdr:row>
      <xdr:rowOff>123827</xdr:rowOff>
    </xdr:from>
    <xdr:to>
      <xdr:col>0</xdr:col>
      <xdr:colOff>1628776</xdr:colOff>
      <xdr:row>124</xdr:row>
      <xdr:rowOff>85727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FB56FD87-3A7A-49CA-BF8D-FDE5B7F7B5DA}"/>
            </a:ext>
          </a:extLst>
        </xdr:cNvPr>
        <xdr:cNvSpPr/>
      </xdr:nvSpPr>
      <xdr:spPr>
        <a:xfrm>
          <a:off x="85726" y="25984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124</xdr:row>
      <xdr:rowOff>171452</xdr:rowOff>
    </xdr:from>
    <xdr:to>
      <xdr:col>0</xdr:col>
      <xdr:colOff>1628776</xdr:colOff>
      <xdr:row>126</xdr:row>
      <xdr:rowOff>133352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779529DA-B094-4622-9652-FED370CC80A5}"/>
            </a:ext>
          </a:extLst>
        </xdr:cNvPr>
        <xdr:cNvSpPr/>
      </xdr:nvSpPr>
      <xdr:spPr>
        <a:xfrm>
          <a:off x="85726" y="2643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126</xdr:row>
      <xdr:rowOff>180977</xdr:rowOff>
    </xdr:from>
    <xdr:to>
      <xdr:col>0</xdr:col>
      <xdr:colOff>1628776</xdr:colOff>
      <xdr:row>128</xdr:row>
      <xdr:rowOff>142877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7F3E9E56-7D03-4386-BBFA-D5DDAB56A855}"/>
            </a:ext>
          </a:extLst>
        </xdr:cNvPr>
        <xdr:cNvSpPr/>
      </xdr:nvSpPr>
      <xdr:spPr>
        <a:xfrm>
          <a:off x="85726" y="26841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128</xdr:row>
      <xdr:rowOff>190502</xdr:rowOff>
    </xdr:from>
    <xdr:to>
      <xdr:col>0</xdr:col>
      <xdr:colOff>1628776</xdr:colOff>
      <xdr:row>130</xdr:row>
      <xdr:rowOff>152402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5854AE13-75FD-47B2-997A-D4593464E60B}"/>
            </a:ext>
          </a:extLst>
        </xdr:cNvPr>
        <xdr:cNvSpPr/>
      </xdr:nvSpPr>
      <xdr:spPr>
        <a:xfrm>
          <a:off x="85726" y="27251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131</xdr:row>
      <xdr:rowOff>2</xdr:rowOff>
    </xdr:from>
    <xdr:to>
      <xdr:col>0</xdr:col>
      <xdr:colOff>1619251</xdr:colOff>
      <xdr:row>132</xdr:row>
      <xdr:rowOff>161927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3E60AD69-74BD-4EBA-82A4-5525447549D7}"/>
            </a:ext>
          </a:extLst>
        </xdr:cNvPr>
        <xdr:cNvSpPr/>
      </xdr:nvSpPr>
      <xdr:spPr>
        <a:xfrm>
          <a:off x="104776" y="276606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133</xdr:row>
      <xdr:rowOff>19052</xdr:rowOff>
    </xdr:from>
    <xdr:to>
      <xdr:col>0</xdr:col>
      <xdr:colOff>1628776</xdr:colOff>
      <xdr:row>134</xdr:row>
      <xdr:rowOff>180977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3199893B-0C43-44C4-BF84-EC7EA0C65111}"/>
            </a:ext>
          </a:extLst>
        </xdr:cNvPr>
        <xdr:cNvSpPr/>
      </xdr:nvSpPr>
      <xdr:spPr>
        <a:xfrm>
          <a:off x="85726" y="28079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135</xdr:row>
      <xdr:rowOff>47627</xdr:rowOff>
    </xdr:from>
    <xdr:to>
      <xdr:col>0</xdr:col>
      <xdr:colOff>1619251</xdr:colOff>
      <xdr:row>137</xdr:row>
      <xdr:rowOff>9527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EC177220-8D0A-4D20-BBE9-1FE31957ECB1}"/>
            </a:ext>
          </a:extLst>
        </xdr:cNvPr>
        <xdr:cNvSpPr/>
      </xdr:nvSpPr>
      <xdr:spPr>
        <a:xfrm>
          <a:off x="76201" y="2850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542926</xdr:colOff>
      <xdr:row>0</xdr:row>
      <xdr:rowOff>76200</xdr:rowOff>
    </xdr:from>
    <xdr:to>
      <xdr:col>0</xdr:col>
      <xdr:colOff>1190625</xdr:colOff>
      <xdr:row>3</xdr:row>
      <xdr:rowOff>76200</xdr:rowOff>
    </xdr:to>
    <xdr:pic>
      <xdr:nvPicPr>
        <xdr:cNvPr id="69" name="Picture 68">
          <a:extLst>
            <a:ext uri="{FF2B5EF4-FFF2-40B4-BE49-F238E27FC236}">
              <a16:creationId xmlns:a16="http://schemas.microsoft.com/office/drawing/2014/main" id="{E83D9CEF-C013-4314-A8C0-95DA42B0F4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6" y="76200"/>
          <a:ext cx="647699" cy="600075"/>
        </a:xfrm>
        <a:prstGeom prst="rect">
          <a:avLst/>
        </a:prstGeom>
      </xdr:spPr>
    </xdr:pic>
    <xdr:clientData/>
  </xdr:twoCellAnchor>
  <xdr:twoCellAnchor>
    <xdr:from>
      <xdr:col>0</xdr:col>
      <xdr:colOff>104776</xdr:colOff>
      <xdr:row>3</xdr:row>
      <xdr:rowOff>171452</xdr:rowOff>
    </xdr:from>
    <xdr:to>
      <xdr:col>0</xdr:col>
      <xdr:colOff>1581151</xdr:colOff>
      <xdr:row>6</xdr:row>
      <xdr:rowOff>24656</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A0109FEE-B782-46D2-9D94-712253FD98C6}"/>
            </a:ext>
          </a:extLst>
        </xdr:cNvPr>
        <xdr:cNvSpPr/>
      </xdr:nvSpPr>
      <xdr:spPr>
        <a:xfrm>
          <a:off x="104776" y="771527"/>
          <a:ext cx="1476375" cy="529479"/>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104776</xdr:colOff>
      <xdr:row>6</xdr:row>
      <xdr:rowOff>142877</xdr:rowOff>
    </xdr:from>
    <xdr:to>
      <xdr:col>0</xdr:col>
      <xdr:colOff>1581151</xdr:colOff>
      <xdr:row>8</xdr:row>
      <xdr:rowOff>219358</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2CCA1200-631D-4B59-B7EF-59CC87D29068}"/>
            </a:ext>
          </a:extLst>
        </xdr:cNvPr>
        <xdr:cNvSpPr/>
      </xdr:nvSpPr>
      <xdr:spPr>
        <a:xfrm>
          <a:off x="104776" y="1419227"/>
          <a:ext cx="1476375" cy="47653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9</xdr:row>
      <xdr:rowOff>76201</xdr:rowOff>
    </xdr:from>
    <xdr:to>
      <xdr:col>0</xdr:col>
      <xdr:colOff>1571626</xdr:colOff>
      <xdr:row>11</xdr:row>
      <xdr:rowOff>73260</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75F8ADE1-96AF-49F3-BCE0-67F4388C8B30}"/>
            </a:ext>
          </a:extLst>
        </xdr:cNvPr>
        <xdr:cNvSpPr/>
      </xdr:nvSpPr>
      <xdr:spPr>
        <a:xfrm>
          <a:off x="95251" y="2000251"/>
          <a:ext cx="1476375" cy="397109"/>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11</xdr:row>
      <xdr:rowOff>161927</xdr:rowOff>
    </xdr:from>
    <xdr:to>
      <xdr:col>0</xdr:col>
      <xdr:colOff>1562101</xdr:colOff>
      <xdr:row>14</xdr:row>
      <xdr:rowOff>3084</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74F0A6A0-BBA8-4AB2-B3A1-F84952866C1F}"/>
            </a:ext>
          </a:extLst>
        </xdr:cNvPr>
        <xdr:cNvSpPr/>
      </xdr:nvSpPr>
      <xdr:spPr>
        <a:xfrm>
          <a:off x="85726" y="2486027"/>
          <a:ext cx="1476375" cy="441232"/>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14</xdr:row>
      <xdr:rowOff>104777</xdr:rowOff>
    </xdr:from>
    <xdr:to>
      <xdr:col>0</xdr:col>
      <xdr:colOff>1562101</xdr:colOff>
      <xdr:row>16</xdr:row>
      <xdr:rowOff>145959</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0B5C168F-A403-41E4-9C57-1DAE93A65F92}"/>
            </a:ext>
          </a:extLst>
        </xdr:cNvPr>
        <xdr:cNvSpPr/>
      </xdr:nvSpPr>
      <xdr:spPr>
        <a:xfrm>
          <a:off x="85726" y="3028952"/>
          <a:ext cx="1476375" cy="441232"/>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104776</xdr:colOff>
      <xdr:row>17</xdr:row>
      <xdr:rowOff>38102</xdr:rowOff>
    </xdr:from>
    <xdr:to>
      <xdr:col>0</xdr:col>
      <xdr:colOff>1581151</xdr:colOff>
      <xdr:row>18</xdr:row>
      <xdr:rowOff>173414</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5317BDDD-1872-421D-9BF8-8E23BD8A2E06}"/>
            </a:ext>
          </a:extLst>
        </xdr:cNvPr>
        <xdr:cNvSpPr/>
      </xdr:nvSpPr>
      <xdr:spPr>
        <a:xfrm>
          <a:off x="104776" y="356235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104776</xdr:colOff>
      <xdr:row>19</xdr:row>
      <xdr:rowOff>95252</xdr:rowOff>
    </xdr:from>
    <xdr:to>
      <xdr:col>0</xdr:col>
      <xdr:colOff>1581151</xdr:colOff>
      <xdr:row>21</xdr:row>
      <xdr:rowOff>30539</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1894B3EA-2515-4DBF-A014-77487B42E6B2}"/>
            </a:ext>
          </a:extLst>
        </xdr:cNvPr>
        <xdr:cNvSpPr/>
      </xdr:nvSpPr>
      <xdr:spPr>
        <a:xfrm>
          <a:off x="104776" y="401955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104776</xdr:colOff>
      <xdr:row>21</xdr:row>
      <xdr:rowOff>114302</xdr:rowOff>
    </xdr:from>
    <xdr:to>
      <xdr:col>0</xdr:col>
      <xdr:colOff>1581151</xdr:colOff>
      <xdr:row>23</xdr:row>
      <xdr:rowOff>49589</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63C8C630-20ED-473C-9063-B214FCA00DC9}"/>
            </a:ext>
          </a:extLst>
        </xdr:cNvPr>
        <xdr:cNvSpPr/>
      </xdr:nvSpPr>
      <xdr:spPr>
        <a:xfrm>
          <a:off x="104776" y="443865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23</xdr:row>
      <xdr:rowOff>123827</xdr:rowOff>
    </xdr:from>
    <xdr:to>
      <xdr:col>0</xdr:col>
      <xdr:colOff>1581151</xdr:colOff>
      <xdr:row>25</xdr:row>
      <xdr:rowOff>59114</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3AE3D318-81E1-410B-836E-97EE5D4E0B46}"/>
            </a:ext>
          </a:extLst>
        </xdr:cNvPr>
        <xdr:cNvSpPr/>
      </xdr:nvSpPr>
      <xdr:spPr>
        <a:xfrm>
          <a:off x="104776" y="48482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104776</xdr:colOff>
      <xdr:row>25</xdr:row>
      <xdr:rowOff>142877</xdr:rowOff>
    </xdr:from>
    <xdr:to>
      <xdr:col>0</xdr:col>
      <xdr:colOff>1581151</xdr:colOff>
      <xdr:row>27</xdr:row>
      <xdr:rowOff>78164</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BFAD5373-38EE-4F9B-82CE-B4842C2ECC5B}"/>
            </a:ext>
          </a:extLst>
        </xdr:cNvPr>
        <xdr:cNvSpPr/>
      </xdr:nvSpPr>
      <xdr:spPr>
        <a:xfrm>
          <a:off x="104776" y="52673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27</xdr:row>
      <xdr:rowOff>161927</xdr:rowOff>
    </xdr:from>
    <xdr:to>
      <xdr:col>0</xdr:col>
      <xdr:colOff>1571626</xdr:colOff>
      <xdr:row>29</xdr:row>
      <xdr:rowOff>97214</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B71EA683-FCA6-444B-A8D2-D6C768E573E8}"/>
            </a:ext>
          </a:extLst>
        </xdr:cNvPr>
        <xdr:cNvSpPr/>
      </xdr:nvSpPr>
      <xdr:spPr>
        <a:xfrm>
          <a:off x="95251" y="56864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95251</xdr:colOff>
      <xdr:row>29</xdr:row>
      <xdr:rowOff>190502</xdr:rowOff>
    </xdr:from>
    <xdr:to>
      <xdr:col>0</xdr:col>
      <xdr:colOff>1571626</xdr:colOff>
      <xdr:row>31</xdr:row>
      <xdr:rowOff>125789</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76D8A36C-5A6C-4BFF-8C6C-A82C04E885BF}"/>
            </a:ext>
          </a:extLst>
        </xdr:cNvPr>
        <xdr:cNvSpPr/>
      </xdr:nvSpPr>
      <xdr:spPr>
        <a:xfrm>
          <a:off x="95251" y="611505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32</xdr:row>
      <xdr:rowOff>19052</xdr:rowOff>
    </xdr:from>
    <xdr:to>
      <xdr:col>0</xdr:col>
      <xdr:colOff>1619251</xdr:colOff>
      <xdr:row>33</xdr:row>
      <xdr:rowOff>154364</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0FD8B8B8-CC5C-41F7-A5A9-9E8FFE9825E4}"/>
            </a:ext>
          </a:extLst>
        </xdr:cNvPr>
        <xdr:cNvSpPr/>
      </xdr:nvSpPr>
      <xdr:spPr>
        <a:xfrm>
          <a:off x="85726" y="6543677"/>
          <a:ext cx="153352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114301</xdr:colOff>
      <xdr:row>34</xdr:row>
      <xdr:rowOff>38102</xdr:rowOff>
    </xdr:from>
    <xdr:to>
      <xdr:col>0</xdr:col>
      <xdr:colOff>1590676</xdr:colOff>
      <xdr:row>35</xdr:row>
      <xdr:rowOff>173414</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3F53B33C-6F9F-49BE-B7C2-47A01F5B02E1}"/>
            </a:ext>
          </a:extLst>
        </xdr:cNvPr>
        <xdr:cNvSpPr/>
      </xdr:nvSpPr>
      <xdr:spPr>
        <a:xfrm>
          <a:off x="114301" y="696277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114301</xdr:colOff>
      <xdr:row>36</xdr:row>
      <xdr:rowOff>66677</xdr:rowOff>
    </xdr:from>
    <xdr:to>
      <xdr:col>0</xdr:col>
      <xdr:colOff>1590676</xdr:colOff>
      <xdr:row>38</xdr:row>
      <xdr:rowOff>1964</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00C09BB2-AB2A-4BCF-9150-2C2CFF90D286}"/>
            </a:ext>
          </a:extLst>
        </xdr:cNvPr>
        <xdr:cNvSpPr/>
      </xdr:nvSpPr>
      <xdr:spPr>
        <a:xfrm>
          <a:off x="114301" y="73914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38</xdr:row>
      <xdr:rowOff>95252</xdr:rowOff>
    </xdr:from>
    <xdr:to>
      <xdr:col>0</xdr:col>
      <xdr:colOff>1600201</xdr:colOff>
      <xdr:row>40</xdr:row>
      <xdr:rowOff>30539</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684572B7-36A9-4108-B426-BF4DCC54DECD}"/>
            </a:ext>
          </a:extLst>
        </xdr:cNvPr>
        <xdr:cNvSpPr/>
      </xdr:nvSpPr>
      <xdr:spPr>
        <a:xfrm>
          <a:off x="123826" y="78200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40</xdr:row>
      <xdr:rowOff>114302</xdr:rowOff>
    </xdr:from>
    <xdr:to>
      <xdr:col>0</xdr:col>
      <xdr:colOff>1600201</xdr:colOff>
      <xdr:row>42</xdr:row>
      <xdr:rowOff>49589</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42C74739-275D-4A2E-9B46-3BC0CC5C06E0}"/>
            </a:ext>
          </a:extLst>
        </xdr:cNvPr>
        <xdr:cNvSpPr/>
      </xdr:nvSpPr>
      <xdr:spPr>
        <a:xfrm>
          <a:off x="123826" y="82391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123826</xdr:colOff>
      <xdr:row>42</xdr:row>
      <xdr:rowOff>142877</xdr:rowOff>
    </xdr:from>
    <xdr:to>
      <xdr:col>0</xdr:col>
      <xdr:colOff>1600201</xdr:colOff>
      <xdr:row>44</xdr:row>
      <xdr:rowOff>78164</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5F4608F3-DC98-49DF-B3F2-10EBB78A6CFE}"/>
            </a:ext>
          </a:extLst>
        </xdr:cNvPr>
        <xdr:cNvSpPr/>
      </xdr:nvSpPr>
      <xdr:spPr>
        <a:xfrm>
          <a:off x="123826" y="866775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114301</xdr:colOff>
      <xdr:row>44</xdr:row>
      <xdr:rowOff>180977</xdr:rowOff>
    </xdr:from>
    <xdr:to>
      <xdr:col>0</xdr:col>
      <xdr:colOff>1590676</xdr:colOff>
      <xdr:row>46</xdr:row>
      <xdr:rowOff>116264</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965C5473-12B3-4513-A5F2-B6E153635C42}"/>
            </a:ext>
          </a:extLst>
        </xdr:cNvPr>
        <xdr:cNvSpPr/>
      </xdr:nvSpPr>
      <xdr:spPr>
        <a:xfrm>
          <a:off x="114301" y="91059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47</xdr:row>
      <xdr:rowOff>9527</xdr:rowOff>
    </xdr:from>
    <xdr:to>
      <xdr:col>0</xdr:col>
      <xdr:colOff>1581151</xdr:colOff>
      <xdr:row>48</xdr:row>
      <xdr:rowOff>144839</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8BB25498-DB1E-48DE-A3A0-241E03AFF75B}"/>
            </a:ext>
          </a:extLst>
        </xdr:cNvPr>
        <xdr:cNvSpPr/>
      </xdr:nvSpPr>
      <xdr:spPr>
        <a:xfrm>
          <a:off x="104776" y="95345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123826</xdr:colOff>
      <xdr:row>49</xdr:row>
      <xdr:rowOff>38102</xdr:rowOff>
    </xdr:from>
    <xdr:to>
      <xdr:col>0</xdr:col>
      <xdr:colOff>1600201</xdr:colOff>
      <xdr:row>50</xdr:row>
      <xdr:rowOff>173414</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8DC8AAE5-B9C4-4BC9-8C5E-CB9F2D03C869}"/>
            </a:ext>
          </a:extLst>
        </xdr:cNvPr>
        <xdr:cNvSpPr/>
      </xdr:nvSpPr>
      <xdr:spPr>
        <a:xfrm>
          <a:off x="123826" y="996315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123826</xdr:colOff>
      <xdr:row>51</xdr:row>
      <xdr:rowOff>66677</xdr:rowOff>
    </xdr:from>
    <xdr:to>
      <xdr:col>0</xdr:col>
      <xdr:colOff>1600201</xdr:colOff>
      <xdr:row>53</xdr:row>
      <xdr:rowOff>1964</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4C9B6437-191F-4AF2-A271-858A4AE6A6A3}"/>
            </a:ext>
          </a:extLst>
        </xdr:cNvPr>
        <xdr:cNvSpPr/>
      </xdr:nvSpPr>
      <xdr:spPr>
        <a:xfrm>
          <a:off x="123826" y="1039177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142876</xdr:colOff>
      <xdr:row>53</xdr:row>
      <xdr:rowOff>95252</xdr:rowOff>
    </xdr:from>
    <xdr:to>
      <xdr:col>0</xdr:col>
      <xdr:colOff>1619251</xdr:colOff>
      <xdr:row>55</xdr:row>
      <xdr:rowOff>30539</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EC6A5149-B1C0-49ED-AF34-266882DAA5F2}"/>
            </a:ext>
          </a:extLst>
        </xdr:cNvPr>
        <xdr:cNvSpPr/>
      </xdr:nvSpPr>
      <xdr:spPr>
        <a:xfrm>
          <a:off x="142876" y="108204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133351</xdr:colOff>
      <xdr:row>55</xdr:row>
      <xdr:rowOff>104777</xdr:rowOff>
    </xdr:from>
    <xdr:to>
      <xdr:col>0</xdr:col>
      <xdr:colOff>1609726</xdr:colOff>
      <xdr:row>57</xdr:row>
      <xdr:rowOff>40064</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CC65F708-0ED4-482C-A4B4-708EAA6AB3E0}"/>
            </a:ext>
          </a:extLst>
        </xdr:cNvPr>
        <xdr:cNvSpPr/>
      </xdr:nvSpPr>
      <xdr:spPr>
        <a:xfrm>
          <a:off x="133351" y="1122997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123826</xdr:colOff>
      <xdr:row>57</xdr:row>
      <xdr:rowOff>133352</xdr:rowOff>
    </xdr:from>
    <xdr:to>
      <xdr:col>0</xdr:col>
      <xdr:colOff>1600201</xdr:colOff>
      <xdr:row>59</xdr:row>
      <xdr:rowOff>68639</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D89A565E-BD77-4634-94CE-899220D43D12}"/>
            </a:ext>
          </a:extLst>
        </xdr:cNvPr>
        <xdr:cNvSpPr/>
      </xdr:nvSpPr>
      <xdr:spPr>
        <a:xfrm>
          <a:off x="123826" y="116586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133351</xdr:colOff>
      <xdr:row>59</xdr:row>
      <xdr:rowOff>152402</xdr:rowOff>
    </xdr:from>
    <xdr:to>
      <xdr:col>0</xdr:col>
      <xdr:colOff>1609726</xdr:colOff>
      <xdr:row>61</xdr:row>
      <xdr:rowOff>87689</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F6947F81-7748-462F-B8BF-894A307E10EF}"/>
            </a:ext>
          </a:extLst>
        </xdr:cNvPr>
        <xdr:cNvSpPr/>
      </xdr:nvSpPr>
      <xdr:spPr>
        <a:xfrm>
          <a:off x="133351" y="120777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133351</xdr:colOff>
      <xdr:row>61</xdr:row>
      <xdr:rowOff>171452</xdr:rowOff>
    </xdr:from>
    <xdr:to>
      <xdr:col>0</xdr:col>
      <xdr:colOff>1609726</xdr:colOff>
      <xdr:row>63</xdr:row>
      <xdr:rowOff>106739</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F357EF9D-9B33-434C-AF62-08143222DE75}"/>
            </a:ext>
          </a:extLst>
        </xdr:cNvPr>
        <xdr:cNvSpPr/>
      </xdr:nvSpPr>
      <xdr:spPr>
        <a:xfrm>
          <a:off x="133351" y="124968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133351</xdr:colOff>
      <xdr:row>63</xdr:row>
      <xdr:rowOff>190502</xdr:rowOff>
    </xdr:from>
    <xdr:to>
      <xdr:col>0</xdr:col>
      <xdr:colOff>1609726</xdr:colOff>
      <xdr:row>65</xdr:row>
      <xdr:rowOff>125789</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AF102497-101D-440F-82DE-156E042F69A6}"/>
            </a:ext>
          </a:extLst>
        </xdr:cNvPr>
        <xdr:cNvSpPr/>
      </xdr:nvSpPr>
      <xdr:spPr>
        <a:xfrm>
          <a:off x="133351" y="129159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133351</xdr:colOff>
      <xdr:row>66</xdr:row>
      <xdr:rowOff>9527</xdr:rowOff>
    </xdr:from>
    <xdr:to>
      <xdr:col>0</xdr:col>
      <xdr:colOff>1609726</xdr:colOff>
      <xdr:row>67</xdr:row>
      <xdr:rowOff>144839</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1961BEF6-8CEE-42D7-A199-9529DCEF6EDE}"/>
            </a:ext>
          </a:extLst>
        </xdr:cNvPr>
        <xdr:cNvSpPr/>
      </xdr:nvSpPr>
      <xdr:spPr>
        <a:xfrm>
          <a:off x="133351" y="133350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142876</xdr:colOff>
      <xdr:row>67</xdr:row>
      <xdr:rowOff>190502</xdr:rowOff>
    </xdr:from>
    <xdr:to>
      <xdr:col>0</xdr:col>
      <xdr:colOff>1619251</xdr:colOff>
      <xdr:row>69</xdr:row>
      <xdr:rowOff>125789</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B8FEAB95-4A2E-48F7-8D4B-80CC42EBC4EB}"/>
            </a:ext>
          </a:extLst>
        </xdr:cNvPr>
        <xdr:cNvSpPr/>
      </xdr:nvSpPr>
      <xdr:spPr>
        <a:xfrm>
          <a:off x="142876" y="137160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133352</xdr:colOff>
      <xdr:row>69</xdr:row>
      <xdr:rowOff>171452</xdr:rowOff>
    </xdr:from>
    <xdr:to>
      <xdr:col>0</xdr:col>
      <xdr:colOff>1600202</xdr:colOff>
      <xdr:row>72</xdr:row>
      <xdr:rowOff>83207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1F0D5C59-2140-409F-8D73-06A5978EC910}"/>
            </a:ext>
          </a:extLst>
        </xdr:cNvPr>
        <xdr:cNvSpPr/>
      </xdr:nvSpPr>
      <xdr:spPr>
        <a:xfrm>
          <a:off x="133352" y="14097002"/>
          <a:ext cx="1466850" cy="51183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123826</xdr:colOff>
      <xdr:row>72</xdr:row>
      <xdr:rowOff>152402</xdr:rowOff>
    </xdr:from>
    <xdr:to>
      <xdr:col>0</xdr:col>
      <xdr:colOff>1600201</xdr:colOff>
      <xdr:row>74</xdr:row>
      <xdr:rowOff>87689</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2F1C8C8B-EC1D-4817-9C84-3F9DC382B7CA}"/>
            </a:ext>
          </a:extLst>
        </xdr:cNvPr>
        <xdr:cNvSpPr/>
      </xdr:nvSpPr>
      <xdr:spPr>
        <a:xfrm>
          <a:off x="123826" y="146780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114301</xdr:colOff>
      <xdr:row>74</xdr:row>
      <xdr:rowOff>133352</xdr:rowOff>
    </xdr:from>
    <xdr:to>
      <xdr:col>0</xdr:col>
      <xdr:colOff>1590676</xdr:colOff>
      <xdr:row>76</xdr:row>
      <xdr:rowOff>68639</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8A04E306-A862-46BB-A882-63EC6B79C1EA}"/>
            </a:ext>
          </a:extLst>
        </xdr:cNvPr>
        <xdr:cNvSpPr/>
      </xdr:nvSpPr>
      <xdr:spPr>
        <a:xfrm>
          <a:off x="114301" y="150590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123826</xdr:colOff>
      <xdr:row>76</xdr:row>
      <xdr:rowOff>142877</xdr:rowOff>
    </xdr:from>
    <xdr:to>
      <xdr:col>0</xdr:col>
      <xdr:colOff>1600201</xdr:colOff>
      <xdr:row>78</xdr:row>
      <xdr:rowOff>78164</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B6A9F457-22B0-4378-9F76-EFD596BEBE28}"/>
            </a:ext>
          </a:extLst>
        </xdr:cNvPr>
        <xdr:cNvSpPr/>
      </xdr:nvSpPr>
      <xdr:spPr>
        <a:xfrm>
          <a:off x="123826" y="154686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123826</xdr:colOff>
      <xdr:row>78</xdr:row>
      <xdr:rowOff>161927</xdr:rowOff>
    </xdr:from>
    <xdr:to>
      <xdr:col>0</xdr:col>
      <xdr:colOff>1600201</xdr:colOff>
      <xdr:row>80</xdr:row>
      <xdr:rowOff>97214</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E3DF1E2E-E258-496F-A99C-9D32822C3212}"/>
            </a:ext>
          </a:extLst>
        </xdr:cNvPr>
        <xdr:cNvSpPr/>
      </xdr:nvSpPr>
      <xdr:spPr>
        <a:xfrm>
          <a:off x="123826" y="158877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114301</xdr:colOff>
      <xdr:row>80</xdr:row>
      <xdr:rowOff>180977</xdr:rowOff>
    </xdr:from>
    <xdr:to>
      <xdr:col>0</xdr:col>
      <xdr:colOff>1619251</xdr:colOff>
      <xdr:row>82</xdr:row>
      <xdr:rowOff>116264</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9647A620-618E-4EF8-B35E-903DB9FC9AC4}"/>
            </a:ext>
          </a:extLst>
        </xdr:cNvPr>
        <xdr:cNvSpPr/>
      </xdr:nvSpPr>
      <xdr:spPr>
        <a:xfrm>
          <a:off x="114301" y="16306802"/>
          <a:ext cx="15049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123826</xdr:colOff>
      <xdr:row>83</xdr:row>
      <xdr:rowOff>9527</xdr:rowOff>
    </xdr:from>
    <xdr:to>
      <xdr:col>0</xdr:col>
      <xdr:colOff>1600201</xdr:colOff>
      <xdr:row>84</xdr:row>
      <xdr:rowOff>144839</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BD2B56E6-D706-498A-A3CF-B4003FE5A54C}"/>
            </a:ext>
          </a:extLst>
        </xdr:cNvPr>
        <xdr:cNvSpPr/>
      </xdr:nvSpPr>
      <xdr:spPr>
        <a:xfrm>
          <a:off x="123826" y="167354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123826</xdr:colOff>
      <xdr:row>85</xdr:row>
      <xdr:rowOff>38102</xdr:rowOff>
    </xdr:from>
    <xdr:to>
      <xdr:col>0</xdr:col>
      <xdr:colOff>1600201</xdr:colOff>
      <xdr:row>86</xdr:row>
      <xdr:rowOff>173414</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69094000-F012-4938-963C-313A6A5B9139}"/>
            </a:ext>
          </a:extLst>
        </xdr:cNvPr>
        <xdr:cNvSpPr/>
      </xdr:nvSpPr>
      <xdr:spPr>
        <a:xfrm>
          <a:off x="123826" y="1716405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114301</xdr:colOff>
      <xdr:row>87</xdr:row>
      <xdr:rowOff>66677</xdr:rowOff>
    </xdr:from>
    <xdr:to>
      <xdr:col>0</xdr:col>
      <xdr:colOff>1590676</xdr:colOff>
      <xdr:row>89</xdr:row>
      <xdr:rowOff>1964</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98E40134-A9A8-481B-8272-AC3BBF7EDC2B}"/>
            </a:ext>
          </a:extLst>
        </xdr:cNvPr>
        <xdr:cNvSpPr/>
      </xdr:nvSpPr>
      <xdr:spPr>
        <a:xfrm>
          <a:off x="114301" y="1759267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114301</xdr:colOff>
      <xdr:row>89</xdr:row>
      <xdr:rowOff>85727</xdr:rowOff>
    </xdr:from>
    <xdr:to>
      <xdr:col>0</xdr:col>
      <xdr:colOff>1590676</xdr:colOff>
      <xdr:row>91</xdr:row>
      <xdr:rowOff>21014</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026BB405-79A9-481B-8102-108D0B283EBF}"/>
            </a:ext>
          </a:extLst>
        </xdr:cNvPr>
        <xdr:cNvSpPr/>
      </xdr:nvSpPr>
      <xdr:spPr>
        <a:xfrm>
          <a:off x="114301" y="1801177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114301</xdr:colOff>
      <xdr:row>91</xdr:row>
      <xdr:rowOff>104777</xdr:rowOff>
    </xdr:from>
    <xdr:to>
      <xdr:col>0</xdr:col>
      <xdr:colOff>1590676</xdr:colOff>
      <xdr:row>93</xdr:row>
      <xdr:rowOff>40064</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348A1B4E-FB13-4DE9-9F65-74F68A92BDEC}"/>
            </a:ext>
          </a:extLst>
        </xdr:cNvPr>
        <xdr:cNvSpPr/>
      </xdr:nvSpPr>
      <xdr:spPr>
        <a:xfrm>
          <a:off x="114301" y="1843087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114301</xdr:colOff>
      <xdr:row>93</xdr:row>
      <xdr:rowOff>133352</xdr:rowOff>
    </xdr:from>
    <xdr:to>
      <xdr:col>0</xdr:col>
      <xdr:colOff>1590676</xdr:colOff>
      <xdr:row>95</xdr:row>
      <xdr:rowOff>68639</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DBF7463E-B427-480B-AB92-C2CC68B9FDF3}"/>
            </a:ext>
          </a:extLst>
        </xdr:cNvPr>
        <xdr:cNvSpPr/>
      </xdr:nvSpPr>
      <xdr:spPr>
        <a:xfrm>
          <a:off x="114301" y="1885950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114301</xdr:colOff>
      <xdr:row>95</xdr:row>
      <xdr:rowOff>171452</xdr:rowOff>
    </xdr:from>
    <xdr:to>
      <xdr:col>0</xdr:col>
      <xdr:colOff>1590676</xdr:colOff>
      <xdr:row>97</xdr:row>
      <xdr:rowOff>106739</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4C459285-6C8A-46A5-B06D-A8BA8BABA2BC}"/>
            </a:ext>
          </a:extLst>
        </xdr:cNvPr>
        <xdr:cNvSpPr/>
      </xdr:nvSpPr>
      <xdr:spPr>
        <a:xfrm>
          <a:off x="114301" y="19297652"/>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123826</xdr:colOff>
      <xdr:row>97</xdr:row>
      <xdr:rowOff>180977</xdr:rowOff>
    </xdr:from>
    <xdr:to>
      <xdr:col>0</xdr:col>
      <xdr:colOff>1600201</xdr:colOff>
      <xdr:row>99</xdr:row>
      <xdr:rowOff>116264</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1FC2AB9F-75D6-471D-9DAB-D170C5D87D60}"/>
            </a:ext>
          </a:extLst>
        </xdr:cNvPr>
        <xdr:cNvSpPr/>
      </xdr:nvSpPr>
      <xdr:spPr>
        <a:xfrm>
          <a:off x="123826" y="19707227"/>
          <a:ext cx="14763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76201</xdr:colOff>
      <xdr:row>100</xdr:row>
      <xdr:rowOff>2</xdr:rowOff>
    </xdr:from>
    <xdr:to>
      <xdr:col>0</xdr:col>
      <xdr:colOff>1619251</xdr:colOff>
      <xdr:row>101</xdr:row>
      <xdr:rowOff>135314</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101870A4-C2A7-4C8B-9CF8-9CE42E456D20}"/>
            </a:ext>
          </a:extLst>
        </xdr:cNvPr>
        <xdr:cNvSpPr/>
      </xdr:nvSpPr>
      <xdr:spPr>
        <a:xfrm>
          <a:off x="76201" y="2012632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66676</xdr:colOff>
      <xdr:row>102</xdr:row>
      <xdr:rowOff>2</xdr:rowOff>
    </xdr:from>
    <xdr:to>
      <xdr:col>0</xdr:col>
      <xdr:colOff>1609726</xdr:colOff>
      <xdr:row>103</xdr:row>
      <xdr:rowOff>135314</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B275DF39-3F1C-46EA-ADE6-E2385C6DB063}"/>
            </a:ext>
          </a:extLst>
        </xdr:cNvPr>
        <xdr:cNvSpPr/>
      </xdr:nvSpPr>
      <xdr:spPr>
        <a:xfrm>
          <a:off x="66676" y="2052637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66676</xdr:colOff>
      <xdr:row>104</xdr:row>
      <xdr:rowOff>19052</xdr:rowOff>
    </xdr:from>
    <xdr:to>
      <xdr:col>0</xdr:col>
      <xdr:colOff>1609726</xdr:colOff>
      <xdr:row>105</xdr:row>
      <xdr:rowOff>154364</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6AB5DF5F-4FA4-4F4E-91A3-A59E011FDBD5}"/>
            </a:ext>
          </a:extLst>
        </xdr:cNvPr>
        <xdr:cNvSpPr/>
      </xdr:nvSpPr>
      <xdr:spPr>
        <a:xfrm>
          <a:off x="66676" y="2094547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66676</xdr:colOff>
      <xdr:row>106</xdr:row>
      <xdr:rowOff>38102</xdr:rowOff>
    </xdr:from>
    <xdr:to>
      <xdr:col>0</xdr:col>
      <xdr:colOff>1609726</xdr:colOff>
      <xdr:row>107</xdr:row>
      <xdr:rowOff>173414</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206CAF07-273E-47B6-86E5-BA1E3AA8976A}"/>
            </a:ext>
          </a:extLst>
        </xdr:cNvPr>
        <xdr:cNvSpPr/>
      </xdr:nvSpPr>
      <xdr:spPr>
        <a:xfrm>
          <a:off x="66676" y="2136457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66676</xdr:colOff>
      <xdr:row>108</xdr:row>
      <xdr:rowOff>47627</xdr:rowOff>
    </xdr:from>
    <xdr:to>
      <xdr:col>0</xdr:col>
      <xdr:colOff>1609726</xdr:colOff>
      <xdr:row>109</xdr:row>
      <xdr:rowOff>182939</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282F17C8-4BF4-45B4-BDEE-396DD6E80B4E}"/>
            </a:ext>
          </a:extLst>
        </xdr:cNvPr>
        <xdr:cNvSpPr/>
      </xdr:nvSpPr>
      <xdr:spPr>
        <a:xfrm>
          <a:off x="66676" y="2177415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57150</xdr:colOff>
      <xdr:row>110</xdr:row>
      <xdr:rowOff>57152</xdr:rowOff>
    </xdr:from>
    <xdr:to>
      <xdr:col>0</xdr:col>
      <xdr:colOff>1647825</xdr:colOff>
      <xdr:row>111</xdr:row>
      <xdr:rowOff>192464</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73CB231B-A21F-4CDA-BA21-D6CA144D38B0}"/>
            </a:ext>
          </a:extLst>
        </xdr:cNvPr>
        <xdr:cNvSpPr/>
      </xdr:nvSpPr>
      <xdr:spPr>
        <a:xfrm>
          <a:off x="57150" y="22183727"/>
          <a:ext cx="15906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66676</xdr:colOff>
      <xdr:row>112</xdr:row>
      <xdr:rowOff>76202</xdr:rowOff>
    </xdr:from>
    <xdr:to>
      <xdr:col>0</xdr:col>
      <xdr:colOff>1609726</xdr:colOff>
      <xdr:row>114</xdr:row>
      <xdr:rowOff>11489</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CF36852B-F419-4476-ADA6-BDB9067E5787}"/>
            </a:ext>
          </a:extLst>
        </xdr:cNvPr>
        <xdr:cNvSpPr/>
      </xdr:nvSpPr>
      <xdr:spPr>
        <a:xfrm>
          <a:off x="66676" y="2260282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66676</xdr:colOff>
      <xdr:row>114</xdr:row>
      <xdr:rowOff>104777</xdr:rowOff>
    </xdr:from>
    <xdr:to>
      <xdr:col>0</xdr:col>
      <xdr:colOff>1609726</xdr:colOff>
      <xdr:row>116</xdr:row>
      <xdr:rowOff>40064</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03B6CD60-9518-4FF4-8FF6-0D153734A22F}"/>
            </a:ext>
          </a:extLst>
        </xdr:cNvPr>
        <xdr:cNvSpPr/>
      </xdr:nvSpPr>
      <xdr:spPr>
        <a:xfrm>
          <a:off x="66676" y="2303145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66676</xdr:colOff>
      <xdr:row>118</xdr:row>
      <xdr:rowOff>123827</xdr:rowOff>
    </xdr:from>
    <xdr:to>
      <xdr:col>0</xdr:col>
      <xdr:colOff>1609726</xdr:colOff>
      <xdr:row>120</xdr:row>
      <xdr:rowOff>59114</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86851EE1-343D-4313-9B97-8F2C14F93FF9}"/>
            </a:ext>
          </a:extLst>
        </xdr:cNvPr>
        <xdr:cNvSpPr/>
      </xdr:nvSpPr>
      <xdr:spPr>
        <a:xfrm>
          <a:off x="66676" y="2385060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76201</xdr:colOff>
      <xdr:row>120</xdr:row>
      <xdr:rowOff>142877</xdr:rowOff>
    </xdr:from>
    <xdr:to>
      <xdr:col>0</xdr:col>
      <xdr:colOff>1619251</xdr:colOff>
      <xdr:row>122</xdr:row>
      <xdr:rowOff>78164</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1E347447-C4EB-4F2E-AD91-51316021E1DA}"/>
            </a:ext>
          </a:extLst>
        </xdr:cNvPr>
        <xdr:cNvSpPr/>
      </xdr:nvSpPr>
      <xdr:spPr>
        <a:xfrm>
          <a:off x="76201" y="2426970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76201</xdr:colOff>
      <xdr:row>122</xdr:row>
      <xdr:rowOff>152402</xdr:rowOff>
    </xdr:from>
    <xdr:to>
      <xdr:col>0</xdr:col>
      <xdr:colOff>1619251</xdr:colOff>
      <xdr:row>124</xdr:row>
      <xdr:rowOff>87689</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8323700D-2D19-42AC-9B05-89C683A845B2}"/>
            </a:ext>
          </a:extLst>
        </xdr:cNvPr>
        <xdr:cNvSpPr/>
      </xdr:nvSpPr>
      <xdr:spPr>
        <a:xfrm>
          <a:off x="76201" y="2467927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76201</xdr:colOff>
      <xdr:row>124</xdr:row>
      <xdr:rowOff>161927</xdr:rowOff>
    </xdr:from>
    <xdr:to>
      <xdr:col>0</xdr:col>
      <xdr:colOff>1619251</xdr:colOff>
      <xdr:row>126</xdr:row>
      <xdr:rowOff>97214</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D12BED5B-DF4F-4FEA-89AD-F43D9AE185EB}"/>
            </a:ext>
          </a:extLst>
        </xdr:cNvPr>
        <xdr:cNvSpPr/>
      </xdr:nvSpPr>
      <xdr:spPr>
        <a:xfrm>
          <a:off x="76201" y="2508885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66676</xdr:colOff>
      <xdr:row>116</xdr:row>
      <xdr:rowOff>114302</xdr:rowOff>
    </xdr:from>
    <xdr:to>
      <xdr:col>0</xdr:col>
      <xdr:colOff>1609726</xdr:colOff>
      <xdr:row>118</xdr:row>
      <xdr:rowOff>49589</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3EE3334A-ED89-40A7-9880-24477E759132}"/>
            </a:ext>
          </a:extLst>
        </xdr:cNvPr>
        <xdr:cNvSpPr/>
      </xdr:nvSpPr>
      <xdr:spPr>
        <a:xfrm>
          <a:off x="66676" y="2344102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76201</xdr:colOff>
      <xdr:row>127</xdr:row>
      <xdr:rowOff>2</xdr:rowOff>
    </xdr:from>
    <xdr:to>
      <xdr:col>0</xdr:col>
      <xdr:colOff>1619251</xdr:colOff>
      <xdr:row>128</xdr:row>
      <xdr:rowOff>135314</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6EBAAE8C-974B-489E-B6C9-9E338AB2064F}"/>
            </a:ext>
          </a:extLst>
        </xdr:cNvPr>
        <xdr:cNvSpPr/>
      </xdr:nvSpPr>
      <xdr:spPr>
        <a:xfrm>
          <a:off x="76201" y="2552700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76201</xdr:colOff>
      <xdr:row>129</xdr:row>
      <xdr:rowOff>38102</xdr:rowOff>
    </xdr:from>
    <xdr:to>
      <xdr:col>0</xdr:col>
      <xdr:colOff>1619251</xdr:colOff>
      <xdr:row>130</xdr:row>
      <xdr:rowOff>173414</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C1E7C9ED-8411-497C-8CE3-DFD9CE7A294D}"/>
            </a:ext>
          </a:extLst>
        </xdr:cNvPr>
        <xdr:cNvSpPr/>
      </xdr:nvSpPr>
      <xdr:spPr>
        <a:xfrm>
          <a:off x="76201" y="2596515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76201</xdr:colOff>
      <xdr:row>131</xdr:row>
      <xdr:rowOff>85727</xdr:rowOff>
    </xdr:from>
    <xdr:to>
      <xdr:col>0</xdr:col>
      <xdr:colOff>1619251</xdr:colOff>
      <xdr:row>133</xdr:row>
      <xdr:rowOff>21014</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0AAA67CE-691D-4DF3-B711-A6B267AE43C2}"/>
            </a:ext>
          </a:extLst>
        </xdr:cNvPr>
        <xdr:cNvSpPr/>
      </xdr:nvSpPr>
      <xdr:spPr>
        <a:xfrm>
          <a:off x="76201" y="2641282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76201</xdr:colOff>
      <xdr:row>133</xdr:row>
      <xdr:rowOff>95252</xdr:rowOff>
    </xdr:from>
    <xdr:to>
      <xdr:col>0</xdr:col>
      <xdr:colOff>1619251</xdr:colOff>
      <xdr:row>135</xdr:row>
      <xdr:rowOff>30539</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F18845B7-F681-4780-9A12-DDAB9777FF18}"/>
            </a:ext>
          </a:extLst>
        </xdr:cNvPr>
        <xdr:cNvSpPr/>
      </xdr:nvSpPr>
      <xdr:spPr>
        <a:xfrm>
          <a:off x="76201" y="2682240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76201</xdr:colOff>
      <xdr:row>135</xdr:row>
      <xdr:rowOff>104777</xdr:rowOff>
    </xdr:from>
    <xdr:to>
      <xdr:col>0</xdr:col>
      <xdr:colOff>1619251</xdr:colOff>
      <xdr:row>137</xdr:row>
      <xdr:rowOff>40064</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EC9A6D42-A6F7-4A08-9CCB-13B246DE88B9}"/>
            </a:ext>
          </a:extLst>
        </xdr:cNvPr>
        <xdr:cNvSpPr/>
      </xdr:nvSpPr>
      <xdr:spPr>
        <a:xfrm>
          <a:off x="76201" y="2723197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95251</xdr:colOff>
      <xdr:row>137</xdr:row>
      <xdr:rowOff>114302</xdr:rowOff>
    </xdr:from>
    <xdr:to>
      <xdr:col>0</xdr:col>
      <xdr:colOff>1609726</xdr:colOff>
      <xdr:row>139</xdr:row>
      <xdr:rowOff>49589</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488D293D-896A-4DD6-A083-5A6C221C5597}"/>
            </a:ext>
          </a:extLst>
        </xdr:cNvPr>
        <xdr:cNvSpPr/>
      </xdr:nvSpPr>
      <xdr:spPr>
        <a:xfrm>
          <a:off x="95251" y="27641552"/>
          <a:ext cx="1514475"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76201</xdr:colOff>
      <xdr:row>139</xdr:row>
      <xdr:rowOff>133352</xdr:rowOff>
    </xdr:from>
    <xdr:to>
      <xdr:col>0</xdr:col>
      <xdr:colOff>1619251</xdr:colOff>
      <xdr:row>141</xdr:row>
      <xdr:rowOff>68639</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F3CE91D4-5D22-4B9A-9896-C25A3E34F350}"/>
            </a:ext>
          </a:extLst>
        </xdr:cNvPr>
        <xdr:cNvSpPr/>
      </xdr:nvSpPr>
      <xdr:spPr>
        <a:xfrm>
          <a:off x="76201" y="28060652"/>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66676</xdr:colOff>
      <xdr:row>141</xdr:row>
      <xdr:rowOff>161927</xdr:rowOff>
    </xdr:from>
    <xdr:to>
      <xdr:col>0</xdr:col>
      <xdr:colOff>1609726</xdr:colOff>
      <xdr:row>143</xdr:row>
      <xdr:rowOff>97214</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8006DC28-3B57-4C85-8042-9C906FB0B59F}"/>
            </a:ext>
          </a:extLst>
        </xdr:cNvPr>
        <xdr:cNvSpPr/>
      </xdr:nvSpPr>
      <xdr:spPr>
        <a:xfrm>
          <a:off x="66676" y="28489277"/>
          <a:ext cx="1543050" cy="335337"/>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533401</xdr:colOff>
      <xdr:row>0</xdr:row>
      <xdr:rowOff>152400</xdr:rowOff>
    </xdr:from>
    <xdr:to>
      <xdr:col>0</xdr:col>
      <xdr:colOff>1181100</xdr:colOff>
      <xdr:row>3</xdr:row>
      <xdr:rowOff>200024</xdr:rowOff>
    </xdr:to>
    <xdr:pic>
      <xdr:nvPicPr>
        <xdr:cNvPr id="69" name="Picture 68">
          <a:extLst>
            <a:ext uri="{FF2B5EF4-FFF2-40B4-BE49-F238E27FC236}">
              <a16:creationId xmlns:a16="http://schemas.microsoft.com/office/drawing/2014/main" id="{D9346634-B045-4166-95AE-038FC25D2A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1" y="152400"/>
          <a:ext cx="647699" cy="647699"/>
        </a:xfrm>
        <a:prstGeom prst="rect">
          <a:avLst/>
        </a:prstGeom>
      </xdr:spPr>
    </xdr:pic>
    <xdr:clientData/>
  </xdr:twoCellAnchor>
  <xdr:twoCellAnchor>
    <xdr:from>
      <xdr:col>0</xdr:col>
      <xdr:colOff>95251</xdr:colOff>
      <xdr:row>4</xdr:row>
      <xdr:rowOff>47627</xdr:rowOff>
    </xdr:from>
    <xdr:to>
      <xdr:col>0</xdr:col>
      <xdr:colOff>1571626</xdr:colOff>
      <xdr:row>7</xdr:row>
      <xdr:rowOff>19052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47CFE278-3247-4694-833D-B202180CAC38}"/>
            </a:ext>
          </a:extLst>
        </xdr:cNvPr>
        <xdr:cNvSpPr/>
      </xdr:nvSpPr>
      <xdr:spPr>
        <a:xfrm>
          <a:off x="95251" y="8477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95251</xdr:colOff>
      <xdr:row>7</xdr:row>
      <xdr:rowOff>95252</xdr:rowOff>
    </xdr:from>
    <xdr:to>
      <xdr:col>0</xdr:col>
      <xdr:colOff>1571626</xdr:colOff>
      <xdr:row>10</xdr:row>
      <xdr:rowOff>9527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B53C7D5A-8B2C-4CE5-B595-8A3B8C309BA0}"/>
            </a:ext>
          </a:extLst>
        </xdr:cNvPr>
        <xdr:cNvSpPr/>
      </xdr:nvSpPr>
      <xdr:spPr>
        <a:xfrm>
          <a:off x="95251" y="14954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10</xdr:row>
      <xdr:rowOff>76201</xdr:rowOff>
    </xdr:from>
    <xdr:to>
      <xdr:col>0</xdr:col>
      <xdr:colOff>1562101</xdr:colOff>
      <xdr:row>12</xdr:row>
      <xdr:rowOff>104776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C2D1033A-3F0E-4882-BA63-82202252D7F3}"/>
            </a:ext>
          </a:extLst>
        </xdr:cNvPr>
        <xdr:cNvSpPr/>
      </xdr:nvSpPr>
      <xdr:spPr>
        <a:xfrm>
          <a:off x="85726" y="20764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12</xdr:row>
      <xdr:rowOff>161927</xdr:rowOff>
    </xdr:from>
    <xdr:to>
      <xdr:col>0</xdr:col>
      <xdr:colOff>1552576</xdr:colOff>
      <xdr:row>15</xdr:row>
      <xdr:rowOff>38102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B572A9D1-F798-4588-9A1D-1E33D7E2DFDB}"/>
            </a:ext>
          </a:extLst>
        </xdr:cNvPr>
        <xdr:cNvSpPr/>
      </xdr:nvSpPr>
      <xdr:spPr>
        <a:xfrm>
          <a:off x="76201" y="25622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15</xdr:row>
      <xdr:rowOff>104777</xdr:rowOff>
    </xdr:from>
    <xdr:to>
      <xdr:col>0</xdr:col>
      <xdr:colOff>1552576</xdr:colOff>
      <xdr:row>17</xdr:row>
      <xdr:rowOff>47627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7EC1C6A3-9B46-494D-B684-3053B186E03B}"/>
            </a:ext>
          </a:extLst>
        </xdr:cNvPr>
        <xdr:cNvSpPr/>
      </xdr:nvSpPr>
      <xdr:spPr>
        <a:xfrm>
          <a:off x="76201" y="31051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95251</xdr:colOff>
      <xdr:row>17</xdr:row>
      <xdr:rowOff>104777</xdr:rowOff>
    </xdr:from>
    <xdr:to>
      <xdr:col>0</xdr:col>
      <xdr:colOff>1571626</xdr:colOff>
      <xdr:row>19</xdr:row>
      <xdr:rowOff>66677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01A71F6D-C31E-42A9-9E4A-4113C999DD77}"/>
            </a:ext>
          </a:extLst>
        </xdr:cNvPr>
        <xdr:cNvSpPr/>
      </xdr:nvSpPr>
      <xdr:spPr>
        <a:xfrm>
          <a:off x="95251" y="363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95251</xdr:colOff>
      <xdr:row>19</xdr:row>
      <xdr:rowOff>161927</xdr:rowOff>
    </xdr:from>
    <xdr:to>
      <xdr:col>0</xdr:col>
      <xdr:colOff>1571626</xdr:colOff>
      <xdr:row>21</xdr:row>
      <xdr:rowOff>123827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25CE3675-F3F5-4684-88B9-3E2010C998DB}"/>
            </a:ext>
          </a:extLst>
        </xdr:cNvPr>
        <xdr:cNvSpPr/>
      </xdr:nvSpPr>
      <xdr:spPr>
        <a:xfrm>
          <a:off x="95251" y="409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95251</xdr:colOff>
      <xdr:row>21</xdr:row>
      <xdr:rowOff>180977</xdr:rowOff>
    </xdr:from>
    <xdr:to>
      <xdr:col>0</xdr:col>
      <xdr:colOff>1571626</xdr:colOff>
      <xdr:row>23</xdr:row>
      <xdr:rowOff>142877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A9F60A27-899F-4F33-B7D6-00A2BC5CB9AB}"/>
            </a:ext>
          </a:extLst>
        </xdr:cNvPr>
        <xdr:cNvSpPr/>
      </xdr:nvSpPr>
      <xdr:spPr>
        <a:xfrm>
          <a:off x="95251" y="451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23</xdr:row>
      <xdr:rowOff>190502</xdr:rowOff>
    </xdr:from>
    <xdr:to>
      <xdr:col>0</xdr:col>
      <xdr:colOff>1571626</xdr:colOff>
      <xdr:row>25</xdr:row>
      <xdr:rowOff>152402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F5218E0A-AD81-4252-9ADB-E6DDBED90D69}"/>
            </a:ext>
          </a:extLst>
        </xdr:cNvPr>
        <xdr:cNvSpPr/>
      </xdr:nvSpPr>
      <xdr:spPr>
        <a:xfrm>
          <a:off x="95251" y="492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95251</xdr:colOff>
      <xdr:row>26</xdr:row>
      <xdr:rowOff>9527</xdr:rowOff>
    </xdr:from>
    <xdr:to>
      <xdr:col>0</xdr:col>
      <xdr:colOff>1571626</xdr:colOff>
      <xdr:row>27</xdr:row>
      <xdr:rowOff>171452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D47A133B-A2D7-4E17-8BEF-23D1D134FED9}"/>
            </a:ext>
          </a:extLst>
        </xdr:cNvPr>
        <xdr:cNvSpPr/>
      </xdr:nvSpPr>
      <xdr:spPr>
        <a:xfrm>
          <a:off x="95251" y="534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85726</xdr:colOff>
      <xdr:row>28</xdr:row>
      <xdr:rowOff>28577</xdr:rowOff>
    </xdr:from>
    <xdr:to>
      <xdr:col>0</xdr:col>
      <xdr:colOff>1562101</xdr:colOff>
      <xdr:row>29</xdr:row>
      <xdr:rowOff>190502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587263D9-8C52-4FA3-8980-6CF755E84117}"/>
            </a:ext>
          </a:extLst>
        </xdr:cNvPr>
        <xdr:cNvSpPr/>
      </xdr:nvSpPr>
      <xdr:spPr>
        <a:xfrm>
          <a:off x="85726" y="576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85726</xdr:colOff>
      <xdr:row>30</xdr:row>
      <xdr:rowOff>57152</xdr:rowOff>
    </xdr:from>
    <xdr:to>
      <xdr:col>0</xdr:col>
      <xdr:colOff>1562101</xdr:colOff>
      <xdr:row>32</xdr:row>
      <xdr:rowOff>19052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8C24F6C3-F20F-49B8-B91C-49F0B63908BE}"/>
            </a:ext>
          </a:extLst>
        </xdr:cNvPr>
        <xdr:cNvSpPr/>
      </xdr:nvSpPr>
      <xdr:spPr>
        <a:xfrm>
          <a:off x="85726" y="619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32</xdr:row>
      <xdr:rowOff>85727</xdr:rowOff>
    </xdr:from>
    <xdr:to>
      <xdr:col>0</xdr:col>
      <xdr:colOff>1609726</xdr:colOff>
      <xdr:row>34</xdr:row>
      <xdr:rowOff>47627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3086BA20-3A9B-4359-80BA-E4ACBE8CFDCF}"/>
            </a:ext>
          </a:extLst>
        </xdr:cNvPr>
        <xdr:cNvSpPr/>
      </xdr:nvSpPr>
      <xdr:spPr>
        <a:xfrm>
          <a:off x="76201" y="66198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104776</xdr:colOff>
      <xdr:row>34</xdr:row>
      <xdr:rowOff>104777</xdr:rowOff>
    </xdr:from>
    <xdr:to>
      <xdr:col>0</xdr:col>
      <xdr:colOff>1581151</xdr:colOff>
      <xdr:row>36</xdr:row>
      <xdr:rowOff>66677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434FD678-8F59-4FD1-ABE3-74907C43A11E}"/>
            </a:ext>
          </a:extLst>
        </xdr:cNvPr>
        <xdr:cNvSpPr/>
      </xdr:nvSpPr>
      <xdr:spPr>
        <a:xfrm>
          <a:off x="104776" y="703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104776</xdr:colOff>
      <xdr:row>36</xdr:row>
      <xdr:rowOff>133352</xdr:rowOff>
    </xdr:from>
    <xdr:to>
      <xdr:col>0</xdr:col>
      <xdr:colOff>1581151</xdr:colOff>
      <xdr:row>38</xdr:row>
      <xdr:rowOff>95252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6175B54E-59D1-47FD-B354-1728622B1280}"/>
            </a:ext>
          </a:extLst>
        </xdr:cNvPr>
        <xdr:cNvSpPr/>
      </xdr:nvSpPr>
      <xdr:spPr>
        <a:xfrm>
          <a:off x="104776" y="746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38</xdr:row>
      <xdr:rowOff>161927</xdr:rowOff>
    </xdr:from>
    <xdr:to>
      <xdr:col>0</xdr:col>
      <xdr:colOff>1590676</xdr:colOff>
      <xdr:row>40</xdr:row>
      <xdr:rowOff>123827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4BC6FB51-7EBD-4FA6-BF02-2932B2D76B0F}"/>
            </a:ext>
          </a:extLst>
        </xdr:cNvPr>
        <xdr:cNvSpPr/>
      </xdr:nvSpPr>
      <xdr:spPr>
        <a:xfrm>
          <a:off x="114301" y="789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40</xdr:row>
      <xdr:rowOff>180977</xdr:rowOff>
    </xdr:from>
    <xdr:to>
      <xdr:col>0</xdr:col>
      <xdr:colOff>1590676</xdr:colOff>
      <xdr:row>42</xdr:row>
      <xdr:rowOff>142877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9AED2D86-1C11-47F2-911F-EB072CFD8AD4}"/>
            </a:ext>
          </a:extLst>
        </xdr:cNvPr>
        <xdr:cNvSpPr/>
      </xdr:nvSpPr>
      <xdr:spPr>
        <a:xfrm>
          <a:off x="114301" y="831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114301</xdr:colOff>
      <xdr:row>43</xdr:row>
      <xdr:rowOff>9527</xdr:rowOff>
    </xdr:from>
    <xdr:to>
      <xdr:col>0</xdr:col>
      <xdr:colOff>1590676</xdr:colOff>
      <xdr:row>44</xdr:row>
      <xdr:rowOff>171452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773113C8-4B08-4867-B9A8-D090D689F54C}"/>
            </a:ext>
          </a:extLst>
        </xdr:cNvPr>
        <xdr:cNvSpPr/>
      </xdr:nvSpPr>
      <xdr:spPr>
        <a:xfrm>
          <a:off x="114301" y="874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104776</xdr:colOff>
      <xdr:row>45</xdr:row>
      <xdr:rowOff>47627</xdr:rowOff>
    </xdr:from>
    <xdr:to>
      <xdr:col>0</xdr:col>
      <xdr:colOff>1581151</xdr:colOff>
      <xdr:row>47</xdr:row>
      <xdr:rowOff>9527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FD33E60D-CF07-4C83-BED1-31C04C31344A}"/>
            </a:ext>
          </a:extLst>
        </xdr:cNvPr>
        <xdr:cNvSpPr/>
      </xdr:nvSpPr>
      <xdr:spPr>
        <a:xfrm>
          <a:off x="104776" y="918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47</xdr:row>
      <xdr:rowOff>76202</xdr:rowOff>
    </xdr:from>
    <xdr:to>
      <xdr:col>0</xdr:col>
      <xdr:colOff>1571626</xdr:colOff>
      <xdr:row>49</xdr:row>
      <xdr:rowOff>38102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211B9FA4-18D1-4041-A7AA-9850849C5FBC}"/>
            </a:ext>
          </a:extLst>
        </xdr:cNvPr>
        <xdr:cNvSpPr/>
      </xdr:nvSpPr>
      <xdr:spPr>
        <a:xfrm>
          <a:off x="95251" y="961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114301</xdr:colOff>
      <xdr:row>49</xdr:row>
      <xdr:rowOff>104777</xdr:rowOff>
    </xdr:from>
    <xdr:to>
      <xdr:col>0</xdr:col>
      <xdr:colOff>1590676</xdr:colOff>
      <xdr:row>51</xdr:row>
      <xdr:rowOff>66677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AF42AD1C-215A-4937-AF8C-6CE3EC4A92D5}"/>
            </a:ext>
          </a:extLst>
        </xdr:cNvPr>
        <xdr:cNvSpPr/>
      </xdr:nvSpPr>
      <xdr:spPr>
        <a:xfrm>
          <a:off x="114301" y="1003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114301</xdr:colOff>
      <xdr:row>51</xdr:row>
      <xdr:rowOff>133352</xdr:rowOff>
    </xdr:from>
    <xdr:to>
      <xdr:col>0</xdr:col>
      <xdr:colOff>1590676</xdr:colOff>
      <xdr:row>53</xdr:row>
      <xdr:rowOff>95252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98490112-001F-4373-8FE8-1206E92DA314}"/>
            </a:ext>
          </a:extLst>
        </xdr:cNvPr>
        <xdr:cNvSpPr/>
      </xdr:nvSpPr>
      <xdr:spPr>
        <a:xfrm>
          <a:off x="114301" y="1046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133351</xdr:colOff>
      <xdr:row>53</xdr:row>
      <xdr:rowOff>161927</xdr:rowOff>
    </xdr:from>
    <xdr:to>
      <xdr:col>0</xdr:col>
      <xdr:colOff>1609726</xdr:colOff>
      <xdr:row>55</xdr:row>
      <xdr:rowOff>123827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BDA01803-4DDC-44DF-9B63-E0A9475735C0}"/>
            </a:ext>
          </a:extLst>
        </xdr:cNvPr>
        <xdr:cNvSpPr/>
      </xdr:nvSpPr>
      <xdr:spPr>
        <a:xfrm>
          <a:off x="133351" y="1089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123826</xdr:colOff>
      <xdr:row>55</xdr:row>
      <xdr:rowOff>171452</xdr:rowOff>
    </xdr:from>
    <xdr:to>
      <xdr:col>0</xdr:col>
      <xdr:colOff>1600201</xdr:colOff>
      <xdr:row>57</xdr:row>
      <xdr:rowOff>133352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0170BCE3-5AB8-4678-B752-EAAE645B1113}"/>
            </a:ext>
          </a:extLst>
        </xdr:cNvPr>
        <xdr:cNvSpPr/>
      </xdr:nvSpPr>
      <xdr:spPr>
        <a:xfrm>
          <a:off x="123826" y="1130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114301</xdr:colOff>
      <xdr:row>58</xdr:row>
      <xdr:rowOff>2</xdr:rowOff>
    </xdr:from>
    <xdr:to>
      <xdr:col>0</xdr:col>
      <xdr:colOff>1590676</xdr:colOff>
      <xdr:row>59</xdr:row>
      <xdr:rowOff>161927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B7679B61-FF87-41BD-92D0-E4A98DF790CD}"/>
            </a:ext>
          </a:extLst>
        </xdr:cNvPr>
        <xdr:cNvSpPr/>
      </xdr:nvSpPr>
      <xdr:spPr>
        <a:xfrm>
          <a:off x="114301" y="1173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123826</xdr:colOff>
      <xdr:row>60</xdr:row>
      <xdr:rowOff>19052</xdr:rowOff>
    </xdr:from>
    <xdr:to>
      <xdr:col>0</xdr:col>
      <xdr:colOff>1600201</xdr:colOff>
      <xdr:row>61</xdr:row>
      <xdr:rowOff>180977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94D5D399-0098-41A0-95E6-25CBEF22D4E5}"/>
            </a:ext>
          </a:extLst>
        </xdr:cNvPr>
        <xdr:cNvSpPr/>
      </xdr:nvSpPr>
      <xdr:spPr>
        <a:xfrm>
          <a:off x="123826" y="1215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123826</xdr:colOff>
      <xdr:row>62</xdr:row>
      <xdr:rowOff>38102</xdr:rowOff>
    </xdr:from>
    <xdr:to>
      <xdr:col>0</xdr:col>
      <xdr:colOff>1600201</xdr:colOff>
      <xdr:row>64</xdr:row>
      <xdr:rowOff>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F524CF0E-FC78-46F4-83FB-9EDBFA559AFE}"/>
            </a:ext>
          </a:extLst>
        </xdr:cNvPr>
        <xdr:cNvSpPr/>
      </xdr:nvSpPr>
      <xdr:spPr>
        <a:xfrm>
          <a:off x="123826" y="1257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123826</xdr:colOff>
      <xdr:row>64</xdr:row>
      <xdr:rowOff>57152</xdr:rowOff>
    </xdr:from>
    <xdr:to>
      <xdr:col>0</xdr:col>
      <xdr:colOff>1600201</xdr:colOff>
      <xdr:row>66</xdr:row>
      <xdr:rowOff>19052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8C98B61C-4D7D-4584-A8C5-AF7912137F63}"/>
            </a:ext>
          </a:extLst>
        </xdr:cNvPr>
        <xdr:cNvSpPr/>
      </xdr:nvSpPr>
      <xdr:spPr>
        <a:xfrm>
          <a:off x="123826" y="1299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123826</xdr:colOff>
      <xdr:row>66</xdr:row>
      <xdr:rowOff>76202</xdr:rowOff>
    </xdr:from>
    <xdr:to>
      <xdr:col>0</xdr:col>
      <xdr:colOff>1600201</xdr:colOff>
      <xdr:row>68</xdr:row>
      <xdr:rowOff>38102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46BD7E71-310E-4AD5-B102-F7919E5AF68F}"/>
            </a:ext>
          </a:extLst>
        </xdr:cNvPr>
        <xdr:cNvSpPr/>
      </xdr:nvSpPr>
      <xdr:spPr>
        <a:xfrm>
          <a:off x="123826" y="1341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133351</xdr:colOff>
      <xdr:row>68</xdr:row>
      <xdr:rowOff>57152</xdr:rowOff>
    </xdr:from>
    <xdr:to>
      <xdr:col>0</xdr:col>
      <xdr:colOff>1609726</xdr:colOff>
      <xdr:row>70</xdr:row>
      <xdr:rowOff>19052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40FF0D72-7171-475D-9686-F5C29F701A06}"/>
            </a:ext>
          </a:extLst>
        </xdr:cNvPr>
        <xdr:cNvSpPr/>
      </xdr:nvSpPr>
      <xdr:spPr>
        <a:xfrm>
          <a:off x="133351" y="1379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123827</xdr:colOff>
      <xdr:row>70</xdr:row>
      <xdr:rowOff>38101</xdr:rowOff>
    </xdr:from>
    <xdr:to>
      <xdr:col>0</xdr:col>
      <xdr:colOff>1590677</xdr:colOff>
      <xdr:row>72</xdr:row>
      <xdr:rowOff>190502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556A4F6D-1476-49E4-8BAE-0C2AB29C082D}"/>
            </a:ext>
          </a:extLst>
        </xdr:cNvPr>
        <xdr:cNvSpPr/>
      </xdr:nvSpPr>
      <xdr:spPr>
        <a:xfrm>
          <a:off x="123827" y="141732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114301</xdr:colOff>
      <xdr:row>73</xdr:row>
      <xdr:rowOff>19052</xdr:rowOff>
    </xdr:from>
    <xdr:to>
      <xdr:col>0</xdr:col>
      <xdr:colOff>1590676</xdr:colOff>
      <xdr:row>74</xdr:row>
      <xdr:rowOff>180977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750AB434-E739-4826-A437-8FCF1448E669}"/>
            </a:ext>
          </a:extLst>
        </xdr:cNvPr>
        <xdr:cNvSpPr/>
      </xdr:nvSpPr>
      <xdr:spPr>
        <a:xfrm>
          <a:off x="114301" y="14754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104776</xdr:colOff>
      <xdr:row>75</xdr:row>
      <xdr:rowOff>2</xdr:rowOff>
    </xdr:from>
    <xdr:to>
      <xdr:col>0</xdr:col>
      <xdr:colOff>1581151</xdr:colOff>
      <xdr:row>76</xdr:row>
      <xdr:rowOff>161927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74B5BD19-1E67-4551-8B1F-77CC12F7AEDD}"/>
            </a:ext>
          </a:extLst>
        </xdr:cNvPr>
        <xdr:cNvSpPr/>
      </xdr:nvSpPr>
      <xdr:spPr>
        <a:xfrm>
          <a:off x="104776" y="1513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114301</xdr:colOff>
      <xdr:row>77</xdr:row>
      <xdr:rowOff>9527</xdr:rowOff>
    </xdr:from>
    <xdr:to>
      <xdr:col>0</xdr:col>
      <xdr:colOff>1590676</xdr:colOff>
      <xdr:row>78</xdr:row>
      <xdr:rowOff>171452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C2C910B1-7B78-4BDD-AFCD-2D11971F5C89}"/>
            </a:ext>
          </a:extLst>
        </xdr:cNvPr>
        <xdr:cNvSpPr/>
      </xdr:nvSpPr>
      <xdr:spPr>
        <a:xfrm>
          <a:off x="114301" y="1554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114301</xdr:colOff>
      <xdr:row>79</xdr:row>
      <xdr:rowOff>28577</xdr:rowOff>
    </xdr:from>
    <xdr:to>
      <xdr:col>0</xdr:col>
      <xdr:colOff>1590676</xdr:colOff>
      <xdr:row>80</xdr:row>
      <xdr:rowOff>190502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3F8E660F-5725-41E6-95E0-747AFE00CEFE}"/>
            </a:ext>
          </a:extLst>
        </xdr:cNvPr>
        <xdr:cNvSpPr/>
      </xdr:nvSpPr>
      <xdr:spPr>
        <a:xfrm>
          <a:off x="114301" y="1596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104776</xdr:colOff>
      <xdr:row>81</xdr:row>
      <xdr:rowOff>47627</xdr:rowOff>
    </xdr:from>
    <xdr:to>
      <xdr:col>0</xdr:col>
      <xdr:colOff>1609726</xdr:colOff>
      <xdr:row>83</xdr:row>
      <xdr:rowOff>9527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E96A4031-A706-4C3F-BFCB-5EF96946CCCC}"/>
            </a:ext>
          </a:extLst>
        </xdr:cNvPr>
        <xdr:cNvSpPr/>
      </xdr:nvSpPr>
      <xdr:spPr>
        <a:xfrm>
          <a:off x="104776" y="163830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114301</xdr:colOff>
      <xdr:row>83</xdr:row>
      <xdr:rowOff>76202</xdr:rowOff>
    </xdr:from>
    <xdr:to>
      <xdr:col>0</xdr:col>
      <xdr:colOff>1590676</xdr:colOff>
      <xdr:row>85</xdr:row>
      <xdr:rowOff>38102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6257E69E-0498-4E2D-8845-86B6A6BCC6B9}"/>
            </a:ext>
          </a:extLst>
        </xdr:cNvPr>
        <xdr:cNvSpPr/>
      </xdr:nvSpPr>
      <xdr:spPr>
        <a:xfrm>
          <a:off x="114301" y="1681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114301</xdr:colOff>
      <xdr:row>85</xdr:row>
      <xdr:rowOff>104777</xdr:rowOff>
    </xdr:from>
    <xdr:to>
      <xdr:col>0</xdr:col>
      <xdr:colOff>1590676</xdr:colOff>
      <xdr:row>87</xdr:row>
      <xdr:rowOff>66677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3D0BB119-CD6F-4FE4-8B45-571D057B44F3}"/>
            </a:ext>
          </a:extLst>
        </xdr:cNvPr>
        <xdr:cNvSpPr/>
      </xdr:nvSpPr>
      <xdr:spPr>
        <a:xfrm>
          <a:off x="114301" y="1724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104776</xdr:colOff>
      <xdr:row>87</xdr:row>
      <xdr:rowOff>133352</xdr:rowOff>
    </xdr:from>
    <xdr:to>
      <xdr:col>0</xdr:col>
      <xdr:colOff>1581151</xdr:colOff>
      <xdr:row>89</xdr:row>
      <xdr:rowOff>95252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8A09E254-77DA-4A26-92E2-DF367E59F36D}"/>
            </a:ext>
          </a:extLst>
        </xdr:cNvPr>
        <xdr:cNvSpPr/>
      </xdr:nvSpPr>
      <xdr:spPr>
        <a:xfrm>
          <a:off x="104776" y="1766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104776</xdr:colOff>
      <xdr:row>89</xdr:row>
      <xdr:rowOff>152402</xdr:rowOff>
    </xdr:from>
    <xdr:to>
      <xdr:col>0</xdr:col>
      <xdr:colOff>1581151</xdr:colOff>
      <xdr:row>91</xdr:row>
      <xdr:rowOff>114302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D32E8A84-BD83-4916-9907-67821A9A3D87}"/>
            </a:ext>
          </a:extLst>
        </xdr:cNvPr>
        <xdr:cNvSpPr/>
      </xdr:nvSpPr>
      <xdr:spPr>
        <a:xfrm>
          <a:off x="104776" y="1808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104776</xdr:colOff>
      <xdr:row>91</xdr:row>
      <xdr:rowOff>171452</xdr:rowOff>
    </xdr:from>
    <xdr:to>
      <xdr:col>0</xdr:col>
      <xdr:colOff>1581151</xdr:colOff>
      <xdr:row>93</xdr:row>
      <xdr:rowOff>133352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D17B0C76-514C-41C4-BB1E-0CFC05FBE305}"/>
            </a:ext>
          </a:extLst>
        </xdr:cNvPr>
        <xdr:cNvSpPr/>
      </xdr:nvSpPr>
      <xdr:spPr>
        <a:xfrm>
          <a:off x="104776" y="1850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104776</xdr:colOff>
      <xdr:row>94</xdr:row>
      <xdr:rowOff>2</xdr:rowOff>
    </xdr:from>
    <xdr:to>
      <xdr:col>0</xdr:col>
      <xdr:colOff>1581151</xdr:colOff>
      <xdr:row>95</xdr:row>
      <xdr:rowOff>161927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B12641D1-A1AE-465B-9513-DDC8EDB5E522}"/>
            </a:ext>
          </a:extLst>
        </xdr:cNvPr>
        <xdr:cNvSpPr/>
      </xdr:nvSpPr>
      <xdr:spPr>
        <a:xfrm>
          <a:off x="104776" y="1893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104776</xdr:colOff>
      <xdr:row>96</xdr:row>
      <xdr:rowOff>38102</xdr:rowOff>
    </xdr:from>
    <xdr:to>
      <xdr:col>0</xdr:col>
      <xdr:colOff>1581151</xdr:colOff>
      <xdr:row>98</xdr:row>
      <xdr:rowOff>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9EA88FA2-2762-4575-872F-9FDFB9C0F39D}"/>
            </a:ext>
          </a:extLst>
        </xdr:cNvPr>
        <xdr:cNvSpPr/>
      </xdr:nvSpPr>
      <xdr:spPr>
        <a:xfrm>
          <a:off x="104776" y="1937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114301</xdr:colOff>
      <xdr:row>98</xdr:row>
      <xdr:rowOff>47627</xdr:rowOff>
    </xdr:from>
    <xdr:to>
      <xdr:col>0</xdr:col>
      <xdr:colOff>1590676</xdr:colOff>
      <xdr:row>100</xdr:row>
      <xdr:rowOff>9527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189E6351-AAA6-4AF8-A45C-AB1D730F7831}"/>
            </a:ext>
          </a:extLst>
        </xdr:cNvPr>
        <xdr:cNvSpPr/>
      </xdr:nvSpPr>
      <xdr:spPr>
        <a:xfrm>
          <a:off x="114301" y="1978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66676</xdr:colOff>
      <xdr:row>100</xdr:row>
      <xdr:rowOff>66677</xdr:rowOff>
    </xdr:from>
    <xdr:to>
      <xdr:col>0</xdr:col>
      <xdr:colOff>1609726</xdr:colOff>
      <xdr:row>102</xdr:row>
      <xdr:rowOff>28577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52BA6909-626A-4BE9-84A7-70B43CFA16EF}"/>
            </a:ext>
          </a:extLst>
        </xdr:cNvPr>
        <xdr:cNvSpPr/>
      </xdr:nvSpPr>
      <xdr:spPr>
        <a:xfrm>
          <a:off x="66676" y="20202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57151</xdr:colOff>
      <xdr:row>102</xdr:row>
      <xdr:rowOff>66677</xdr:rowOff>
    </xdr:from>
    <xdr:to>
      <xdr:col>0</xdr:col>
      <xdr:colOff>1600201</xdr:colOff>
      <xdr:row>104</xdr:row>
      <xdr:rowOff>28577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EFCD4F7C-B240-46D3-9800-B739010BCBFF}"/>
            </a:ext>
          </a:extLst>
        </xdr:cNvPr>
        <xdr:cNvSpPr/>
      </xdr:nvSpPr>
      <xdr:spPr>
        <a:xfrm>
          <a:off x="57151" y="20602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57151</xdr:colOff>
      <xdr:row>104</xdr:row>
      <xdr:rowOff>85727</xdr:rowOff>
    </xdr:from>
    <xdr:to>
      <xdr:col>0</xdr:col>
      <xdr:colOff>1600201</xdr:colOff>
      <xdr:row>106</xdr:row>
      <xdr:rowOff>47627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E110971B-5925-4B33-94BC-93B54052771D}"/>
            </a:ext>
          </a:extLst>
        </xdr:cNvPr>
        <xdr:cNvSpPr/>
      </xdr:nvSpPr>
      <xdr:spPr>
        <a:xfrm>
          <a:off x="57151" y="21021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57151</xdr:colOff>
      <xdr:row>106</xdr:row>
      <xdr:rowOff>104777</xdr:rowOff>
    </xdr:from>
    <xdr:to>
      <xdr:col>0</xdr:col>
      <xdr:colOff>1600201</xdr:colOff>
      <xdr:row>108</xdr:row>
      <xdr:rowOff>66677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EFC2BEF3-1E0E-417B-9F75-40B3C576BA48}"/>
            </a:ext>
          </a:extLst>
        </xdr:cNvPr>
        <xdr:cNvSpPr/>
      </xdr:nvSpPr>
      <xdr:spPr>
        <a:xfrm>
          <a:off x="57151" y="21440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57151</xdr:colOff>
      <xdr:row>108</xdr:row>
      <xdr:rowOff>114302</xdr:rowOff>
    </xdr:from>
    <xdr:to>
      <xdr:col>0</xdr:col>
      <xdr:colOff>1600201</xdr:colOff>
      <xdr:row>110</xdr:row>
      <xdr:rowOff>76202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4D52FCCD-3A1F-46B3-9C35-74609605B9B6}"/>
            </a:ext>
          </a:extLst>
        </xdr:cNvPr>
        <xdr:cNvSpPr/>
      </xdr:nvSpPr>
      <xdr:spPr>
        <a:xfrm>
          <a:off x="57151" y="21850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47625</xdr:colOff>
      <xdr:row>110</xdr:row>
      <xdr:rowOff>123827</xdr:rowOff>
    </xdr:from>
    <xdr:to>
      <xdr:col>0</xdr:col>
      <xdr:colOff>1638300</xdr:colOff>
      <xdr:row>112</xdr:row>
      <xdr:rowOff>85727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02B10D66-92E1-498E-8A3E-F77F89EA7BE0}"/>
            </a:ext>
          </a:extLst>
        </xdr:cNvPr>
        <xdr:cNvSpPr/>
      </xdr:nvSpPr>
      <xdr:spPr>
        <a:xfrm>
          <a:off x="47625" y="222599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57151</xdr:colOff>
      <xdr:row>112</xdr:row>
      <xdr:rowOff>142877</xdr:rowOff>
    </xdr:from>
    <xdr:to>
      <xdr:col>0</xdr:col>
      <xdr:colOff>1600201</xdr:colOff>
      <xdr:row>114</xdr:row>
      <xdr:rowOff>104777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A07116D4-9784-4244-AFFB-093CE2C869D4}"/>
            </a:ext>
          </a:extLst>
        </xdr:cNvPr>
        <xdr:cNvSpPr/>
      </xdr:nvSpPr>
      <xdr:spPr>
        <a:xfrm>
          <a:off x="57151" y="2267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57151</xdr:colOff>
      <xdr:row>114</xdr:row>
      <xdr:rowOff>171452</xdr:rowOff>
    </xdr:from>
    <xdr:to>
      <xdr:col>0</xdr:col>
      <xdr:colOff>1600201</xdr:colOff>
      <xdr:row>116</xdr:row>
      <xdr:rowOff>133352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F197647C-CC11-46D9-87C6-26A20A3CF3D6}"/>
            </a:ext>
          </a:extLst>
        </xdr:cNvPr>
        <xdr:cNvSpPr/>
      </xdr:nvSpPr>
      <xdr:spPr>
        <a:xfrm>
          <a:off x="57151" y="2310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57151</xdr:colOff>
      <xdr:row>118</xdr:row>
      <xdr:rowOff>190502</xdr:rowOff>
    </xdr:from>
    <xdr:to>
      <xdr:col>0</xdr:col>
      <xdr:colOff>1600201</xdr:colOff>
      <xdr:row>120</xdr:row>
      <xdr:rowOff>152402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C157C421-2260-4CB4-A958-EB93574479C2}"/>
            </a:ext>
          </a:extLst>
        </xdr:cNvPr>
        <xdr:cNvSpPr/>
      </xdr:nvSpPr>
      <xdr:spPr>
        <a:xfrm>
          <a:off x="57151" y="23926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66676</xdr:colOff>
      <xdr:row>121</xdr:row>
      <xdr:rowOff>9527</xdr:rowOff>
    </xdr:from>
    <xdr:to>
      <xdr:col>0</xdr:col>
      <xdr:colOff>1609726</xdr:colOff>
      <xdr:row>122</xdr:row>
      <xdr:rowOff>171452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DB2D359B-3839-4CCF-9A16-386FE0D9F271}"/>
            </a:ext>
          </a:extLst>
        </xdr:cNvPr>
        <xdr:cNvSpPr/>
      </xdr:nvSpPr>
      <xdr:spPr>
        <a:xfrm>
          <a:off x="66676" y="2434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66676</xdr:colOff>
      <xdr:row>123</xdr:row>
      <xdr:rowOff>19052</xdr:rowOff>
    </xdr:from>
    <xdr:to>
      <xdr:col>0</xdr:col>
      <xdr:colOff>1609726</xdr:colOff>
      <xdr:row>124</xdr:row>
      <xdr:rowOff>180977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FEE334BF-392B-46DF-9C57-A35240DA1FA2}"/>
            </a:ext>
          </a:extLst>
        </xdr:cNvPr>
        <xdr:cNvSpPr/>
      </xdr:nvSpPr>
      <xdr:spPr>
        <a:xfrm>
          <a:off x="66676" y="2475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66676</xdr:colOff>
      <xdr:row>125</xdr:row>
      <xdr:rowOff>28577</xdr:rowOff>
    </xdr:from>
    <xdr:to>
      <xdr:col>0</xdr:col>
      <xdr:colOff>1609726</xdr:colOff>
      <xdr:row>126</xdr:row>
      <xdr:rowOff>190502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2DE83091-169F-483A-89ED-44F54C02CA8B}"/>
            </a:ext>
          </a:extLst>
        </xdr:cNvPr>
        <xdr:cNvSpPr/>
      </xdr:nvSpPr>
      <xdr:spPr>
        <a:xfrm>
          <a:off x="66676" y="25165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57151</xdr:colOff>
      <xdr:row>116</xdr:row>
      <xdr:rowOff>180977</xdr:rowOff>
    </xdr:from>
    <xdr:to>
      <xdr:col>0</xdr:col>
      <xdr:colOff>1600201</xdr:colOff>
      <xdr:row>118</xdr:row>
      <xdr:rowOff>142877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5939DBC2-8659-4915-97F2-FCD2CD82DB77}"/>
            </a:ext>
          </a:extLst>
        </xdr:cNvPr>
        <xdr:cNvSpPr/>
      </xdr:nvSpPr>
      <xdr:spPr>
        <a:xfrm>
          <a:off x="57151" y="2351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66676</xdr:colOff>
      <xdr:row>127</xdr:row>
      <xdr:rowOff>66677</xdr:rowOff>
    </xdr:from>
    <xdr:to>
      <xdr:col>0</xdr:col>
      <xdr:colOff>1609726</xdr:colOff>
      <xdr:row>129</xdr:row>
      <xdr:rowOff>28577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F15BDB08-5594-44AF-BA73-67B1F1480448}"/>
            </a:ext>
          </a:extLst>
        </xdr:cNvPr>
        <xdr:cNvSpPr/>
      </xdr:nvSpPr>
      <xdr:spPr>
        <a:xfrm>
          <a:off x="66676" y="2560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66676</xdr:colOff>
      <xdr:row>129</xdr:row>
      <xdr:rowOff>104777</xdr:rowOff>
    </xdr:from>
    <xdr:to>
      <xdr:col>0</xdr:col>
      <xdr:colOff>1609726</xdr:colOff>
      <xdr:row>131</xdr:row>
      <xdr:rowOff>66677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091EC84C-A827-4E62-B4C3-0A75DC16AE14}"/>
            </a:ext>
          </a:extLst>
        </xdr:cNvPr>
        <xdr:cNvSpPr/>
      </xdr:nvSpPr>
      <xdr:spPr>
        <a:xfrm>
          <a:off x="66676" y="26041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66676</xdr:colOff>
      <xdr:row>131</xdr:row>
      <xdr:rowOff>152402</xdr:rowOff>
    </xdr:from>
    <xdr:to>
      <xdr:col>0</xdr:col>
      <xdr:colOff>1609726</xdr:colOff>
      <xdr:row>133</xdr:row>
      <xdr:rowOff>114302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61CEAF5A-D87A-4786-9D55-6D5A99C34A5F}"/>
            </a:ext>
          </a:extLst>
        </xdr:cNvPr>
        <xdr:cNvSpPr/>
      </xdr:nvSpPr>
      <xdr:spPr>
        <a:xfrm>
          <a:off x="66676" y="2648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66676</xdr:colOff>
      <xdr:row>133</xdr:row>
      <xdr:rowOff>161927</xdr:rowOff>
    </xdr:from>
    <xdr:to>
      <xdr:col>0</xdr:col>
      <xdr:colOff>1609726</xdr:colOff>
      <xdr:row>135</xdr:row>
      <xdr:rowOff>123827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084670B5-EE8D-4A66-9C5C-41FFCE63813A}"/>
            </a:ext>
          </a:extLst>
        </xdr:cNvPr>
        <xdr:cNvSpPr/>
      </xdr:nvSpPr>
      <xdr:spPr>
        <a:xfrm>
          <a:off x="66676" y="2689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66676</xdr:colOff>
      <xdr:row>135</xdr:row>
      <xdr:rowOff>171452</xdr:rowOff>
    </xdr:from>
    <xdr:to>
      <xdr:col>0</xdr:col>
      <xdr:colOff>1609726</xdr:colOff>
      <xdr:row>137</xdr:row>
      <xdr:rowOff>133352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D0578626-3A21-4DDB-BA90-02E0FE32CB00}"/>
            </a:ext>
          </a:extLst>
        </xdr:cNvPr>
        <xdr:cNvSpPr/>
      </xdr:nvSpPr>
      <xdr:spPr>
        <a:xfrm>
          <a:off x="66676" y="2730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85726</xdr:colOff>
      <xdr:row>137</xdr:row>
      <xdr:rowOff>180977</xdr:rowOff>
    </xdr:from>
    <xdr:to>
      <xdr:col>0</xdr:col>
      <xdr:colOff>1600201</xdr:colOff>
      <xdr:row>139</xdr:row>
      <xdr:rowOff>142877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268319AA-BA87-4F82-9A01-D355E30D7EF5}"/>
            </a:ext>
          </a:extLst>
        </xdr:cNvPr>
        <xdr:cNvSpPr/>
      </xdr:nvSpPr>
      <xdr:spPr>
        <a:xfrm>
          <a:off x="85726" y="277177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66676</xdr:colOff>
      <xdr:row>140</xdr:row>
      <xdr:rowOff>2</xdr:rowOff>
    </xdr:from>
    <xdr:to>
      <xdr:col>0</xdr:col>
      <xdr:colOff>1609726</xdr:colOff>
      <xdr:row>141</xdr:row>
      <xdr:rowOff>161927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5A04C0F2-4198-4A7F-96B7-313A5E5562D4}"/>
            </a:ext>
          </a:extLst>
        </xdr:cNvPr>
        <xdr:cNvSpPr/>
      </xdr:nvSpPr>
      <xdr:spPr>
        <a:xfrm>
          <a:off x="66676" y="2813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57151</xdr:colOff>
      <xdr:row>142</xdr:row>
      <xdr:rowOff>28577</xdr:rowOff>
    </xdr:from>
    <xdr:to>
      <xdr:col>0</xdr:col>
      <xdr:colOff>1600201</xdr:colOff>
      <xdr:row>143</xdr:row>
      <xdr:rowOff>190502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A1224731-7BB4-40C8-99D3-3B7502A556E0}"/>
            </a:ext>
          </a:extLst>
        </xdr:cNvPr>
        <xdr:cNvSpPr/>
      </xdr:nvSpPr>
      <xdr:spPr>
        <a:xfrm>
          <a:off x="57151" y="2856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523876</xdr:colOff>
      <xdr:row>0</xdr:row>
      <xdr:rowOff>114300</xdr:rowOff>
    </xdr:from>
    <xdr:to>
      <xdr:col>0</xdr:col>
      <xdr:colOff>1171575</xdr:colOff>
      <xdr:row>3</xdr:row>
      <xdr:rowOff>161924</xdr:rowOff>
    </xdr:to>
    <xdr:pic>
      <xdr:nvPicPr>
        <xdr:cNvPr id="2" name="Picture 1">
          <a:extLst>
            <a:ext uri="{FF2B5EF4-FFF2-40B4-BE49-F238E27FC236}">
              <a16:creationId xmlns:a16="http://schemas.microsoft.com/office/drawing/2014/main" id="{54004FDF-018F-4D3B-8611-1E8BE20091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14300"/>
          <a:ext cx="647699" cy="647699"/>
        </a:xfrm>
        <a:prstGeom prst="rect">
          <a:avLst/>
        </a:prstGeom>
      </xdr:spPr>
    </xdr:pic>
    <xdr:clientData/>
  </xdr:twoCellAnchor>
  <xdr:twoCellAnchor>
    <xdr:from>
      <xdr:col>0</xdr:col>
      <xdr:colOff>85726</xdr:colOff>
      <xdr:row>4</xdr:row>
      <xdr:rowOff>9527</xdr:rowOff>
    </xdr:from>
    <xdr:to>
      <xdr:col>0</xdr:col>
      <xdr:colOff>1562101</xdr:colOff>
      <xdr:row>6</xdr:row>
      <xdr:rowOff>180977</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38DD6CB5-65CF-487E-A4AF-50E4E6E3F191}"/>
            </a:ext>
          </a:extLst>
        </xdr:cNvPr>
        <xdr:cNvSpPr/>
      </xdr:nvSpPr>
      <xdr:spPr>
        <a:xfrm>
          <a:off x="85726" y="8096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85726</xdr:colOff>
      <xdr:row>7</xdr:row>
      <xdr:rowOff>57152</xdr:rowOff>
    </xdr:from>
    <xdr:to>
      <xdr:col>0</xdr:col>
      <xdr:colOff>1562101</xdr:colOff>
      <xdr:row>9</xdr:row>
      <xdr:rowOff>171452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D2DEA5CE-FB29-4694-8918-027FD30AF979}"/>
            </a:ext>
          </a:extLst>
        </xdr:cNvPr>
        <xdr:cNvSpPr/>
      </xdr:nvSpPr>
      <xdr:spPr>
        <a:xfrm>
          <a:off x="85726" y="14573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10</xdr:row>
      <xdr:rowOff>38101</xdr:rowOff>
    </xdr:from>
    <xdr:to>
      <xdr:col>0</xdr:col>
      <xdr:colOff>1552576</xdr:colOff>
      <xdr:row>12</xdr:row>
      <xdr:rowOff>66676</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7BE02455-4B47-41F2-8C88-DF08D2CEE5B8}"/>
            </a:ext>
          </a:extLst>
        </xdr:cNvPr>
        <xdr:cNvSpPr/>
      </xdr:nvSpPr>
      <xdr:spPr>
        <a:xfrm>
          <a:off x="76201" y="20383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12</xdr:row>
      <xdr:rowOff>123827</xdr:rowOff>
    </xdr:from>
    <xdr:to>
      <xdr:col>0</xdr:col>
      <xdr:colOff>1543051</xdr:colOff>
      <xdr:row>15</xdr:row>
      <xdr:rowOff>2</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BB0E9B69-8B8B-4FAA-8126-74A7EF4C83D5}"/>
            </a:ext>
          </a:extLst>
        </xdr:cNvPr>
        <xdr:cNvSpPr/>
      </xdr:nvSpPr>
      <xdr:spPr>
        <a:xfrm>
          <a:off x="66676" y="25241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15</xdr:row>
      <xdr:rowOff>66677</xdr:rowOff>
    </xdr:from>
    <xdr:to>
      <xdr:col>0</xdr:col>
      <xdr:colOff>1543051</xdr:colOff>
      <xdr:row>17</xdr:row>
      <xdr:rowOff>142877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C8198F88-0C3B-4BC3-B1CA-69AE166CA6DD}"/>
            </a:ext>
          </a:extLst>
        </xdr:cNvPr>
        <xdr:cNvSpPr/>
      </xdr:nvSpPr>
      <xdr:spPr>
        <a:xfrm>
          <a:off x="66676" y="30670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85726</xdr:colOff>
      <xdr:row>17</xdr:row>
      <xdr:rowOff>200027</xdr:rowOff>
    </xdr:from>
    <xdr:to>
      <xdr:col>0</xdr:col>
      <xdr:colOff>1562101</xdr:colOff>
      <xdr:row>19</xdr:row>
      <xdr:rowOff>28577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03771A52-2B93-474A-BA90-D0EB89909FB9}"/>
            </a:ext>
          </a:extLst>
        </xdr:cNvPr>
        <xdr:cNvSpPr/>
      </xdr:nvSpPr>
      <xdr:spPr>
        <a:xfrm>
          <a:off x="85726" y="360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85726</xdr:colOff>
      <xdr:row>19</xdr:row>
      <xdr:rowOff>123827</xdr:rowOff>
    </xdr:from>
    <xdr:to>
      <xdr:col>0</xdr:col>
      <xdr:colOff>1562101</xdr:colOff>
      <xdr:row>21</xdr:row>
      <xdr:rowOff>85727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E497E425-31A0-4725-B5B4-C1F5CD471F03}"/>
            </a:ext>
          </a:extLst>
        </xdr:cNvPr>
        <xdr:cNvSpPr/>
      </xdr:nvSpPr>
      <xdr:spPr>
        <a:xfrm>
          <a:off x="85726" y="405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85726</xdr:colOff>
      <xdr:row>21</xdr:row>
      <xdr:rowOff>142877</xdr:rowOff>
    </xdr:from>
    <xdr:to>
      <xdr:col>0</xdr:col>
      <xdr:colOff>1562101</xdr:colOff>
      <xdr:row>23</xdr:row>
      <xdr:rowOff>104777</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1FAEC7E0-C57F-43C1-B25F-48A4C43AFB3B}"/>
            </a:ext>
          </a:extLst>
        </xdr:cNvPr>
        <xdr:cNvSpPr/>
      </xdr:nvSpPr>
      <xdr:spPr>
        <a:xfrm>
          <a:off x="85726" y="447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23</xdr:row>
      <xdr:rowOff>152402</xdr:rowOff>
    </xdr:from>
    <xdr:to>
      <xdr:col>0</xdr:col>
      <xdr:colOff>1562101</xdr:colOff>
      <xdr:row>25</xdr:row>
      <xdr:rowOff>114302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64550E1C-6A0B-40BD-B809-D0382625A383}"/>
            </a:ext>
          </a:extLst>
        </xdr:cNvPr>
        <xdr:cNvSpPr/>
      </xdr:nvSpPr>
      <xdr:spPr>
        <a:xfrm>
          <a:off x="85726" y="488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85726</xdr:colOff>
      <xdr:row>25</xdr:row>
      <xdr:rowOff>171452</xdr:rowOff>
    </xdr:from>
    <xdr:to>
      <xdr:col>0</xdr:col>
      <xdr:colOff>1562101</xdr:colOff>
      <xdr:row>27</xdr:row>
      <xdr:rowOff>133352</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B6712C09-16C3-47D1-AC16-81540A89F1A1}"/>
            </a:ext>
          </a:extLst>
        </xdr:cNvPr>
        <xdr:cNvSpPr/>
      </xdr:nvSpPr>
      <xdr:spPr>
        <a:xfrm>
          <a:off x="85726" y="530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76201</xdr:colOff>
      <xdr:row>27</xdr:row>
      <xdr:rowOff>190502</xdr:rowOff>
    </xdr:from>
    <xdr:to>
      <xdr:col>0</xdr:col>
      <xdr:colOff>1552576</xdr:colOff>
      <xdr:row>29</xdr:row>
      <xdr:rowOff>152402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98B6C3FF-F659-4925-8FF2-CAECFFECEF0C}"/>
            </a:ext>
          </a:extLst>
        </xdr:cNvPr>
        <xdr:cNvSpPr/>
      </xdr:nvSpPr>
      <xdr:spPr>
        <a:xfrm>
          <a:off x="76201" y="572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76201</xdr:colOff>
      <xdr:row>30</xdr:row>
      <xdr:rowOff>19052</xdr:rowOff>
    </xdr:from>
    <xdr:to>
      <xdr:col>0</xdr:col>
      <xdr:colOff>1552576</xdr:colOff>
      <xdr:row>31</xdr:row>
      <xdr:rowOff>180977</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FCEAF4DB-156E-4622-928D-AADD0BEDFB62}"/>
            </a:ext>
          </a:extLst>
        </xdr:cNvPr>
        <xdr:cNvSpPr/>
      </xdr:nvSpPr>
      <xdr:spPr>
        <a:xfrm>
          <a:off x="76201" y="615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32</xdr:row>
      <xdr:rowOff>47627</xdr:rowOff>
    </xdr:from>
    <xdr:to>
      <xdr:col>0</xdr:col>
      <xdr:colOff>1600201</xdr:colOff>
      <xdr:row>34</xdr:row>
      <xdr:rowOff>9527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F2F94730-7F9D-4CDE-9D83-C1272DE0DF4C}"/>
            </a:ext>
          </a:extLst>
        </xdr:cNvPr>
        <xdr:cNvSpPr/>
      </xdr:nvSpPr>
      <xdr:spPr>
        <a:xfrm>
          <a:off x="66676" y="65817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95251</xdr:colOff>
      <xdr:row>34</xdr:row>
      <xdr:rowOff>66677</xdr:rowOff>
    </xdr:from>
    <xdr:to>
      <xdr:col>0</xdr:col>
      <xdr:colOff>1571626</xdr:colOff>
      <xdr:row>36</xdr:row>
      <xdr:rowOff>28577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88487822-1380-4008-86C5-C89E1C0461C2}"/>
            </a:ext>
          </a:extLst>
        </xdr:cNvPr>
        <xdr:cNvSpPr/>
      </xdr:nvSpPr>
      <xdr:spPr>
        <a:xfrm>
          <a:off x="95251" y="7000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95251</xdr:colOff>
      <xdr:row>36</xdr:row>
      <xdr:rowOff>95252</xdr:rowOff>
    </xdr:from>
    <xdr:to>
      <xdr:col>0</xdr:col>
      <xdr:colOff>1571626</xdr:colOff>
      <xdr:row>38</xdr:row>
      <xdr:rowOff>57152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0B6CE880-79FD-4673-976F-7E3C1045F686}"/>
            </a:ext>
          </a:extLst>
        </xdr:cNvPr>
        <xdr:cNvSpPr/>
      </xdr:nvSpPr>
      <xdr:spPr>
        <a:xfrm>
          <a:off x="95251" y="742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38</xdr:row>
      <xdr:rowOff>123827</xdr:rowOff>
    </xdr:from>
    <xdr:to>
      <xdr:col>0</xdr:col>
      <xdr:colOff>1581151</xdr:colOff>
      <xdr:row>40</xdr:row>
      <xdr:rowOff>85727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773DEA9D-6B92-40D4-B9C6-EC4C7AE8C94E}"/>
            </a:ext>
          </a:extLst>
        </xdr:cNvPr>
        <xdr:cNvSpPr/>
      </xdr:nvSpPr>
      <xdr:spPr>
        <a:xfrm>
          <a:off x="104776" y="785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40</xdr:row>
      <xdr:rowOff>142877</xdr:rowOff>
    </xdr:from>
    <xdr:to>
      <xdr:col>0</xdr:col>
      <xdr:colOff>1581151</xdr:colOff>
      <xdr:row>42</xdr:row>
      <xdr:rowOff>104777</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CD3320E2-07B3-4580-A333-3202FDC555E4}"/>
            </a:ext>
          </a:extLst>
        </xdr:cNvPr>
        <xdr:cNvSpPr/>
      </xdr:nvSpPr>
      <xdr:spPr>
        <a:xfrm>
          <a:off x="104776" y="827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104776</xdr:colOff>
      <xdr:row>42</xdr:row>
      <xdr:rowOff>171452</xdr:rowOff>
    </xdr:from>
    <xdr:to>
      <xdr:col>0</xdr:col>
      <xdr:colOff>1581151</xdr:colOff>
      <xdr:row>44</xdr:row>
      <xdr:rowOff>133352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1B7ABFF3-AF54-41DF-81DA-EAA6D6396B50}"/>
            </a:ext>
          </a:extLst>
        </xdr:cNvPr>
        <xdr:cNvSpPr/>
      </xdr:nvSpPr>
      <xdr:spPr>
        <a:xfrm>
          <a:off x="104776" y="870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95251</xdr:colOff>
      <xdr:row>45</xdr:row>
      <xdr:rowOff>9527</xdr:rowOff>
    </xdr:from>
    <xdr:to>
      <xdr:col>0</xdr:col>
      <xdr:colOff>1571626</xdr:colOff>
      <xdr:row>46</xdr:row>
      <xdr:rowOff>171452</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988742DF-42A0-4000-93E5-2D01F08F44C0}"/>
            </a:ext>
          </a:extLst>
        </xdr:cNvPr>
        <xdr:cNvSpPr/>
      </xdr:nvSpPr>
      <xdr:spPr>
        <a:xfrm>
          <a:off x="95251" y="914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47</xdr:row>
      <xdr:rowOff>38102</xdr:rowOff>
    </xdr:from>
    <xdr:to>
      <xdr:col>0</xdr:col>
      <xdr:colOff>1562101</xdr:colOff>
      <xdr:row>49</xdr:row>
      <xdr:rowOff>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96859918-75AC-4BA9-A6A0-5691CEFF17CC}"/>
            </a:ext>
          </a:extLst>
        </xdr:cNvPr>
        <xdr:cNvSpPr/>
      </xdr:nvSpPr>
      <xdr:spPr>
        <a:xfrm>
          <a:off x="85726" y="957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104776</xdr:colOff>
      <xdr:row>49</xdr:row>
      <xdr:rowOff>66677</xdr:rowOff>
    </xdr:from>
    <xdr:to>
      <xdr:col>0</xdr:col>
      <xdr:colOff>1581151</xdr:colOff>
      <xdr:row>51</xdr:row>
      <xdr:rowOff>28577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15AFDDF4-309F-4085-8308-B06FA80FB493}"/>
            </a:ext>
          </a:extLst>
        </xdr:cNvPr>
        <xdr:cNvSpPr/>
      </xdr:nvSpPr>
      <xdr:spPr>
        <a:xfrm>
          <a:off x="104776" y="1000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104776</xdr:colOff>
      <xdr:row>51</xdr:row>
      <xdr:rowOff>95252</xdr:rowOff>
    </xdr:from>
    <xdr:to>
      <xdr:col>0</xdr:col>
      <xdr:colOff>1581151</xdr:colOff>
      <xdr:row>53</xdr:row>
      <xdr:rowOff>57152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779EDA83-001C-439F-AF27-6FB7398CEC85}"/>
            </a:ext>
          </a:extLst>
        </xdr:cNvPr>
        <xdr:cNvSpPr/>
      </xdr:nvSpPr>
      <xdr:spPr>
        <a:xfrm>
          <a:off x="104776" y="10429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123826</xdr:colOff>
      <xdr:row>53</xdr:row>
      <xdr:rowOff>123827</xdr:rowOff>
    </xdr:from>
    <xdr:to>
      <xdr:col>0</xdr:col>
      <xdr:colOff>1600201</xdr:colOff>
      <xdr:row>55</xdr:row>
      <xdr:rowOff>85727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701CEE79-473B-44CA-A2FA-F88AC2C7EC00}"/>
            </a:ext>
          </a:extLst>
        </xdr:cNvPr>
        <xdr:cNvSpPr/>
      </xdr:nvSpPr>
      <xdr:spPr>
        <a:xfrm>
          <a:off x="123826" y="1085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114301</xdr:colOff>
      <xdr:row>55</xdr:row>
      <xdr:rowOff>133352</xdr:rowOff>
    </xdr:from>
    <xdr:to>
      <xdr:col>0</xdr:col>
      <xdr:colOff>1590676</xdr:colOff>
      <xdr:row>57</xdr:row>
      <xdr:rowOff>95252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795409BC-C76C-403B-B214-ADB53779407F}"/>
            </a:ext>
          </a:extLst>
        </xdr:cNvPr>
        <xdr:cNvSpPr/>
      </xdr:nvSpPr>
      <xdr:spPr>
        <a:xfrm>
          <a:off x="114301" y="1126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104776</xdr:colOff>
      <xdr:row>57</xdr:row>
      <xdr:rowOff>161927</xdr:rowOff>
    </xdr:from>
    <xdr:to>
      <xdr:col>0</xdr:col>
      <xdr:colOff>1581151</xdr:colOff>
      <xdr:row>59</xdr:row>
      <xdr:rowOff>123827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C5061FD8-CAEE-4253-9AA0-8B225869B370}"/>
            </a:ext>
          </a:extLst>
        </xdr:cNvPr>
        <xdr:cNvSpPr/>
      </xdr:nvSpPr>
      <xdr:spPr>
        <a:xfrm>
          <a:off x="104776" y="1169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114301</xdr:colOff>
      <xdr:row>59</xdr:row>
      <xdr:rowOff>180977</xdr:rowOff>
    </xdr:from>
    <xdr:to>
      <xdr:col>0</xdr:col>
      <xdr:colOff>1590676</xdr:colOff>
      <xdr:row>61</xdr:row>
      <xdr:rowOff>142877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02FC6709-A8BA-43A3-9A87-0299F9C108B4}"/>
            </a:ext>
          </a:extLst>
        </xdr:cNvPr>
        <xdr:cNvSpPr/>
      </xdr:nvSpPr>
      <xdr:spPr>
        <a:xfrm>
          <a:off x="114301" y="1211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114301</xdr:colOff>
      <xdr:row>62</xdr:row>
      <xdr:rowOff>2</xdr:rowOff>
    </xdr:from>
    <xdr:to>
      <xdr:col>0</xdr:col>
      <xdr:colOff>1590676</xdr:colOff>
      <xdr:row>63</xdr:row>
      <xdr:rowOff>161927</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9921A766-EDA3-4373-8F68-EAB78FE6228A}"/>
            </a:ext>
          </a:extLst>
        </xdr:cNvPr>
        <xdr:cNvSpPr/>
      </xdr:nvSpPr>
      <xdr:spPr>
        <a:xfrm>
          <a:off x="114301" y="1253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114301</xdr:colOff>
      <xdr:row>64</xdr:row>
      <xdr:rowOff>19052</xdr:rowOff>
    </xdr:from>
    <xdr:to>
      <xdr:col>0</xdr:col>
      <xdr:colOff>1590676</xdr:colOff>
      <xdr:row>65</xdr:row>
      <xdr:rowOff>180977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F04EC401-BD48-4B9C-9632-E838E8E448CC}"/>
            </a:ext>
          </a:extLst>
        </xdr:cNvPr>
        <xdr:cNvSpPr/>
      </xdr:nvSpPr>
      <xdr:spPr>
        <a:xfrm>
          <a:off x="114301" y="1295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114301</xdr:colOff>
      <xdr:row>66</xdr:row>
      <xdr:rowOff>38102</xdr:rowOff>
    </xdr:from>
    <xdr:to>
      <xdr:col>0</xdr:col>
      <xdr:colOff>1590676</xdr:colOff>
      <xdr:row>68</xdr:row>
      <xdr:rowOff>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829E634C-1A2D-42DA-8DC4-F829D5804E0F}"/>
            </a:ext>
          </a:extLst>
        </xdr:cNvPr>
        <xdr:cNvSpPr/>
      </xdr:nvSpPr>
      <xdr:spPr>
        <a:xfrm>
          <a:off x="114301" y="1337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123826</xdr:colOff>
      <xdr:row>68</xdr:row>
      <xdr:rowOff>19052</xdr:rowOff>
    </xdr:from>
    <xdr:to>
      <xdr:col>0</xdr:col>
      <xdr:colOff>1600201</xdr:colOff>
      <xdr:row>69</xdr:row>
      <xdr:rowOff>180977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F896C6B1-E41C-420D-AD2C-99663133ABEF}"/>
            </a:ext>
          </a:extLst>
        </xdr:cNvPr>
        <xdr:cNvSpPr/>
      </xdr:nvSpPr>
      <xdr:spPr>
        <a:xfrm>
          <a:off x="123826" y="1375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114302</xdr:colOff>
      <xdr:row>70</xdr:row>
      <xdr:rowOff>1</xdr:rowOff>
    </xdr:from>
    <xdr:to>
      <xdr:col>0</xdr:col>
      <xdr:colOff>1581152</xdr:colOff>
      <xdr:row>72</xdr:row>
      <xdr:rowOff>152402</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F77B4722-5F81-4A3D-94E3-C00D3B93AF34}"/>
            </a:ext>
          </a:extLst>
        </xdr:cNvPr>
        <xdr:cNvSpPr/>
      </xdr:nvSpPr>
      <xdr:spPr>
        <a:xfrm>
          <a:off x="114302" y="141351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104776</xdr:colOff>
      <xdr:row>72</xdr:row>
      <xdr:rowOff>180977</xdr:rowOff>
    </xdr:from>
    <xdr:to>
      <xdr:col>0</xdr:col>
      <xdr:colOff>1581151</xdr:colOff>
      <xdr:row>74</xdr:row>
      <xdr:rowOff>142877</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690E153A-DF61-4EB8-9DFB-8C771FB7B798}"/>
            </a:ext>
          </a:extLst>
        </xdr:cNvPr>
        <xdr:cNvSpPr/>
      </xdr:nvSpPr>
      <xdr:spPr>
        <a:xfrm>
          <a:off x="104776" y="1471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95251</xdr:colOff>
      <xdr:row>74</xdr:row>
      <xdr:rowOff>161927</xdr:rowOff>
    </xdr:from>
    <xdr:to>
      <xdr:col>0</xdr:col>
      <xdr:colOff>1571626</xdr:colOff>
      <xdr:row>76</xdr:row>
      <xdr:rowOff>123827</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E3CB71C0-45D7-4890-9568-F63A0C4440DE}"/>
            </a:ext>
          </a:extLst>
        </xdr:cNvPr>
        <xdr:cNvSpPr/>
      </xdr:nvSpPr>
      <xdr:spPr>
        <a:xfrm>
          <a:off x="95251" y="1509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104776</xdr:colOff>
      <xdr:row>76</xdr:row>
      <xdr:rowOff>171452</xdr:rowOff>
    </xdr:from>
    <xdr:to>
      <xdr:col>0</xdr:col>
      <xdr:colOff>1581151</xdr:colOff>
      <xdr:row>78</xdr:row>
      <xdr:rowOff>133352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4526A8D5-963C-4C9F-9884-3C551A7617A0}"/>
            </a:ext>
          </a:extLst>
        </xdr:cNvPr>
        <xdr:cNvSpPr/>
      </xdr:nvSpPr>
      <xdr:spPr>
        <a:xfrm>
          <a:off x="104776" y="1550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104776</xdr:colOff>
      <xdr:row>78</xdr:row>
      <xdr:rowOff>190502</xdr:rowOff>
    </xdr:from>
    <xdr:to>
      <xdr:col>0</xdr:col>
      <xdr:colOff>1581151</xdr:colOff>
      <xdr:row>80</xdr:row>
      <xdr:rowOff>152402</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6E2EEBC1-B230-4BA7-A18D-52A16927CFE0}"/>
            </a:ext>
          </a:extLst>
        </xdr:cNvPr>
        <xdr:cNvSpPr/>
      </xdr:nvSpPr>
      <xdr:spPr>
        <a:xfrm>
          <a:off x="104776" y="1592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95251</xdr:colOff>
      <xdr:row>81</xdr:row>
      <xdr:rowOff>9527</xdr:rowOff>
    </xdr:from>
    <xdr:to>
      <xdr:col>0</xdr:col>
      <xdr:colOff>1600201</xdr:colOff>
      <xdr:row>82</xdr:row>
      <xdr:rowOff>171452</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1A059240-B175-4173-9138-4E6FCD7673EF}"/>
            </a:ext>
          </a:extLst>
        </xdr:cNvPr>
        <xdr:cNvSpPr/>
      </xdr:nvSpPr>
      <xdr:spPr>
        <a:xfrm>
          <a:off x="95251" y="163449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104776</xdr:colOff>
      <xdr:row>83</xdr:row>
      <xdr:rowOff>38102</xdr:rowOff>
    </xdr:from>
    <xdr:to>
      <xdr:col>0</xdr:col>
      <xdr:colOff>1581151</xdr:colOff>
      <xdr:row>85</xdr:row>
      <xdr:rowOff>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39249321-4098-428B-82CF-26BF39AC520B}"/>
            </a:ext>
          </a:extLst>
        </xdr:cNvPr>
        <xdr:cNvSpPr/>
      </xdr:nvSpPr>
      <xdr:spPr>
        <a:xfrm>
          <a:off x="104776" y="1677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104776</xdr:colOff>
      <xdr:row>85</xdr:row>
      <xdr:rowOff>66677</xdr:rowOff>
    </xdr:from>
    <xdr:to>
      <xdr:col>0</xdr:col>
      <xdr:colOff>1581151</xdr:colOff>
      <xdr:row>87</xdr:row>
      <xdr:rowOff>28577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C396829F-11F8-4D4B-9972-8356ED649EC9}"/>
            </a:ext>
          </a:extLst>
        </xdr:cNvPr>
        <xdr:cNvSpPr/>
      </xdr:nvSpPr>
      <xdr:spPr>
        <a:xfrm>
          <a:off x="104776" y="1720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95251</xdr:colOff>
      <xdr:row>87</xdr:row>
      <xdr:rowOff>95252</xdr:rowOff>
    </xdr:from>
    <xdr:to>
      <xdr:col>0</xdr:col>
      <xdr:colOff>1571626</xdr:colOff>
      <xdr:row>89</xdr:row>
      <xdr:rowOff>57152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13F75E2D-E2C7-43C6-9643-BDB2296873AF}"/>
            </a:ext>
          </a:extLst>
        </xdr:cNvPr>
        <xdr:cNvSpPr/>
      </xdr:nvSpPr>
      <xdr:spPr>
        <a:xfrm>
          <a:off x="95251" y="1763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95251</xdr:colOff>
      <xdr:row>89</xdr:row>
      <xdr:rowOff>114302</xdr:rowOff>
    </xdr:from>
    <xdr:to>
      <xdr:col>0</xdr:col>
      <xdr:colOff>1571626</xdr:colOff>
      <xdr:row>91</xdr:row>
      <xdr:rowOff>76202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8A7EC410-D852-4F9E-AA94-A91A0E4216AC}"/>
            </a:ext>
          </a:extLst>
        </xdr:cNvPr>
        <xdr:cNvSpPr/>
      </xdr:nvSpPr>
      <xdr:spPr>
        <a:xfrm>
          <a:off x="95251" y="18049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95251</xdr:colOff>
      <xdr:row>91</xdr:row>
      <xdr:rowOff>133352</xdr:rowOff>
    </xdr:from>
    <xdr:to>
      <xdr:col>0</xdr:col>
      <xdr:colOff>1571626</xdr:colOff>
      <xdr:row>93</xdr:row>
      <xdr:rowOff>95252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75D5070E-9121-47ED-A936-E9D81E7CCB1B}"/>
            </a:ext>
          </a:extLst>
        </xdr:cNvPr>
        <xdr:cNvSpPr/>
      </xdr:nvSpPr>
      <xdr:spPr>
        <a:xfrm>
          <a:off x="95251" y="1846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95251</xdr:colOff>
      <xdr:row>93</xdr:row>
      <xdr:rowOff>161927</xdr:rowOff>
    </xdr:from>
    <xdr:to>
      <xdr:col>0</xdr:col>
      <xdr:colOff>1571626</xdr:colOff>
      <xdr:row>95</xdr:row>
      <xdr:rowOff>123827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E1E851A0-0193-4FB9-B36E-D61692D44638}"/>
            </a:ext>
          </a:extLst>
        </xdr:cNvPr>
        <xdr:cNvSpPr/>
      </xdr:nvSpPr>
      <xdr:spPr>
        <a:xfrm>
          <a:off x="95251" y="1889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95251</xdr:colOff>
      <xdr:row>96</xdr:row>
      <xdr:rowOff>2</xdr:rowOff>
    </xdr:from>
    <xdr:to>
      <xdr:col>0</xdr:col>
      <xdr:colOff>1571626</xdr:colOff>
      <xdr:row>97</xdr:row>
      <xdr:rowOff>161927</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B5997C22-D93D-4037-AAA3-2BA656C1C8DB}"/>
            </a:ext>
          </a:extLst>
        </xdr:cNvPr>
        <xdr:cNvSpPr/>
      </xdr:nvSpPr>
      <xdr:spPr>
        <a:xfrm>
          <a:off x="95251" y="1933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104776</xdr:colOff>
      <xdr:row>98</xdr:row>
      <xdr:rowOff>9527</xdr:rowOff>
    </xdr:from>
    <xdr:to>
      <xdr:col>0</xdr:col>
      <xdr:colOff>1581151</xdr:colOff>
      <xdr:row>99</xdr:row>
      <xdr:rowOff>171452</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AC4CB837-9A19-492D-9354-DCD203B85549}"/>
            </a:ext>
          </a:extLst>
        </xdr:cNvPr>
        <xdr:cNvSpPr/>
      </xdr:nvSpPr>
      <xdr:spPr>
        <a:xfrm>
          <a:off x="104776" y="1974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57151</xdr:colOff>
      <xdr:row>100</xdr:row>
      <xdr:rowOff>28577</xdr:rowOff>
    </xdr:from>
    <xdr:to>
      <xdr:col>0</xdr:col>
      <xdr:colOff>1600201</xdr:colOff>
      <xdr:row>101</xdr:row>
      <xdr:rowOff>190502</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27CD834F-0713-4E57-82F5-4AFB25DC992D}"/>
            </a:ext>
          </a:extLst>
        </xdr:cNvPr>
        <xdr:cNvSpPr/>
      </xdr:nvSpPr>
      <xdr:spPr>
        <a:xfrm>
          <a:off x="57151" y="20164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47626</xdr:colOff>
      <xdr:row>102</xdr:row>
      <xdr:rowOff>28577</xdr:rowOff>
    </xdr:from>
    <xdr:to>
      <xdr:col>0</xdr:col>
      <xdr:colOff>1590676</xdr:colOff>
      <xdr:row>103</xdr:row>
      <xdr:rowOff>190502</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DA86FD31-5FE3-40F4-8073-FC186E7F265E}"/>
            </a:ext>
          </a:extLst>
        </xdr:cNvPr>
        <xdr:cNvSpPr/>
      </xdr:nvSpPr>
      <xdr:spPr>
        <a:xfrm>
          <a:off x="47626" y="20564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47626</xdr:colOff>
      <xdr:row>104</xdr:row>
      <xdr:rowOff>47627</xdr:rowOff>
    </xdr:from>
    <xdr:to>
      <xdr:col>0</xdr:col>
      <xdr:colOff>1590676</xdr:colOff>
      <xdr:row>106</xdr:row>
      <xdr:rowOff>9527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B5CB353A-DB0F-44ED-994A-4044BE0F2EE4}"/>
            </a:ext>
          </a:extLst>
        </xdr:cNvPr>
        <xdr:cNvSpPr/>
      </xdr:nvSpPr>
      <xdr:spPr>
        <a:xfrm>
          <a:off x="47626" y="20983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47626</xdr:colOff>
      <xdr:row>106</xdr:row>
      <xdr:rowOff>66677</xdr:rowOff>
    </xdr:from>
    <xdr:to>
      <xdr:col>0</xdr:col>
      <xdr:colOff>1590676</xdr:colOff>
      <xdr:row>108</xdr:row>
      <xdr:rowOff>28577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394F49F2-098B-4476-AE6E-7A60A0C7DCE3}"/>
            </a:ext>
          </a:extLst>
        </xdr:cNvPr>
        <xdr:cNvSpPr/>
      </xdr:nvSpPr>
      <xdr:spPr>
        <a:xfrm>
          <a:off x="47626" y="21402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47626</xdr:colOff>
      <xdr:row>108</xdr:row>
      <xdr:rowOff>76202</xdr:rowOff>
    </xdr:from>
    <xdr:to>
      <xdr:col>0</xdr:col>
      <xdr:colOff>1590676</xdr:colOff>
      <xdr:row>110</xdr:row>
      <xdr:rowOff>38102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C537FB9A-1094-4BBC-87A1-FA2AB1039F6D}"/>
            </a:ext>
          </a:extLst>
        </xdr:cNvPr>
        <xdr:cNvSpPr/>
      </xdr:nvSpPr>
      <xdr:spPr>
        <a:xfrm>
          <a:off x="47626" y="2181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38100</xdr:colOff>
      <xdr:row>110</xdr:row>
      <xdr:rowOff>85727</xdr:rowOff>
    </xdr:from>
    <xdr:to>
      <xdr:col>0</xdr:col>
      <xdr:colOff>1628775</xdr:colOff>
      <xdr:row>112</xdr:row>
      <xdr:rowOff>47627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FAE740EA-BA04-4434-9A64-3693B2CD9036}"/>
            </a:ext>
          </a:extLst>
        </xdr:cNvPr>
        <xdr:cNvSpPr/>
      </xdr:nvSpPr>
      <xdr:spPr>
        <a:xfrm>
          <a:off x="38100" y="222218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47626</xdr:colOff>
      <xdr:row>112</xdr:row>
      <xdr:rowOff>104777</xdr:rowOff>
    </xdr:from>
    <xdr:to>
      <xdr:col>0</xdr:col>
      <xdr:colOff>1590676</xdr:colOff>
      <xdr:row>114</xdr:row>
      <xdr:rowOff>66677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5DFD4A80-9537-4127-95FF-E3C5FAB578CC}"/>
            </a:ext>
          </a:extLst>
        </xdr:cNvPr>
        <xdr:cNvSpPr/>
      </xdr:nvSpPr>
      <xdr:spPr>
        <a:xfrm>
          <a:off x="47626" y="22640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47626</xdr:colOff>
      <xdr:row>114</xdr:row>
      <xdr:rowOff>133352</xdr:rowOff>
    </xdr:from>
    <xdr:to>
      <xdr:col>0</xdr:col>
      <xdr:colOff>1590676</xdr:colOff>
      <xdr:row>116</xdr:row>
      <xdr:rowOff>95252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C31DA36C-E830-4342-BA42-4C2CF16B0338}"/>
            </a:ext>
          </a:extLst>
        </xdr:cNvPr>
        <xdr:cNvSpPr/>
      </xdr:nvSpPr>
      <xdr:spPr>
        <a:xfrm>
          <a:off x="47626" y="2306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47626</xdr:colOff>
      <xdr:row>118</xdr:row>
      <xdr:rowOff>152402</xdr:rowOff>
    </xdr:from>
    <xdr:to>
      <xdr:col>0</xdr:col>
      <xdr:colOff>1590676</xdr:colOff>
      <xdr:row>120</xdr:row>
      <xdr:rowOff>114302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679B0E03-A6C5-433A-814D-224B2617721C}"/>
            </a:ext>
          </a:extLst>
        </xdr:cNvPr>
        <xdr:cNvSpPr/>
      </xdr:nvSpPr>
      <xdr:spPr>
        <a:xfrm>
          <a:off x="47626" y="23888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57151</xdr:colOff>
      <xdr:row>120</xdr:row>
      <xdr:rowOff>171452</xdr:rowOff>
    </xdr:from>
    <xdr:to>
      <xdr:col>0</xdr:col>
      <xdr:colOff>1600201</xdr:colOff>
      <xdr:row>122</xdr:row>
      <xdr:rowOff>133352</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B82124DC-23ED-46B8-ADC4-2B74F72956C5}"/>
            </a:ext>
          </a:extLst>
        </xdr:cNvPr>
        <xdr:cNvSpPr/>
      </xdr:nvSpPr>
      <xdr:spPr>
        <a:xfrm>
          <a:off x="57151" y="2430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57151</xdr:colOff>
      <xdr:row>122</xdr:row>
      <xdr:rowOff>180977</xdr:rowOff>
    </xdr:from>
    <xdr:to>
      <xdr:col>0</xdr:col>
      <xdr:colOff>1600201</xdr:colOff>
      <xdr:row>124</xdr:row>
      <xdr:rowOff>142877</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05F8B14E-2B2F-42F3-B377-733A1107DC7B}"/>
            </a:ext>
          </a:extLst>
        </xdr:cNvPr>
        <xdr:cNvSpPr/>
      </xdr:nvSpPr>
      <xdr:spPr>
        <a:xfrm>
          <a:off x="57151" y="24717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57151</xdr:colOff>
      <xdr:row>124</xdr:row>
      <xdr:rowOff>190502</xdr:rowOff>
    </xdr:from>
    <xdr:to>
      <xdr:col>0</xdr:col>
      <xdr:colOff>1600201</xdr:colOff>
      <xdr:row>126</xdr:row>
      <xdr:rowOff>152402</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77404356-EA2B-4AD5-8663-0BE6FB0D2350}"/>
            </a:ext>
          </a:extLst>
        </xdr:cNvPr>
        <xdr:cNvSpPr/>
      </xdr:nvSpPr>
      <xdr:spPr>
        <a:xfrm>
          <a:off x="57151" y="25126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47626</xdr:colOff>
      <xdr:row>116</xdr:row>
      <xdr:rowOff>142877</xdr:rowOff>
    </xdr:from>
    <xdr:to>
      <xdr:col>0</xdr:col>
      <xdr:colOff>1590676</xdr:colOff>
      <xdr:row>118</xdr:row>
      <xdr:rowOff>104777</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02B6E064-6980-4EF8-9C16-4223692AF249}"/>
            </a:ext>
          </a:extLst>
        </xdr:cNvPr>
        <xdr:cNvSpPr/>
      </xdr:nvSpPr>
      <xdr:spPr>
        <a:xfrm>
          <a:off x="47626" y="2347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57151</xdr:colOff>
      <xdr:row>127</xdr:row>
      <xdr:rowOff>28577</xdr:rowOff>
    </xdr:from>
    <xdr:to>
      <xdr:col>0</xdr:col>
      <xdr:colOff>1600201</xdr:colOff>
      <xdr:row>128</xdr:row>
      <xdr:rowOff>190502</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6EAB3E97-F7B5-49BF-A563-9B5502F5CAFC}"/>
            </a:ext>
          </a:extLst>
        </xdr:cNvPr>
        <xdr:cNvSpPr/>
      </xdr:nvSpPr>
      <xdr:spPr>
        <a:xfrm>
          <a:off x="57151" y="25565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57151</xdr:colOff>
      <xdr:row>129</xdr:row>
      <xdr:rowOff>66677</xdr:rowOff>
    </xdr:from>
    <xdr:to>
      <xdr:col>0</xdr:col>
      <xdr:colOff>1600201</xdr:colOff>
      <xdr:row>131</xdr:row>
      <xdr:rowOff>28577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9A7F1241-7B1F-4775-B9D0-A5A0151B1536}"/>
            </a:ext>
          </a:extLst>
        </xdr:cNvPr>
        <xdr:cNvSpPr/>
      </xdr:nvSpPr>
      <xdr:spPr>
        <a:xfrm>
          <a:off x="57151" y="26003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57151</xdr:colOff>
      <xdr:row>131</xdr:row>
      <xdr:rowOff>114302</xdr:rowOff>
    </xdr:from>
    <xdr:to>
      <xdr:col>0</xdr:col>
      <xdr:colOff>1600201</xdr:colOff>
      <xdr:row>133</xdr:row>
      <xdr:rowOff>76202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DB57539C-207B-4948-8F81-E7538B837933}"/>
            </a:ext>
          </a:extLst>
        </xdr:cNvPr>
        <xdr:cNvSpPr/>
      </xdr:nvSpPr>
      <xdr:spPr>
        <a:xfrm>
          <a:off x="57151" y="26450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57151</xdr:colOff>
      <xdr:row>133</xdr:row>
      <xdr:rowOff>123827</xdr:rowOff>
    </xdr:from>
    <xdr:to>
      <xdr:col>0</xdr:col>
      <xdr:colOff>1600201</xdr:colOff>
      <xdr:row>135</xdr:row>
      <xdr:rowOff>85727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68696E50-FA9D-4F38-AE45-E06351182A36}"/>
            </a:ext>
          </a:extLst>
        </xdr:cNvPr>
        <xdr:cNvSpPr/>
      </xdr:nvSpPr>
      <xdr:spPr>
        <a:xfrm>
          <a:off x="57151" y="2686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57151</xdr:colOff>
      <xdr:row>135</xdr:row>
      <xdr:rowOff>133352</xdr:rowOff>
    </xdr:from>
    <xdr:to>
      <xdr:col>0</xdr:col>
      <xdr:colOff>1600201</xdr:colOff>
      <xdr:row>137</xdr:row>
      <xdr:rowOff>95252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1148F936-544B-41F3-9266-F7F488814D2F}"/>
            </a:ext>
          </a:extLst>
        </xdr:cNvPr>
        <xdr:cNvSpPr/>
      </xdr:nvSpPr>
      <xdr:spPr>
        <a:xfrm>
          <a:off x="57151" y="2727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76201</xdr:colOff>
      <xdr:row>137</xdr:row>
      <xdr:rowOff>142877</xdr:rowOff>
    </xdr:from>
    <xdr:to>
      <xdr:col>0</xdr:col>
      <xdr:colOff>1590676</xdr:colOff>
      <xdr:row>139</xdr:row>
      <xdr:rowOff>104777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16F9A24A-9C6C-4F6B-BEFD-4882EBA9377D}"/>
            </a:ext>
          </a:extLst>
        </xdr:cNvPr>
        <xdr:cNvSpPr/>
      </xdr:nvSpPr>
      <xdr:spPr>
        <a:xfrm>
          <a:off x="76201" y="276796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57151</xdr:colOff>
      <xdr:row>139</xdr:row>
      <xdr:rowOff>161927</xdr:rowOff>
    </xdr:from>
    <xdr:to>
      <xdr:col>0</xdr:col>
      <xdr:colOff>1600201</xdr:colOff>
      <xdr:row>141</xdr:row>
      <xdr:rowOff>123827</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2F99D066-236E-415B-9FEA-7FE4B9A21C0A}"/>
            </a:ext>
          </a:extLst>
        </xdr:cNvPr>
        <xdr:cNvSpPr/>
      </xdr:nvSpPr>
      <xdr:spPr>
        <a:xfrm>
          <a:off x="57151" y="2809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47626</xdr:colOff>
      <xdr:row>141</xdr:row>
      <xdr:rowOff>190502</xdr:rowOff>
    </xdr:from>
    <xdr:to>
      <xdr:col>0</xdr:col>
      <xdr:colOff>1590676</xdr:colOff>
      <xdr:row>143</xdr:row>
      <xdr:rowOff>152402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3613BCA4-6F52-4537-8B9F-9300D400A592}"/>
            </a:ext>
          </a:extLst>
        </xdr:cNvPr>
        <xdr:cNvSpPr/>
      </xdr:nvSpPr>
      <xdr:spPr>
        <a:xfrm>
          <a:off x="47626" y="28527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542926</xdr:colOff>
      <xdr:row>0</xdr:row>
      <xdr:rowOff>85725</xdr:rowOff>
    </xdr:from>
    <xdr:to>
      <xdr:col>0</xdr:col>
      <xdr:colOff>1190625</xdr:colOff>
      <xdr:row>3</xdr:row>
      <xdr:rowOff>133349</xdr:rowOff>
    </xdr:to>
    <xdr:pic>
      <xdr:nvPicPr>
        <xdr:cNvPr id="2" name="Picture 1">
          <a:extLst>
            <a:ext uri="{FF2B5EF4-FFF2-40B4-BE49-F238E27FC236}">
              <a16:creationId xmlns:a16="http://schemas.microsoft.com/office/drawing/2014/main" id="{ADB2ECF9-D108-43C7-8520-4A942C9A71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6" y="85725"/>
          <a:ext cx="647699" cy="647699"/>
        </a:xfrm>
        <a:prstGeom prst="rect">
          <a:avLst/>
        </a:prstGeom>
      </xdr:spPr>
    </xdr:pic>
    <xdr:clientData/>
  </xdr:twoCellAnchor>
  <xdr:twoCellAnchor>
    <xdr:from>
      <xdr:col>0</xdr:col>
      <xdr:colOff>104776</xdr:colOff>
      <xdr:row>3</xdr:row>
      <xdr:rowOff>180977</xdr:rowOff>
    </xdr:from>
    <xdr:to>
      <xdr:col>0</xdr:col>
      <xdr:colOff>1581151</xdr:colOff>
      <xdr:row>6</xdr:row>
      <xdr:rowOff>19052</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1B76E8C4-39BE-43D6-8F38-EC2F5D2CA391}"/>
            </a:ext>
          </a:extLst>
        </xdr:cNvPr>
        <xdr:cNvSpPr/>
      </xdr:nvSpPr>
      <xdr:spPr>
        <a:xfrm>
          <a:off x="104776" y="7810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104776</xdr:colOff>
      <xdr:row>6</xdr:row>
      <xdr:rowOff>95252</xdr:rowOff>
    </xdr:from>
    <xdr:to>
      <xdr:col>0</xdr:col>
      <xdr:colOff>1581151</xdr:colOff>
      <xdr:row>9</xdr:row>
      <xdr:rowOff>9527</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5EC0C1B9-DC27-4637-AD3D-6F1AA93AF1D3}"/>
            </a:ext>
          </a:extLst>
        </xdr:cNvPr>
        <xdr:cNvSpPr/>
      </xdr:nvSpPr>
      <xdr:spPr>
        <a:xfrm>
          <a:off x="104776" y="14287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9</xdr:row>
      <xdr:rowOff>76201</xdr:rowOff>
    </xdr:from>
    <xdr:to>
      <xdr:col>0</xdr:col>
      <xdr:colOff>1571626</xdr:colOff>
      <xdr:row>11</xdr:row>
      <xdr:rowOff>104776</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798FF86A-20F6-4923-96F9-0E2F737C0660}"/>
            </a:ext>
          </a:extLst>
        </xdr:cNvPr>
        <xdr:cNvSpPr/>
      </xdr:nvSpPr>
      <xdr:spPr>
        <a:xfrm>
          <a:off x="95251" y="20097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11</xdr:row>
      <xdr:rowOff>161927</xdr:rowOff>
    </xdr:from>
    <xdr:to>
      <xdr:col>0</xdr:col>
      <xdr:colOff>1562101</xdr:colOff>
      <xdr:row>14</xdr:row>
      <xdr:rowOff>38102</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3665DB98-BB5A-4CF3-A69F-B433CA102FF4}"/>
            </a:ext>
          </a:extLst>
        </xdr:cNvPr>
        <xdr:cNvSpPr/>
      </xdr:nvSpPr>
      <xdr:spPr>
        <a:xfrm>
          <a:off x="85726" y="24955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14</xdr:row>
      <xdr:rowOff>104777</xdr:rowOff>
    </xdr:from>
    <xdr:to>
      <xdr:col>0</xdr:col>
      <xdr:colOff>1562101</xdr:colOff>
      <xdr:row>16</xdr:row>
      <xdr:rowOff>180977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55552E66-73ED-48B1-B2B3-D5A10246AB0B}"/>
            </a:ext>
          </a:extLst>
        </xdr:cNvPr>
        <xdr:cNvSpPr/>
      </xdr:nvSpPr>
      <xdr:spPr>
        <a:xfrm>
          <a:off x="85726" y="30384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104776</xdr:colOff>
      <xdr:row>17</xdr:row>
      <xdr:rowOff>38102</xdr:rowOff>
    </xdr:from>
    <xdr:to>
      <xdr:col>0</xdr:col>
      <xdr:colOff>1581151</xdr:colOff>
      <xdr:row>19</xdr:row>
      <xdr:rowOff>2</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3A2E7A26-C148-4999-96DD-3C0A494CFCD7}"/>
            </a:ext>
          </a:extLst>
        </xdr:cNvPr>
        <xdr:cNvSpPr/>
      </xdr:nvSpPr>
      <xdr:spPr>
        <a:xfrm>
          <a:off x="104776" y="3571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104776</xdr:colOff>
      <xdr:row>19</xdr:row>
      <xdr:rowOff>95252</xdr:rowOff>
    </xdr:from>
    <xdr:to>
      <xdr:col>0</xdr:col>
      <xdr:colOff>1581151</xdr:colOff>
      <xdr:row>21</xdr:row>
      <xdr:rowOff>57152</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FE844AB3-A3CD-4EE1-9208-36AC6FC86E64}"/>
            </a:ext>
          </a:extLst>
        </xdr:cNvPr>
        <xdr:cNvSpPr/>
      </xdr:nvSpPr>
      <xdr:spPr>
        <a:xfrm>
          <a:off x="104776" y="402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104776</xdr:colOff>
      <xdr:row>21</xdr:row>
      <xdr:rowOff>114302</xdr:rowOff>
    </xdr:from>
    <xdr:to>
      <xdr:col>0</xdr:col>
      <xdr:colOff>1581151</xdr:colOff>
      <xdr:row>23</xdr:row>
      <xdr:rowOff>76202</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AD616B42-10A6-41D5-8FF9-916E3058F5A8}"/>
            </a:ext>
          </a:extLst>
        </xdr:cNvPr>
        <xdr:cNvSpPr/>
      </xdr:nvSpPr>
      <xdr:spPr>
        <a:xfrm>
          <a:off x="104776" y="444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23</xdr:row>
      <xdr:rowOff>123827</xdr:rowOff>
    </xdr:from>
    <xdr:to>
      <xdr:col>0</xdr:col>
      <xdr:colOff>1581151</xdr:colOff>
      <xdr:row>25</xdr:row>
      <xdr:rowOff>85727</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CBBA5C86-2CDB-4865-9348-5467B632947A}"/>
            </a:ext>
          </a:extLst>
        </xdr:cNvPr>
        <xdr:cNvSpPr/>
      </xdr:nvSpPr>
      <xdr:spPr>
        <a:xfrm>
          <a:off x="104776" y="4857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104776</xdr:colOff>
      <xdr:row>25</xdr:row>
      <xdr:rowOff>142877</xdr:rowOff>
    </xdr:from>
    <xdr:to>
      <xdr:col>0</xdr:col>
      <xdr:colOff>1581151</xdr:colOff>
      <xdr:row>27</xdr:row>
      <xdr:rowOff>104777</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83E12538-056E-4446-9F87-9BB8E4519E4D}"/>
            </a:ext>
          </a:extLst>
        </xdr:cNvPr>
        <xdr:cNvSpPr/>
      </xdr:nvSpPr>
      <xdr:spPr>
        <a:xfrm>
          <a:off x="104776" y="5276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27</xdr:row>
      <xdr:rowOff>161927</xdr:rowOff>
    </xdr:from>
    <xdr:to>
      <xdr:col>0</xdr:col>
      <xdr:colOff>1571626</xdr:colOff>
      <xdr:row>29</xdr:row>
      <xdr:rowOff>123827</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6F7870AA-A155-4E81-B162-EC242E7F284F}"/>
            </a:ext>
          </a:extLst>
        </xdr:cNvPr>
        <xdr:cNvSpPr/>
      </xdr:nvSpPr>
      <xdr:spPr>
        <a:xfrm>
          <a:off x="95251" y="5695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95251</xdr:colOff>
      <xdr:row>29</xdr:row>
      <xdr:rowOff>190502</xdr:rowOff>
    </xdr:from>
    <xdr:to>
      <xdr:col>0</xdr:col>
      <xdr:colOff>1571626</xdr:colOff>
      <xdr:row>31</xdr:row>
      <xdr:rowOff>152402</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6C11B006-584F-47A7-A0EB-7652FEE1891F}"/>
            </a:ext>
          </a:extLst>
        </xdr:cNvPr>
        <xdr:cNvSpPr/>
      </xdr:nvSpPr>
      <xdr:spPr>
        <a:xfrm>
          <a:off x="95251" y="612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32</xdr:row>
      <xdr:rowOff>19052</xdr:rowOff>
    </xdr:from>
    <xdr:to>
      <xdr:col>0</xdr:col>
      <xdr:colOff>1619251</xdr:colOff>
      <xdr:row>33</xdr:row>
      <xdr:rowOff>180977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AD59EF92-35C4-4035-8BDE-C99E1F689CE9}"/>
            </a:ext>
          </a:extLst>
        </xdr:cNvPr>
        <xdr:cNvSpPr/>
      </xdr:nvSpPr>
      <xdr:spPr>
        <a:xfrm>
          <a:off x="85726" y="65532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114301</xdr:colOff>
      <xdr:row>34</xdr:row>
      <xdr:rowOff>38102</xdr:rowOff>
    </xdr:from>
    <xdr:to>
      <xdr:col>0</xdr:col>
      <xdr:colOff>1590676</xdr:colOff>
      <xdr:row>36</xdr:row>
      <xdr:rowOff>2</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5229B437-CDFA-47BF-8D1B-C80A5E337889}"/>
            </a:ext>
          </a:extLst>
        </xdr:cNvPr>
        <xdr:cNvSpPr/>
      </xdr:nvSpPr>
      <xdr:spPr>
        <a:xfrm>
          <a:off x="114301" y="6972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114301</xdr:colOff>
      <xdr:row>36</xdr:row>
      <xdr:rowOff>66677</xdr:rowOff>
    </xdr:from>
    <xdr:to>
      <xdr:col>0</xdr:col>
      <xdr:colOff>1590676</xdr:colOff>
      <xdr:row>38</xdr:row>
      <xdr:rowOff>28577</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D3E5B8F8-5A3F-46C1-B801-B46695ABAC78}"/>
            </a:ext>
          </a:extLst>
        </xdr:cNvPr>
        <xdr:cNvSpPr/>
      </xdr:nvSpPr>
      <xdr:spPr>
        <a:xfrm>
          <a:off x="114301" y="740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38</xdr:row>
      <xdr:rowOff>95252</xdr:rowOff>
    </xdr:from>
    <xdr:to>
      <xdr:col>0</xdr:col>
      <xdr:colOff>1600201</xdr:colOff>
      <xdr:row>40</xdr:row>
      <xdr:rowOff>57152</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EEAFD0DA-3A0A-422A-9A1E-5894D7944E1F}"/>
            </a:ext>
          </a:extLst>
        </xdr:cNvPr>
        <xdr:cNvSpPr/>
      </xdr:nvSpPr>
      <xdr:spPr>
        <a:xfrm>
          <a:off x="123826" y="7829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40</xdr:row>
      <xdr:rowOff>114302</xdr:rowOff>
    </xdr:from>
    <xdr:to>
      <xdr:col>0</xdr:col>
      <xdr:colOff>1600201</xdr:colOff>
      <xdr:row>42</xdr:row>
      <xdr:rowOff>76202</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DD3151FF-A04E-48D9-AA4A-C180706DFAE2}"/>
            </a:ext>
          </a:extLst>
        </xdr:cNvPr>
        <xdr:cNvSpPr/>
      </xdr:nvSpPr>
      <xdr:spPr>
        <a:xfrm>
          <a:off x="123826" y="8248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123826</xdr:colOff>
      <xdr:row>42</xdr:row>
      <xdr:rowOff>142877</xdr:rowOff>
    </xdr:from>
    <xdr:to>
      <xdr:col>0</xdr:col>
      <xdr:colOff>1600201</xdr:colOff>
      <xdr:row>44</xdr:row>
      <xdr:rowOff>104777</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0F96EDB2-E974-4F03-B063-369A22AD83A4}"/>
            </a:ext>
          </a:extLst>
        </xdr:cNvPr>
        <xdr:cNvSpPr/>
      </xdr:nvSpPr>
      <xdr:spPr>
        <a:xfrm>
          <a:off x="123826" y="867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114301</xdr:colOff>
      <xdr:row>44</xdr:row>
      <xdr:rowOff>180977</xdr:rowOff>
    </xdr:from>
    <xdr:to>
      <xdr:col>0</xdr:col>
      <xdr:colOff>1590676</xdr:colOff>
      <xdr:row>46</xdr:row>
      <xdr:rowOff>142877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E2BFB742-660B-4E64-8F95-865EAA85A628}"/>
            </a:ext>
          </a:extLst>
        </xdr:cNvPr>
        <xdr:cNvSpPr/>
      </xdr:nvSpPr>
      <xdr:spPr>
        <a:xfrm>
          <a:off x="114301" y="911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47</xdr:row>
      <xdr:rowOff>9527</xdr:rowOff>
    </xdr:from>
    <xdr:to>
      <xdr:col>0</xdr:col>
      <xdr:colOff>1581151</xdr:colOff>
      <xdr:row>48</xdr:row>
      <xdr:rowOff>171452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35D0B18B-D99B-4612-9B29-2C78F6EE107A}"/>
            </a:ext>
          </a:extLst>
        </xdr:cNvPr>
        <xdr:cNvSpPr/>
      </xdr:nvSpPr>
      <xdr:spPr>
        <a:xfrm>
          <a:off x="104776" y="954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123826</xdr:colOff>
      <xdr:row>49</xdr:row>
      <xdr:rowOff>38102</xdr:rowOff>
    </xdr:from>
    <xdr:to>
      <xdr:col>0</xdr:col>
      <xdr:colOff>1600201</xdr:colOff>
      <xdr:row>51</xdr:row>
      <xdr:rowOff>2</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FE47EEAB-5AA2-4116-8126-7B7AF8DF243A}"/>
            </a:ext>
          </a:extLst>
        </xdr:cNvPr>
        <xdr:cNvSpPr/>
      </xdr:nvSpPr>
      <xdr:spPr>
        <a:xfrm>
          <a:off x="123826" y="997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123826</xdr:colOff>
      <xdr:row>51</xdr:row>
      <xdr:rowOff>66677</xdr:rowOff>
    </xdr:from>
    <xdr:to>
      <xdr:col>0</xdr:col>
      <xdr:colOff>1600201</xdr:colOff>
      <xdr:row>53</xdr:row>
      <xdr:rowOff>28577</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958ED7E8-98F5-40F5-B4FD-92438E089CD5}"/>
            </a:ext>
          </a:extLst>
        </xdr:cNvPr>
        <xdr:cNvSpPr/>
      </xdr:nvSpPr>
      <xdr:spPr>
        <a:xfrm>
          <a:off x="123826" y="1040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142876</xdr:colOff>
      <xdr:row>53</xdr:row>
      <xdr:rowOff>95252</xdr:rowOff>
    </xdr:from>
    <xdr:to>
      <xdr:col>0</xdr:col>
      <xdr:colOff>1619251</xdr:colOff>
      <xdr:row>55</xdr:row>
      <xdr:rowOff>57152</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1567641A-BA98-445D-938F-927E27D80FE5}"/>
            </a:ext>
          </a:extLst>
        </xdr:cNvPr>
        <xdr:cNvSpPr/>
      </xdr:nvSpPr>
      <xdr:spPr>
        <a:xfrm>
          <a:off x="142876" y="1082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133351</xdr:colOff>
      <xdr:row>55</xdr:row>
      <xdr:rowOff>104777</xdr:rowOff>
    </xdr:from>
    <xdr:to>
      <xdr:col>0</xdr:col>
      <xdr:colOff>1609726</xdr:colOff>
      <xdr:row>57</xdr:row>
      <xdr:rowOff>66677</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2B3B6799-5558-4C5F-B2D8-8C9B90893AB5}"/>
            </a:ext>
          </a:extLst>
        </xdr:cNvPr>
        <xdr:cNvSpPr/>
      </xdr:nvSpPr>
      <xdr:spPr>
        <a:xfrm>
          <a:off x="133351" y="1123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123826</xdr:colOff>
      <xdr:row>57</xdr:row>
      <xdr:rowOff>133352</xdr:rowOff>
    </xdr:from>
    <xdr:to>
      <xdr:col>0</xdr:col>
      <xdr:colOff>1600201</xdr:colOff>
      <xdr:row>59</xdr:row>
      <xdr:rowOff>95252</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AB124D8A-26C2-4DE3-A2E3-910D364370F8}"/>
            </a:ext>
          </a:extLst>
        </xdr:cNvPr>
        <xdr:cNvSpPr/>
      </xdr:nvSpPr>
      <xdr:spPr>
        <a:xfrm>
          <a:off x="123826" y="1166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133351</xdr:colOff>
      <xdr:row>59</xdr:row>
      <xdr:rowOff>152402</xdr:rowOff>
    </xdr:from>
    <xdr:to>
      <xdr:col>0</xdr:col>
      <xdr:colOff>1609726</xdr:colOff>
      <xdr:row>61</xdr:row>
      <xdr:rowOff>114302</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E62FEB66-284F-4152-829B-714AA7F496CE}"/>
            </a:ext>
          </a:extLst>
        </xdr:cNvPr>
        <xdr:cNvSpPr/>
      </xdr:nvSpPr>
      <xdr:spPr>
        <a:xfrm>
          <a:off x="133351" y="1208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133351</xdr:colOff>
      <xdr:row>61</xdr:row>
      <xdr:rowOff>171452</xdr:rowOff>
    </xdr:from>
    <xdr:to>
      <xdr:col>0</xdr:col>
      <xdr:colOff>1609726</xdr:colOff>
      <xdr:row>63</xdr:row>
      <xdr:rowOff>133352</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79BF039C-0071-45A1-8C6D-013CF01C96ED}"/>
            </a:ext>
          </a:extLst>
        </xdr:cNvPr>
        <xdr:cNvSpPr/>
      </xdr:nvSpPr>
      <xdr:spPr>
        <a:xfrm>
          <a:off x="133351" y="1250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133351</xdr:colOff>
      <xdr:row>63</xdr:row>
      <xdr:rowOff>190502</xdr:rowOff>
    </xdr:from>
    <xdr:to>
      <xdr:col>0</xdr:col>
      <xdr:colOff>1609726</xdr:colOff>
      <xdr:row>65</xdr:row>
      <xdr:rowOff>152402</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618D5C9E-D9A0-4596-81AD-B0EDC886A35A}"/>
            </a:ext>
          </a:extLst>
        </xdr:cNvPr>
        <xdr:cNvSpPr/>
      </xdr:nvSpPr>
      <xdr:spPr>
        <a:xfrm>
          <a:off x="133351" y="1292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133351</xdr:colOff>
      <xdr:row>66</xdr:row>
      <xdr:rowOff>9527</xdr:rowOff>
    </xdr:from>
    <xdr:to>
      <xdr:col>0</xdr:col>
      <xdr:colOff>1609726</xdr:colOff>
      <xdr:row>67</xdr:row>
      <xdr:rowOff>171452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4CD500DF-A751-4963-A6BA-3276719723AD}"/>
            </a:ext>
          </a:extLst>
        </xdr:cNvPr>
        <xdr:cNvSpPr/>
      </xdr:nvSpPr>
      <xdr:spPr>
        <a:xfrm>
          <a:off x="133351" y="1334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142876</xdr:colOff>
      <xdr:row>67</xdr:row>
      <xdr:rowOff>190502</xdr:rowOff>
    </xdr:from>
    <xdr:to>
      <xdr:col>0</xdr:col>
      <xdr:colOff>1619251</xdr:colOff>
      <xdr:row>69</xdr:row>
      <xdr:rowOff>152402</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6B9F897C-6555-4B03-82F6-88A7A0A6C7DA}"/>
            </a:ext>
          </a:extLst>
        </xdr:cNvPr>
        <xdr:cNvSpPr/>
      </xdr:nvSpPr>
      <xdr:spPr>
        <a:xfrm>
          <a:off x="142876" y="13725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133352</xdr:colOff>
      <xdr:row>69</xdr:row>
      <xdr:rowOff>171451</xdr:rowOff>
    </xdr:from>
    <xdr:to>
      <xdr:col>0</xdr:col>
      <xdr:colOff>1600202</xdr:colOff>
      <xdr:row>72</xdr:row>
      <xdr:rowOff>123827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A68319FA-FBBB-450D-ADA8-1313D7CDBFC8}"/>
            </a:ext>
          </a:extLst>
        </xdr:cNvPr>
        <xdr:cNvSpPr/>
      </xdr:nvSpPr>
      <xdr:spPr>
        <a:xfrm>
          <a:off x="133352" y="141065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123826</xdr:colOff>
      <xdr:row>72</xdr:row>
      <xdr:rowOff>152402</xdr:rowOff>
    </xdr:from>
    <xdr:to>
      <xdr:col>0</xdr:col>
      <xdr:colOff>1600201</xdr:colOff>
      <xdr:row>74</xdr:row>
      <xdr:rowOff>114302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9444CBFD-0547-492A-86AD-E7C8883C4F77}"/>
            </a:ext>
          </a:extLst>
        </xdr:cNvPr>
        <xdr:cNvSpPr/>
      </xdr:nvSpPr>
      <xdr:spPr>
        <a:xfrm>
          <a:off x="123826" y="1468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114301</xdr:colOff>
      <xdr:row>74</xdr:row>
      <xdr:rowOff>133352</xdr:rowOff>
    </xdr:from>
    <xdr:to>
      <xdr:col>0</xdr:col>
      <xdr:colOff>1590676</xdr:colOff>
      <xdr:row>76</xdr:row>
      <xdr:rowOff>95252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79CADE14-C838-4B0F-8C14-22B40941269A}"/>
            </a:ext>
          </a:extLst>
        </xdr:cNvPr>
        <xdr:cNvSpPr/>
      </xdr:nvSpPr>
      <xdr:spPr>
        <a:xfrm>
          <a:off x="114301" y="1506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123826</xdr:colOff>
      <xdr:row>76</xdr:row>
      <xdr:rowOff>142877</xdr:rowOff>
    </xdr:from>
    <xdr:to>
      <xdr:col>0</xdr:col>
      <xdr:colOff>1600201</xdr:colOff>
      <xdr:row>78</xdr:row>
      <xdr:rowOff>104777</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529B9E70-DCBB-464B-B4ED-5ABBDC32B16B}"/>
            </a:ext>
          </a:extLst>
        </xdr:cNvPr>
        <xdr:cNvSpPr/>
      </xdr:nvSpPr>
      <xdr:spPr>
        <a:xfrm>
          <a:off x="123826" y="1547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123826</xdr:colOff>
      <xdr:row>78</xdr:row>
      <xdr:rowOff>161927</xdr:rowOff>
    </xdr:from>
    <xdr:to>
      <xdr:col>0</xdr:col>
      <xdr:colOff>1600201</xdr:colOff>
      <xdr:row>80</xdr:row>
      <xdr:rowOff>123827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3D6C9D8D-F98B-4242-9CED-245422D1A538}"/>
            </a:ext>
          </a:extLst>
        </xdr:cNvPr>
        <xdr:cNvSpPr/>
      </xdr:nvSpPr>
      <xdr:spPr>
        <a:xfrm>
          <a:off x="123826" y="1589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114301</xdr:colOff>
      <xdr:row>80</xdr:row>
      <xdr:rowOff>180977</xdr:rowOff>
    </xdr:from>
    <xdr:to>
      <xdr:col>0</xdr:col>
      <xdr:colOff>1619251</xdr:colOff>
      <xdr:row>82</xdr:row>
      <xdr:rowOff>142877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59554C4C-8FEB-4554-92AB-B617032639A8}"/>
            </a:ext>
          </a:extLst>
        </xdr:cNvPr>
        <xdr:cNvSpPr/>
      </xdr:nvSpPr>
      <xdr:spPr>
        <a:xfrm>
          <a:off x="114301" y="163163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123826</xdr:colOff>
      <xdr:row>83</xdr:row>
      <xdr:rowOff>9527</xdr:rowOff>
    </xdr:from>
    <xdr:to>
      <xdr:col>0</xdr:col>
      <xdr:colOff>1600201</xdr:colOff>
      <xdr:row>84</xdr:row>
      <xdr:rowOff>171452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BCB5A11B-FED1-4352-BF15-866E7E838DA8}"/>
            </a:ext>
          </a:extLst>
        </xdr:cNvPr>
        <xdr:cNvSpPr/>
      </xdr:nvSpPr>
      <xdr:spPr>
        <a:xfrm>
          <a:off x="123826" y="1674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123826</xdr:colOff>
      <xdr:row>85</xdr:row>
      <xdr:rowOff>38102</xdr:rowOff>
    </xdr:from>
    <xdr:to>
      <xdr:col>0</xdr:col>
      <xdr:colOff>1600201</xdr:colOff>
      <xdr:row>87</xdr:row>
      <xdr:rowOff>2</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F832AA80-FC77-41DB-BCD8-DBC73755DCDC}"/>
            </a:ext>
          </a:extLst>
        </xdr:cNvPr>
        <xdr:cNvSpPr/>
      </xdr:nvSpPr>
      <xdr:spPr>
        <a:xfrm>
          <a:off x="123826" y="1717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114301</xdr:colOff>
      <xdr:row>87</xdr:row>
      <xdr:rowOff>66677</xdr:rowOff>
    </xdr:from>
    <xdr:to>
      <xdr:col>0</xdr:col>
      <xdr:colOff>1590676</xdr:colOff>
      <xdr:row>89</xdr:row>
      <xdr:rowOff>28577</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706CAD2D-F954-4D33-9BEB-526F5686BC16}"/>
            </a:ext>
          </a:extLst>
        </xdr:cNvPr>
        <xdr:cNvSpPr/>
      </xdr:nvSpPr>
      <xdr:spPr>
        <a:xfrm>
          <a:off x="114301" y="1760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114301</xdr:colOff>
      <xdr:row>89</xdr:row>
      <xdr:rowOff>85727</xdr:rowOff>
    </xdr:from>
    <xdr:to>
      <xdr:col>0</xdr:col>
      <xdr:colOff>1590676</xdr:colOff>
      <xdr:row>91</xdr:row>
      <xdr:rowOff>47627</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582AC63B-EFD2-4E65-AFD7-FBF1E54D5A71}"/>
            </a:ext>
          </a:extLst>
        </xdr:cNvPr>
        <xdr:cNvSpPr/>
      </xdr:nvSpPr>
      <xdr:spPr>
        <a:xfrm>
          <a:off x="114301" y="1802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114301</xdr:colOff>
      <xdr:row>91</xdr:row>
      <xdr:rowOff>104777</xdr:rowOff>
    </xdr:from>
    <xdr:to>
      <xdr:col>0</xdr:col>
      <xdr:colOff>1590676</xdr:colOff>
      <xdr:row>93</xdr:row>
      <xdr:rowOff>66677</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56BB814B-94DD-4360-ADBA-A9DDEBD675E6}"/>
            </a:ext>
          </a:extLst>
        </xdr:cNvPr>
        <xdr:cNvSpPr/>
      </xdr:nvSpPr>
      <xdr:spPr>
        <a:xfrm>
          <a:off x="114301" y="1844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114301</xdr:colOff>
      <xdr:row>93</xdr:row>
      <xdr:rowOff>133352</xdr:rowOff>
    </xdr:from>
    <xdr:to>
      <xdr:col>0</xdr:col>
      <xdr:colOff>1590676</xdr:colOff>
      <xdr:row>95</xdr:row>
      <xdr:rowOff>95252</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4EE5772B-63C0-4994-A06E-6F0B1F558A32}"/>
            </a:ext>
          </a:extLst>
        </xdr:cNvPr>
        <xdr:cNvSpPr/>
      </xdr:nvSpPr>
      <xdr:spPr>
        <a:xfrm>
          <a:off x="114301" y="1886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114301</xdr:colOff>
      <xdr:row>95</xdr:row>
      <xdr:rowOff>171452</xdr:rowOff>
    </xdr:from>
    <xdr:to>
      <xdr:col>0</xdr:col>
      <xdr:colOff>1590676</xdr:colOff>
      <xdr:row>97</xdr:row>
      <xdr:rowOff>133352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24E915C8-08AE-467B-AF93-CC0954788E38}"/>
            </a:ext>
          </a:extLst>
        </xdr:cNvPr>
        <xdr:cNvSpPr/>
      </xdr:nvSpPr>
      <xdr:spPr>
        <a:xfrm>
          <a:off x="114301" y="1930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123826</xdr:colOff>
      <xdr:row>97</xdr:row>
      <xdr:rowOff>180977</xdr:rowOff>
    </xdr:from>
    <xdr:to>
      <xdr:col>0</xdr:col>
      <xdr:colOff>1600201</xdr:colOff>
      <xdr:row>99</xdr:row>
      <xdr:rowOff>142877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47940246-7CD9-4260-9160-012820DDAB1C}"/>
            </a:ext>
          </a:extLst>
        </xdr:cNvPr>
        <xdr:cNvSpPr/>
      </xdr:nvSpPr>
      <xdr:spPr>
        <a:xfrm>
          <a:off x="123826" y="1971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76201</xdr:colOff>
      <xdr:row>100</xdr:row>
      <xdr:rowOff>2</xdr:rowOff>
    </xdr:from>
    <xdr:to>
      <xdr:col>0</xdr:col>
      <xdr:colOff>1619251</xdr:colOff>
      <xdr:row>101</xdr:row>
      <xdr:rowOff>161927</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4A6AF95B-FF29-45A6-8F62-A9576B1A6CF9}"/>
            </a:ext>
          </a:extLst>
        </xdr:cNvPr>
        <xdr:cNvSpPr/>
      </xdr:nvSpPr>
      <xdr:spPr>
        <a:xfrm>
          <a:off x="76201" y="2013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66676</xdr:colOff>
      <xdr:row>102</xdr:row>
      <xdr:rowOff>2</xdr:rowOff>
    </xdr:from>
    <xdr:to>
      <xdr:col>0</xdr:col>
      <xdr:colOff>1609726</xdr:colOff>
      <xdr:row>103</xdr:row>
      <xdr:rowOff>161927</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49D6DCD7-95F7-4A40-99EA-AE3DFFDF05CA}"/>
            </a:ext>
          </a:extLst>
        </xdr:cNvPr>
        <xdr:cNvSpPr/>
      </xdr:nvSpPr>
      <xdr:spPr>
        <a:xfrm>
          <a:off x="66676" y="2053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66676</xdr:colOff>
      <xdr:row>104</xdr:row>
      <xdr:rowOff>19052</xdr:rowOff>
    </xdr:from>
    <xdr:to>
      <xdr:col>0</xdr:col>
      <xdr:colOff>1609726</xdr:colOff>
      <xdr:row>105</xdr:row>
      <xdr:rowOff>180977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02E82B5E-21AB-4E42-A072-3EDF85E0C795}"/>
            </a:ext>
          </a:extLst>
        </xdr:cNvPr>
        <xdr:cNvSpPr/>
      </xdr:nvSpPr>
      <xdr:spPr>
        <a:xfrm>
          <a:off x="66676" y="2095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66676</xdr:colOff>
      <xdr:row>106</xdr:row>
      <xdr:rowOff>38102</xdr:rowOff>
    </xdr:from>
    <xdr:to>
      <xdr:col>0</xdr:col>
      <xdr:colOff>1609726</xdr:colOff>
      <xdr:row>108</xdr:row>
      <xdr:rowOff>2</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AC51D63D-F8F9-4048-9231-A3633DE82EBC}"/>
            </a:ext>
          </a:extLst>
        </xdr:cNvPr>
        <xdr:cNvSpPr/>
      </xdr:nvSpPr>
      <xdr:spPr>
        <a:xfrm>
          <a:off x="66676" y="2137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66676</xdr:colOff>
      <xdr:row>108</xdr:row>
      <xdr:rowOff>47627</xdr:rowOff>
    </xdr:from>
    <xdr:to>
      <xdr:col>0</xdr:col>
      <xdr:colOff>1609726</xdr:colOff>
      <xdr:row>110</xdr:row>
      <xdr:rowOff>9527</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E71C77E7-E05C-4BE4-8FE9-C0F6965FC12C}"/>
            </a:ext>
          </a:extLst>
        </xdr:cNvPr>
        <xdr:cNvSpPr/>
      </xdr:nvSpPr>
      <xdr:spPr>
        <a:xfrm>
          <a:off x="66676" y="21783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57150</xdr:colOff>
      <xdr:row>110</xdr:row>
      <xdr:rowOff>57152</xdr:rowOff>
    </xdr:from>
    <xdr:to>
      <xdr:col>0</xdr:col>
      <xdr:colOff>1647825</xdr:colOff>
      <xdr:row>112</xdr:row>
      <xdr:rowOff>19052</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FAC19A74-A131-4B67-A918-9B21795E92F0}"/>
            </a:ext>
          </a:extLst>
        </xdr:cNvPr>
        <xdr:cNvSpPr/>
      </xdr:nvSpPr>
      <xdr:spPr>
        <a:xfrm>
          <a:off x="57150" y="221932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66676</xdr:colOff>
      <xdr:row>112</xdr:row>
      <xdr:rowOff>76202</xdr:rowOff>
    </xdr:from>
    <xdr:to>
      <xdr:col>0</xdr:col>
      <xdr:colOff>1609726</xdr:colOff>
      <xdr:row>114</xdr:row>
      <xdr:rowOff>38102</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FBE2863F-829F-429E-AFB7-281B7E1D5E64}"/>
            </a:ext>
          </a:extLst>
        </xdr:cNvPr>
        <xdr:cNvSpPr/>
      </xdr:nvSpPr>
      <xdr:spPr>
        <a:xfrm>
          <a:off x="66676" y="2261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66676</xdr:colOff>
      <xdr:row>114</xdr:row>
      <xdr:rowOff>104777</xdr:rowOff>
    </xdr:from>
    <xdr:to>
      <xdr:col>0</xdr:col>
      <xdr:colOff>1609726</xdr:colOff>
      <xdr:row>116</xdr:row>
      <xdr:rowOff>66677</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08D7D9F6-A216-4C49-BBC1-6CF7EBDC23F6}"/>
            </a:ext>
          </a:extLst>
        </xdr:cNvPr>
        <xdr:cNvSpPr/>
      </xdr:nvSpPr>
      <xdr:spPr>
        <a:xfrm>
          <a:off x="66676" y="2304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66676</xdr:colOff>
      <xdr:row>118</xdr:row>
      <xdr:rowOff>123827</xdr:rowOff>
    </xdr:from>
    <xdr:to>
      <xdr:col>0</xdr:col>
      <xdr:colOff>1609726</xdr:colOff>
      <xdr:row>120</xdr:row>
      <xdr:rowOff>85727</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088F4DDA-8935-4384-8528-9CE1B20CBA3F}"/>
            </a:ext>
          </a:extLst>
        </xdr:cNvPr>
        <xdr:cNvSpPr/>
      </xdr:nvSpPr>
      <xdr:spPr>
        <a:xfrm>
          <a:off x="66676" y="23860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76201</xdr:colOff>
      <xdr:row>120</xdr:row>
      <xdr:rowOff>142877</xdr:rowOff>
    </xdr:from>
    <xdr:to>
      <xdr:col>0</xdr:col>
      <xdr:colOff>1619251</xdr:colOff>
      <xdr:row>122</xdr:row>
      <xdr:rowOff>104777</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17178864-9427-442B-A279-044C70B0AE26}"/>
            </a:ext>
          </a:extLst>
        </xdr:cNvPr>
        <xdr:cNvSpPr/>
      </xdr:nvSpPr>
      <xdr:spPr>
        <a:xfrm>
          <a:off x="76201" y="2427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76201</xdr:colOff>
      <xdr:row>122</xdr:row>
      <xdr:rowOff>152402</xdr:rowOff>
    </xdr:from>
    <xdr:to>
      <xdr:col>0</xdr:col>
      <xdr:colOff>1619251</xdr:colOff>
      <xdr:row>124</xdr:row>
      <xdr:rowOff>114302</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7259E4FF-2DDE-4C96-920D-37FA9C3F086D}"/>
            </a:ext>
          </a:extLst>
        </xdr:cNvPr>
        <xdr:cNvSpPr/>
      </xdr:nvSpPr>
      <xdr:spPr>
        <a:xfrm>
          <a:off x="76201" y="2468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76201</xdr:colOff>
      <xdr:row>124</xdr:row>
      <xdr:rowOff>161927</xdr:rowOff>
    </xdr:from>
    <xdr:to>
      <xdr:col>0</xdr:col>
      <xdr:colOff>1619251</xdr:colOff>
      <xdr:row>126</xdr:row>
      <xdr:rowOff>123827</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CC9C4109-80AC-46AA-8867-344CE8724DF8}"/>
            </a:ext>
          </a:extLst>
        </xdr:cNvPr>
        <xdr:cNvSpPr/>
      </xdr:nvSpPr>
      <xdr:spPr>
        <a:xfrm>
          <a:off x="76201" y="25098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66676</xdr:colOff>
      <xdr:row>116</xdr:row>
      <xdr:rowOff>114302</xdr:rowOff>
    </xdr:from>
    <xdr:to>
      <xdr:col>0</xdr:col>
      <xdr:colOff>1609726</xdr:colOff>
      <xdr:row>118</xdr:row>
      <xdr:rowOff>76202</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B30D59CD-7EB0-4929-BFDD-CA664E511C32}"/>
            </a:ext>
          </a:extLst>
        </xdr:cNvPr>
        <xdr:cNvSpPr/>
      </xdr:nvSpPr>
      <xdr:spPr>
        <a:xfrm>
          <a:off x="66676" y="2345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76201</xdr:colOff>
      <xdr:row>127</xdr:row>
      <xdr:rowOff>2</xdr:rowOff>
    </xdr:from>
    <xdr:to>
      <xdr:col>0</xdr:col>
      <xdr:colOff>1619251</xdr:colOff>
      <xdr:row>128</xdr:row>
      <xdr:rowOff>161927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533FAB6E-23D7-4469-9C1F-088B9F2BC954}"/>
            </a:ext>
          </a:extLst>
        </xdr:cNvPr>
        <xdr:cNvSpPr/>
      </xdr:nvSpPr>
      <xdr:spPr>
        <a:xfrm>
          <a:off x="76201" y="25536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76201</xdr:colOff>
      <xdr:row>129</xdr:row>
      <xdr:rowOff>38102</xdr:rowOff>
    </xdr:from>
    <xdr:to>
      <xdr:col>0</xdr:col>
      <xdr:colOff>1619251</xdr:colOff>
      <xdr:row>131</xdr:row>
      <xdr:rowOff>2</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4741E8D7-B65C-47A8-8527-4BCB0E94568D}"/>
            </a:ext>
          </a:extLst>
        </xdr:cNvPr>
        <xdr:cNvSpPr/>
      </xdr:nvSpPr>
      <xdr:spPr>
        <a:xfrm>
          <a:off x="76201" y="25974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76201</xdr:colOff>
      <xdr:row>131</xdr:row>
      <xdr:rowOff>85727</xdr:rowOff>
    </xdr:from>
    <xdr:to>
      <xdr:col>0</xdr:col>
      <xdr:colOff>1619251</xdr:colOff>
      <xdr:row>133</xdr:row>
      <xdr:rowOff>47627</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EC923586-5726-4E0D-A686-9917DAF3C363}"/>
            </a:ext>
          </a:extLst>
        </xdr:cNvPr>
        <xdr:cNvSpPr/>
      </xdr:nvSpPr>
      <xdr:spPr>
        <a:xfrm>
          <a:off x="76201" y="2642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76201</xdr:colOff>
      <xdr:row>133</xdr:row>
      <xdr:rowOff>95252</xdr:rowOff>
    </xdr:from>
    <xdr:to>
      <xdr:col>0</xdr:col>
      <xdr:colOff>1619251</xdr:colOff>
      <xdr:row>135</xdr:row>
      <xdr:rowOff>57152</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15538C90-4F22-4B3F-B5A4-6B5A03747C94}"/>
            </a:ext>
          </a:extLst>
        </xdr:cNvPr>
        <xdr:cNvSpPr/>
      </xdr:nvSpPr>
      <xdr:spPr>
        <a:xfrm>
          <a:off x="76201" y="26831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76201</xdr:colOff>
      <xdr:row>135</xdr:row>
      <xdr:rowOff>104777</xdr:rowOff>
    </xdr:from>
    <xdr:to>
      <xdr:col>0</xdr:col>
      <xdr:colOff>1619251</xdr:colOff>
      <xdr:row>137</xdr:row>
      <xdr:rowOff>66677</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890D644B-B8CA-4D0B-8820-4D7596EFAB26}"/>
            </a:ext>
          </a:extLst>
        </xdr:cNvPr>
        <xdr:cNvSpPr/>
      </xdr:nvSpPr>
      <xdr:spPr>
        <a:xfrm>
          <a:off x="76201" y="27241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95251</xdr:colOff>
      <xdr:row>137</xdr:row>
      <xdr:rowOff>114302</xdr:rowOff>
    </xdr:from>
    <xdr:to>
      <xdr:col>0</xdr:col>
      <xdr:colOff>1609726</xdr:colOff>
      <xdr:row>139</xdr:row>
      <xdr:rowOff>76202</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2322ADFF-0E5C-4B1D-AF47-E88027254D0D}"/>
            </a:ext>
          </a:extLst>
        </xdr:cNvPr>
        <xdr:cNvSpPr/>
      </xdr:nvSpPr>
      <xdr:spPr>
        <a:xfrm>
          <a:off x="95251" y="276510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76201</xdr:colOff>
      <xdr:row>139</xdr:row>
      <xdr:rowOff>133352</xdr:rowOff>
    </xdr:from>
    <xdr:to>
      <xdr:col>0</xdr:col>
      <xdr:colOff>1619251</xdr:colOff>
      <xdr:row>141</xdr:row>
      <xdr:rowOff>95252</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FE4BEC37-019B-40FD-B054-34FB379AE666}"/>
            </a:ext>
          </a:extLst>
        </xdr:cNvPr>
        <xdr:cNvSpPr/>
      </xdr:nvSpPr>
      <xdr:spPr>
        <a:xfrm>
          <a:off x="76201" y="28070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66676</xdr:colOff>
      <xdr:row>141</xdr:row>
      <xdr:rowOff>161927</xdr:rowOff>
    </xdr:from>
    <xdr:to>
      <xdr:col>0</xdr:col>
      <xdr:colOff>1609726</xdr:colOff>
      <xdr:row>143</xdr:row>
      <xdr:rowOff>123827</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82506888-6F2D-4DE7-A586-CA342DB42310}"/>
            </a:ext>
          </a:extLst>
        </xdr:cNvPr>
        <xdr:cNvSpPr/>
      </xdr:nvSpPr>
      <xdr:spPr>
        <a:xfrm>
          <a:off x="66676" y="2849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523876</xdr:colOff>
      <xdr:row>0</xdr:row>
      <xdr:rowOff>95250</xdr:rowOff>
    </xdr:from>
    <xdr:to>
      <xdr:col>0</xdr:col>
      <xdr:colOff>1171575</xdr:colOff>
      <xdr:row>3</xdr:row>
      <xdr:rowOff>142874</xdr:rowOff>
    </xdr:to>
    <xdr:pic>
      <xdr:nvPicPr>
        <xdr:cNvPr id="69" name="Picture 68">
          <a:extLst>
            <a:ext uri="{FF2B5EF4-FFF2-40B4-BE49-F238E27FC236}">
              <a16:creationId xmlns:a16="http://schemas.microsoft.com/office/drawing/2014/main" id="{547A57BE-1FF9-45A5-8B97-C28094FDAF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95250"/>
          <a:ext cx="647699" cy="647699"/>
        </a:xfrm>
        <a:prstGeom prst="rect">
          <a:avLst/>
        </a:prstGeom>
      </xdr:spPr>
    </xdr:pic>
    <xdr:clientData/>
  </xdr:twoCellAnchor>
  <xdr:twoCellAnchor>
    <xdr:from>
      <xdr:col>0</xdr:col>
      <xdr:colOff>85726</xdr:colOff>
      <xdr:row>3</xdr:row>
      <xdr:rowOff>190502</xdr:rowOff>
    </xdr:from>
    <xdr:to>
      <xdr:col>0</xdr:col>
      <xdr:colOff>1562101</xdr:colOff>
      <xdr:row>6</xdr:row>
      <xdr:rowOff>161927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88DC54E2-F832-4BF1-B546-9427B6DAE32D}"/>
            </a:ext>
          </a:extLst>
        </xdr:cNvPr>
        <xdr:cNvSpPr/>
      </xdr:nvSpPr>
      <xdr:spPr>
        <a:xfrm>
          <a:off x="85726" y="7905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85726</xdr:colOff>
      <xdr:row>7</xdr:row>
      <xdr:rowOff>38102</xdr:rowOff>
    </xdr:from>
    <xdr:to>
      <xdr:col>0</xdr:col>
      <xdr:colOff>1562101</xdr:colOff>
      <xdr:row>9</xdr:row>
      <xdr:rowOff>152402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C511A784-1048-4BC2-9F9B-BF3DED103FDF}"/>
            </a:ext>
          </a:extLst>
        </xdr:cNvPr>
        <xdr:cNvSpPr/>
      </xdr:nvSpPr>
      <xdr:spPr>
        <a:xfrm>
          <a:off x="85726" y="14382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10</xdr:row>
      <xdr:rowOff>19051</xdr:rowOff>
    </xdr:from>
    <xdr:to>
      <xdr:col>0</xdr:col>
      <xdr:colOff>1552576</xdr:colOff>
      <xdr:row>12</xdr:row>
      <xdr:rowOff>47626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97D4ADBA-104F-442B-80CC-A15F281F4E83}"/>
            </a:ext>
          </a:extLst>
        </xdr:cNvPr>
        <xdr:cNvSpPr/>
      </xdr:nvSpPr>
      <xdr:spPr>
        <a:xfrm>
          <a:off x="76201" y="20193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12</xdr:row>
      <xdr:rowOff>104777</xdr:rowOff>
    </xdr:from>
    <xdr:to>
      <xdr:col>0</xdr:col>
      <xdr:colOff>1543051</xdr:colOff>
      <xdr:row>14</xdr:row>
      <xdr:rowOff>180977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8616DFCF-76CD-49B8-98E4-3D8724B60E7E}"/>
            </a:ext>
          </a:extLst>
        </xdr:cNvPr>
        <xdr:cNvSpPr/>
      </xdr:nvSpPr>
      <xdr:spPr>
        <a:xfrm>
          <a:off x="66676" y="25050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15</xdr:row>
      <xdr:rowOff>47627</xdr:rowOff>
    </xdr:from>
    <xdr:to>
      <xdr:col>0</xdr:col>
      <xdr:colOff>1543051</xdr:colOff>
      <xdr:row>17</xdr:row>
      <xdr:rowOff>123827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112BEEBF-571F-4A2D-AB0D-753491255801}"/>
            </a:ext>
          </a:extLst>
        </xdr:cNvPr>
        <xdr:cNvSpPr/>
      </xdr:nvSpPr>
      <xdr:spPr>
        <a:xfrm>
          <a:off x="66676" y="30480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85726</xdr:colOff>
      <xdr:row>17</xdr:row>
      <xdr:rowOff>180977</xdr:rowOff>
    </xdr:from>
    <xdr:to>
      <xdr:col>0</xdr:col>
      <xdr:colOff>1562101</xdr:colOff>
      <xdr:row>19</xdr:row>
      <xdr:rowOff>142877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9F59F205-F8A2-413E-A201-B4B6D3B1630C}"/>
            </a:ext>
          </a:extLst>
        </xdr:cNvPr>
        <xdr:cNvSpPr/>
      </xdr:nvSpPr>
      <xdr:spPr>
        <a:xfrm>
          <a:off x="85726" y="3581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85726</xdr:colOff>
      <xdr:row>20</xdr:row>
      <xdr:rowOff>38102</xdr:rowOff>
    </xdr:from>
    <xdr:to>
      <xdr:col>0</xdr:col>
      <xdr:colOff>1562101</xdr:colOff>
      <xdr:row>22</xdr:row>
      <xdr:rowOff>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5A3E36C9-61B3-4B48-936F-CBAE8DC5E05B}"/>
            </a:ext>
          </a:extLst>
        </xdr:cNvPr>
        <xdr:cNvSpPr/>
      </xdr:nvSpPr>
      <xdr:spPr>
        <a:xfrm>
          <a:off x="85726" y="403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85726</xdr:colOff>
      <xdr:row>22</xdr:row>
      <xdr:rowOff>57152</xdr:rowOff>
    </xdr:from>
    <xdr:to>
      <xdr:col>0</xdr:col>
      <xdr:colOff>1562101</xdr:colOff>
      <xdr:row>24</xdr:row>
      <xdr:rowOff>19052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BF9397BA-8764-442F-98A7-85FE93FD7308}"/>
            </a:ext>
          </a:extLst>
        </xdr:cNvPr>
        <xdr:cNvSpPr/>
      </xdr:nvSpPr>
      <xdr:spPr>
        <a:xfrm>
          <a:off x="85726" y="445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24</xdr:row>
      <xdr:rowOff>66677</xdr:rowOff>
    </xdr:from>
    <xdr:to>
      <xdr:col>0</xdr:col>
      <xdr:colOff>1562101</xdr:colOff>
      <xdr:row>26</xdr:row>
      <xdr:rowOff>28577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77D61B07-7D63-415B-89CA-AC2887DACE7D}"/>
            </a:ext>
          </a:extLst>
        </xdr:cNvPr>
        <xdr:cNvSpPr/>
      </xdr:nvSpPr>
      <xdr:spPr>
        <a:xfrm>
          <a:off x="85726" y="486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85726</xdr:colOff>
      <xdr:row>26</xdr:row>
      <xdr:rowOff>85727</xdr:rowOff>
    </xdr:from>
    <xdr:to>
      <xdr:col>0</xdr:col>
      <xdr:colOff>1562101</xdr:colOff>
      <xdr:row>28</xdr:row>
      <xdr:rowOff>47627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A3C837EA-4E69-4AAB-8595-059153BBBF10}"/>
            </a:ext>
          </a:extLst>
        </xdr:cNvPr>
        <xdr:cNvSpPr/>
      </xdr:nvSpPr>
      <xdr:spPr>
        <a:xfrm>
          <a:off x="85726" y="528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76201</xdr:colOff>
      <xdr:row>28</xdr:row>
      <xdr:rowOff>104777</xdr:rowOff>
    </xdr:from>
    <xdr:to>
      <xdr:col>0</xdr:col>
      <xdr:colOff>1552576</xdr:colOff>
      <xdr:row>30</xdr:row>
      <xdr:rowOff>66677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9684E5E7-3DA5-4441-8209-52C1557CCD3A}"/>
            </a:ext>
          </a:extLst>
        </xdr:cNvPr>
        <xdr:cNvSpPr/>
      </xdr:nvSpPr>
      <xdr:spPr>
        <a:xfrm>
          <a:off x="76201" y="5705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76201</xdr:colOff>
      <xdr:row>30</xdr:row>
      <xdr:rowOff>133352</xdr:rowOff>
    </xdr:from>
    <xdr:to>
      <xdr:col>0</xdr:col>
      <xdr:colOff>1552576</xdr:colOff>
      <xdr:row>32</xdr:row>
      <xdr:rowOff>95252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1A2EF2AE-8115-4EAE-85B7-B20199DBCE3E}"/>
            </a:ext>
          </a:extLst>
        </xdr:cNvPr>
        <xdr:cNvSpPr/>
      </xdr:nvSpPr>
      <xdr:spPr>
        <a:xfrm>
          <a:off x="76201" y="613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32</xdr:row>
      <xdr:rowOff>161927</xdr:rowOff>
    </xdr:from>
    <xdr:to>
      <xdr:col>0</xdr:col>
      <xdr:colOff>1600201</xdr:colOff>
      <xdr:row>34</xdr:row>
      <xdr:rowOff>123827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38782B96-BC3D-4921-9722-498B64B9C5BA}"/>
            </a:ext>
          </a:extLst>
        </xdr:cNvPr>
        <xdr:cNvSpPr/>
      </xdr:nvSpPr>
      <xdr:spPr>
        <a:xfrm>
          <a:off x="66676" y="65627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95251</xdr:colOff>
      <xdr:row>34</xdr:row>
      <xdr:rowOff>180977</xdr:rowOff>
    </xdr:from>
    <xdr:to>
      <xdr:col>0</xdr:col>
      <xdr:colOff>1571626</xdr:colOff>
      <xdr:row>36</xdr:row>
      <xdr:rowOff>142877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D327E53F-A320-4506-B3E1-E09572EEECEC}"/>
            </a:ext>
          </a:extLst>
        </xdr:cNvPr>
        <xdr:cNvSpPr/>
      </xdr:nvSpPr>
      <xdr:spPr>
        <a:xfrm>
          <a:off x="95251" y="6981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95251</xdr:colOff>
      <xdr:row>37</xdr:row>
      <xdr:rowOff>9527</xdr:rowOff>
    </xdr:from>
    <xdr:to>
      <xdr:col>0</xdr:col>
      <xdr:colOff>1571626</xdr:colOff>
      <xdr:row>38</xdr:row>
      <xdr:rowOff>171452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226B708B-67CC-4650-BD0D-CABBB170536A}"/>
            </a:ext>
          </a:extLst>
        </xdr:cNvPr>
        <xdr:cNvSpPr/>
      </xdr:nvSpPr>
      <xdr:spPr>
        <a:xfrm>
          <a:off x="95251" y="741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39</xdr:row>
      <xdr:rowOff>38102</xdr:rowOff>
    </xdr:from>
    <xdr:to>
      <xdr:col>0</xdr:col>
      <xdr:colOff>1581151</xdr:colOff>
      <xdr:row>41</xdr:row>
      <xdr:rowOff>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DA20F2D5-C785-4C69-A542-BADA7CFC342E}"/>
            </a:ext>
          </a:extLst>
        </xdr:cNvPr>
        <xdr:cNvSpPr/>
      </xdr:nvSpPr>
      <xdr:spPr>
        <a:xfrm>
          <a:off x="104776" y="783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41</xdr:row>
      <xdr:rowOff>57152</xdr:rowOff>
    </xdr:from>
    <xdr:to>
      <xdr:col>0</xdr:col>
      <xdr:colOff>1581151</xdr:colOff>
      <xdr:row>43</xdr:row>
      <xdr:rowOff>19052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7E3EF2F1-7F3A-48E2-9B75-A903C27FF724}"/>
            </a:ext>
          </a:extLst>
        </xdr:cNvPr>
        <xdr:cNvSpPr/>
      </xdr:nvSpPr>
      <xdr:spPr>
        <a:xfrm>
          <a:off x="104776" y="825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104776</xdr:colOff>
      <xdr:row>43</xdr:row>
      <xdr:rowOff>85727</xdr:rowOff>
    </xdr:from>
    <xdr:to>
      <xdr:col>0</xdr:col>
      <xdr:colOff>1581151</xdr:colOff>
      <xdr:row>45</xdr:row>
      <xdr:rowOff>47627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6DE5B1CA-29DC-45BD-AF25-5AFF148321CC}"/>
            </a:ext>
          </a:extLst>
        </xdr:cNvPr>
        <xdr:cNvSpPr/>
      </xdr:nvSpPr>
      <xdr:spPr>
        <a:xfrm>
          <a:off x="104776" y="868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95251</xdr:colOff>
      <xdr:row>45</xdr:row>
      <xdr:rowOff>123827</xdr:rowOff>
    </xdr:from>
    <xdr:to>
      <xdr:col>0</xdr:col>
      <xdr:colOff>1571626</xdr:colOff>
      <xdr:row>47</xdr:row>
      <xdr:rowOff>85727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93103C71-F286-4181-9E2E-B1BACAF96186}"/>
            </a:ext>
          </a:extLst>
        </xdr:cNvPr>
        <xdr:cNvSpPr/>
      </xdr:nvSpPr>
      <xdr:spPr>
        <a:xfrm>
          <a:off x="95251" y="912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47</xdr:row>
      <xdr:rowOff>152402</xdr:rowOff>
    </xdr:from>
    <xdr:to>
      <xdr:col>0</xdr:col>
      <xdr:colOff>1562101</xdr:colOff>
      <xdr:row>49</xdr:row>
      <xdr:rowOff>114302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8BDF3A87-4326-4007-91E8-9F80FD536562}"/>
            </a:ext>
          </a:extLst>
        </xdr:cNvPr>
        <xdr:cNvSpPr/>
      </xdr:nvSpPr>
      <xdr:spPr>
        <a:xfrm>
          <a:off x="85726" y="955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104776</xdr:colOff>
      <xdr:row>49</xdr:row>
      <xdr:rowOff>180977</xdr:rowOff>
    </xdr:from>
    <xdr:to>
      <xdr:col>0</xdr:col>
      <xdr:colOff>1581151</xdr:colOff>
      <xdr:row>51</xdr:row>
      <xdr:rowOff>142877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42889A42-0600-4A1C-91AF-0F8F439F6B90}"/>
            </a:ext>
          </a:extLst>
        </xdr:cNvPr>
        <xdr:cNvSpPr/>
      </xdr:nvSpPr>
      <xdr:spPr>
        <a:xfrm>
          <a:off x="104776" y="998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104776</xdr:colOff>
      <xdr:row>52</xdr:row>
      <xdr:rowOff>9527</xdr:rowOff>
    </xdr:from>
    <xdr:to>
      <xdr:col>0</xdr:col>
      <xdr:colOff>1581151</xdr:colOff>
      <xdr:row>53</xdr:row>
      <xdr:rowOff>171452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26C13D17-4F63-44F6-9874-344F6B273359}"/>
            </a:ext>
          </a:extLst>
        </xdr:cNvPr>
        <xdr:cNvSpPr/>
      </xdr:nvSpPr>
      <xdr:spPr>
        <a:xfrm>
          <a:off x="104776" y="1041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123826</xdr:colOff>
      <xdr:row>54</xdr:row>
      <xdr:rowOff>38102</xdr:rowOff>
    </xdr:from>
    <xdr:to>
      <xdr:col>0</xdr:col>
      <xdr:colOff>1600201</xdr:colOff>
      <xdr:row>56</xdr:row>
      <xdr:rowOff>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C8A2A34B-D7AE-45CE-B3EF-592BB633D593}"/>
            </a:ext>
          </a:extLst>
        </xdr:cNvPr>
        <xdr:cNvSpPr/>
      </xdr:nvSpPr>
      <xdr:spPr>
        <a:xfrm>
          <a:off x="123826" y="1083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114301</xdr:colOff>
      <xdr:row>56</xdr:row>
      <xdr:rowOff>47627</xdr:rowOff>
    </xdr:from>
    <xdr:to>
      <xdr:col>0</xdr:col>
      <xdr:colOff>1590676</xdr:colOff>
      <xdr:row>58</xdr:row>
      <xdr:rowOff>9527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7839A802-EA5C-4AC5-8AF6-C19290E8D93A}"/>
            </a:ext>
          </a:extLst>
        </xdr:cNvPr>
        <xdr:cNvSpPr/>
      </xdr:nvSpPr>
      <xdr:spPr>
        <a:xfrm>
          <a:off x="114301" y="1124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104776</xdr:colOff>
      <xdr:row>58</xdr:row>
      <xdr:rowOff>76202</xdr:rowOff>
    </xdr:from>
    <xdr:to>
      <xdr:col>0</xdr:col>
      <xdr:colOff>1581151</xdr:colOff>
      <xdr:row>60</xdr:row>
      <xdr:rowOff>38102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D2A0B725-F662-4DF5-8308-BF81C8665F42}"/>
            </a:ext>
          </a:extLst>
        </xdr:cNvPr>
        <xdr:cNvSpPr/>
      </xdr:nvSpPr>
      <xdr:spPr>
        <a:xfrm>
          <a:off x="104776" y="1167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114301</xdr:colOff>
      <xdr:row>60</xdr:row>
      <xdr:rowOff>95252</xdr:rowOff>
    </xdr:from>
    <xdr:to>
      <xdr:col>0</xdr:col>
      <xdr:colOff>1590676</xdr:colOff>
      <xdr:row>62</xdr:row>
      <xdr:rowOff>57152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ECA172CC-2DBF-4C13-933B-31644D8D2778}"/>
            </a:ext>
          </a:extLst>
        </xdr:cNvPr>
        <xdr:cNvSpPr/>
      </xdr:nvSpPr>
      <xdr:spPr>
        <a:xfrm>
          <a:off x="114301" y="1209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114301</xdr:colOff>
      <xdr:row>62</xdr:row>
      <xdr:rowOff>114302</xdr:rowOff>
    </xdr:from>
    <xdr:to>
      <xdr:col>0</xdr:col>
      <xdr:colOff>1590676</xdr:colOff>
      <xdr:row>64</xdr:row>
      <xdr:rowOff>76202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04BE0CA9-0906-4CDF-9936-029613808BBC}"/>
            </a:ext>
          </a:extLst>
        </xdr:cNvPr>
        <xdr:cNvSpPr/>
      </xdr:nvSpPr>
      <xdr:spPr>
        <a:xfrm>
          <a:off x="114301" y="1251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114301</xdr:colOff>
      <xdr:row>64</xdr:row>
      <xdr:rowOff>133352</xdr:rowOff>
    </xdr:from>
    <xdr:to>
      <xdr:col>0</xdr:col>
      <xdr:colOff>1590676</xdr:colOff>
      <xdr:row>66</xdr:row>
      <xdr:rowOff>95252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C5FCA1A6-0104-4EBA-AA3A-EE57D531534C}"/>
            </a:ext>
          </a:extLst>
        </xdr:cNvPr>
        <xdr:cNvSpPr/>
      </xdr:nvSpPr>
      <xdr:spPr>
        <a:xfrm>
          <a:off x="114301" y="1293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114301</xdr:colOff>
      <xdr:row>66</xdr:row>
      <xdr:rowOff>152402</xdr:rowOff>
    </xdr:from>
    <xdr:to>
      <xdr:col>0</xdr:col>
      <xdr:colOff>1590676</xdr:colOff>
      <xdr:row>68</xdr:row>
      <xdr:rowOff>114302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4C41902C-4663-4D8E-82C3-D0CAA26CEB64}"/>
            </a:ext>
          </a:extLst>
        </xdr:cNvPr>
        <xdr:cNvSpPr/>
      </xdr:nvSpPr>
      <xdr:spPr>
        <a:xfrm>
          <a:off x="114301" y="1335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123826</xdr:colOff>
      <xdr:row>68</xdr:row>
      <xdr:rowOff>133352</xdr:rowOff>
    </xdr:from>
    <xdr:to>
      <xdr:col>0</xdr:col>
      <xdr:colOff>1600201</xdr:colOff>
      <xdr:row>70</xdr:row>
      <xdr:rowOff>95252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29BA0E46-736A-4999-A249-E593B918FD56}"/>
            </a:ext>
          </a:extLst>
        </xdr:cNvPr>
        <xdr:cNvSpPr/>
      </xdr:nvSpPr>
      <xdr:spPr>
        <a:xfrm>
          <a:off x="123826" y="13735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114302</xdr:colOff>
      <xdr:row>70</xdr:row>
      <xdr:rowOff>114301</xdr:rowOff>
    </xdr:from>
    <xdr:to>
      <xdr:col>0</xdr:col>
      <xdr:colOff>1581152</xdr:colOff>
      <xdr:row>73</xdr:row>
      <xdr:rowOff>66677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77AFD02D-FF30-4E4C-AADA-DD8EDF72859A}"/>
            </a:ext>
          </a:extLst>
        </xdr:cNvPr>
        <xdr:cNvSpPr/>
      </xdr:nvSpPr>
      <xdr:spPr>
        <a:xfrm>
          <a:off x="114302" y="141160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104776</xdr:colOff>
      <xdr:row>73</xdr:row>
      <xdr:rowOff>95252</xdr:rowOff>
    </xdr:from>
    <xdr:to>
      <xdr:col>0</xdr:col>
      <xdr:colOff>1581151</xdr:colOff>
      <xdr:row>75</xdr:row>
      <xdr:rowOff>57152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9B5498C7-6D8A-4D1E-993A-0A4229C39A0F}"/>
            </a:ext>
          </a:extLst>
        </xdr:cNvPr>
        <xdr:cNvSpPr/>
      </xdr:nvSpPr>
      <xdr:spPr>
        <a:xfrm>
          <a:off x="104776" y="1469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95251</xdr:colOff>
      <xdr:row>75</xdr:row>
      <xdr:rowOff>76202</xdr:rowOff>
    </xdr:from>
    <xdr:to>
      <xdr:col>0</xdr:col>
      <xdr:colOff>1571626</xdr:colOff>
      <xdr:row>77</xdr:row>
      <xdr:rowOff>38102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997BAF5D-2979-41F6-9196-140AD0A21578}"/>
            </a:ext>
          </a:extLst>
        </xdr:cNvPr>
        <xdr:cNvSpPr/>
      </xdr:nvSpPr>
      <xdr:spPr>
        <a:xfrm>
          <a:off x="95251" y="1507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104776</xdr:colOff>
      <xdr:row>77</xdr:row>
      <xdr:rowOff>85727</xdr:rowOff>
    </xdr:from>
    <xdr:to>
      <xdr:col>0</xdr:col>
      <xdr:colOff>1581151</xdr:colOff>
      <xdr:row>79</xdr:row>
      <xdr:rowOff>47627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A13B35AB-68B2-4611-BF65-3D0DADF248D7}"/>
            </a:ext>
          </a:extLst>
        </xdr:cNvPr>
        <xdr:cNvSpPr/>
      </xdr:nvSpPr>
      <xdr:spPr>
        <a:xfrm>
          <a:off x="104776" y="1548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104776</xdr:colOff>
      <xdr:row>79</xdr:row>
      <xdr:rowOff>104777</xdr:rowOff>
    </xdr:from>
    <xdr:to>
      <xdr:col>0</xdr:col>
      <xdr:colOff>1581151</xdr:colOff>
      <xdr:row>81</xdr:row>
      <xdr:rowOff>66677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E41298DA-D30C-48F8-9E8C-AF8F477BBB1C}"/>
            </a:ext>
          </a:extLst>
        </xdr:cNvPr>
        <xdr:cNvSpPr/>
      </xdr:nvSpPr>
      <xdr:spPr>
        <a:xfrm>
          <a:off x="104776" y="1590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95251</xdr:colOff>
      <xdr:row>81</xdr:row>
      <xdr:rowOff>123827</xdr:rowOff>
    </xdr:from>
    <xdr:to>
      <xdr:col>0</xdr:col>
      <xdr:colOff>1600201</xdr:colOff>
      <xdr:row>83</xdr:row>
      <xdr:rowOff>85727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58BA16B2-026E-4067-AE11-73748B133B95}"/>
            </a:ext>
          </a:extLst>
        </xdr:cNvPr>
        <xdr:cNvSpPr/>
      </xdr:nvSpPr>
      <xdr:spPr>
        <a:xfrm>
          <a:off x="95251" y="163258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104776</xdr:colOff>
      <xdr:row>83</xdr:row>
      <xdr:rowOff>152402</xdr:rowOff>
    </xdr:from>
    <xdr:to>
      <xdr:col>0</xdr:col>
      <xdr:colOff>1581151</xdr:colOff>
      <xdr:row>85</xdr:row>
      <xdr:rowOff>114302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FA1D441D-36E1-44D7-A541-ED4095EFE9DF}"/>
            </a:ext>
          </a:extLst>
        </xdr:cNvPr>
        <xdr:cNvSpPr/>
      </xdr:nvSpPr>
      <xdr:spPr>
        <a:xfrm>
          <a:off x="104776" y="1675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104776</xdr:colOff>
      <xdr:row>85</xdr:row>
      <xdr:rowOff>180977</xdr:rowOff>
    </xdr:from>
    <xdr:to>
      <xdr:col>0</xdr:col>
      <xdr:colOff>1581151</xdr:colOff>
      <xdr:row>87</xdr:row>
      <xdr:rowOff>142877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96AB558A-D48D-4826-B555-1B95C5003FB4}"/>
            </a:ext>
          </a:extLst>
        </xdr:cNvPr>
        <xdr:cNvSpPr/>
      </xdr:nvSpPr>
      <xdr:spPr>
        <a:xfrm>
          <a:off x="104776" y="1718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95251</xdr:colOff>
      <xdr:row>88</xdr:row>
      <xdr:rowOff>9527</xdr:rowOff>
    </xdr:from>
    <xdr:to>
      <xdr:col>0</xdr:col>
      <xdr:colOff>1571626</xdr:colOff>
      <xdr:row>89</xdr:row>
      <xdr:rowOff>171452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070F0CEA-D93D-4FB6-AB66-0F5013209561}"/>
            </a:ext>
          </a:extLst>
        </xdr:cNvPr>
        <xdr:cNvSpPr/>
      </xdr:nvSpPr>
      <xdr:spPr>
        <a:xfrm>
          <a:off x="95251" y="1761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95251</xdr:colOff>
      <xdr:row>90</xdr:row>
      <xdr:rowOff>28577</xdr:rowOff>
    </xdr:from>
    <xdr:to>
      <xdr:col>0</xdr:col>
      <xdr:colOff>1571626</xdr:colOff>
      <xdr:row>91</xdr:row>
      <xdr:rowOff>190502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303A452A-1B8B-464A-B76A-2FF461375A4D}"/>
            </a:ext>
          </a:extLst>
        </xdr:cNvPr>
        <xdr:cNvSpPr/>
      </xdr:nvSpPr>
      <xdr:spPr>
        <a:xfrm>
          <a:off x="95251" y="1803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95251</xdr:colOff>
      <xdr:row>92</xdr:row>
      <xdr:rowOff>47627</xdr:rowOff>
    </xdr:from>
    <xdr:to>
      <xdr:col>0</xdr:col>
      <xdr:colOff>1571626</xdr:colOff>
      <xdr:row>94</xdr:row>
      <xdr:rowOff>9527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E760FA85-1B07-44F0-BC96-A65D7DBE0B24}"/>
            </a:ext>
          </a:extLst>
        </xdr:cNvPr>
        <xdr:cNvSpPr/>
      </xdr:nvSpPr>
      <xdr:spPr>
        <a:xfrm>
          <a:off x="95251" y="1844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95251</xdr:colOff>
      <xdr:row>94</xdr:row>
      <xdr:rowOff>76202</xdr:rowOff>
    </xdr:from>
    <xdr:to>
      <xdr:col>0</xdr:col>
      <xdr:colOff>1571626</xdr:colOff>
      <xdr:row>96</xdr:row>
      <xdr:rowOff>38102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3CD65EB-15F6-469D-BF05-979AF75C63F1}"/>
            </a:ext>
          </a:extLst>
        </xdr:cNvPr>
        <xdr:cNvSpPr/>
      </xdr:nvSpPr>
      <xdr:spPr>
        <a:xfrm>
          <a:off x="95251" y="1887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95251</xdr:colOff>
      <xdr:row>96</xdr:row>
      <xdr:rowOff>114302</xdr:rowOff>
    </xdr:from>
    <xdr:to>
      <xdr:col>0</xdr:col>
      <xdr:colOff>1571626</xdr:colOff>
      <xdr:row>98</xdr:row>
      <xdr:rowOff>76202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6EA0148D-E71C-4941-9BBA-9BD5668CBF94}"/>
            </a:ext>
          </a:extLst>
        </xdr:cNvPr>
        <xdr:cNvSpPr/>
      </xdr:nvSpPr>
      <xdr:spPr>
        <a:xfrm>
          <a:off x="95251" y="1931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104776</xdr:colOff>
      <xdr:row>98</xdr:row>
      <xdr:rowOff>123827</xdr:rowOff>
    </xdr:from>
    <xdr:to>
      <xdr:col>0</xdr:col>
      <xdr:colOff>1581151</xdr:colOff>
      <xdr:row>100</xdr:row>
      <xdr:rowOff>85727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B1F40118-5FBB-476E-A99E-6B667990EA31}"/>
            </a:ext>
          </a:extLst>
        </xdr:cNvPr>
        <xdr:cNvSpPr/>
      </xdr:nvSpPr>
      <xdr:spPr>
        <a:xfrm>
          <a:off x="104776" y="1972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57151</xdr:colOff>
      <xdr:row>100</xdr:row>
      <xdr:rowOff>142877</xdr:rowOff>
    </xdr:from>
    <xdr:to>
      <xdr:col>0</xdr:col>
      <xdr:colOff>1600201</xdr:colOff>
      <xdr:row>102</xdr:row>
      <xdr:rowOff>104777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59B12753-FC96-4226-996E-8B579E64E310}"/>
            </a:ext>
          </a:extLst>
        </xdr:cNvPr>
        <xdr:cNvSpPr/>
      </xdr:nvSpPr>
      <xdr:spPr>
        <a:xfrm>
          <a:off x="57151" y="2014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47626</xdr:colOff>
      <xdr:row>102</xdr:row>
      <xdr:rowOff>142877</xdr:rowOff>
    </xdr:from>
    <xdr:to>
      <xdr:col>0</xdr:col>
      <xdr:colOff>1590676</xdr:colOff>
      <xdr:row>104</xdr:row>
      <xdr:rowOff>104777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898FD041-1402-47FE-9219-B0C2AB29C2F4}"/>
            </a:ext>
          </a:extLst>
        </xdr:cNvPr>
        <xdr:cNvSpPr/>
      </xdr:nvSpPr>
      <xdr:spPr>
        <a:xfrm>
          <a:off x="47626" y="2054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47626</xdr:colOff>
      <xdr:row>104</xdr:row>
      <xdr:rowOff>161927</xdr:rowOff>
    </xdr:from>
    <xdr:to>
      <xdr:col>0</xdr:col>
      <xdr:colOff>1590676</xdr:colOff>
      <xdr:row>106</xdr:row>
      <xdr:rowOff>123827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2F337022-B5D7-479D-A014-311C0D0365FF}"/>
            </a:ext>
          </a:extLst>
        </xdr:cNvPr>
        <xdr:cNvSpPr/>
      </xdr:nvSpPr>
      <xdr:spPr>
        <a:xfrm>
          <a:off x="47626" y="2096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47626</xdr:colOff>
      <xdr:row>106</xdr:row>
      <xdr:rowOff>180977</xdr:rowOff>
    </xdr:from>
    <xdr:to>
      <xdr:col>0</xdr:col>
      <xdr:colOff>1590676</xdr:colOff>
      <xdr:row>108</xdr:row>
      <xdr:rowOff>142877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B34B5FE1-063B-4E19-8F41-BD78A6CA7ED9}"/>
            </a:ext>
          </a:extLst>
        </xdr:cNvPr>
        <xdr:cNvSpPr/>
      </xdr:nvSpPr>
      <xdr:spPr>
        <a:xfrm>
          <a:off x="47626" y="2138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47626</xdr:colOff>
      <xdr:row>108</xdr:row>
      <xdr:rowOff>190502</xdr:rowOff>
    </xdr:from>
    <xdr:to>
      <xdr:col>0</xdr:col>
      <xdr:colOff>1590676</xdr:colOff>
      <xdr:row>110</xdr:row>
      <xdr:rowOff>152402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A7447698-7B3C-4A75-9C36-5E12780159CF}"/>
            </a:ext>
          </a:extLst>
        </xdr:cNvPr>
        <xdr:cNvSpPr/>
      </xdr:nvSpPr>
      <xdr:spPr>
        <a:xfrm>
          <a:off x="47626" y="2179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38100</xdr:colOff>
      <xdr:row>111</xdr:row>
      <xdr:rowOff>2</xdr:rowOff>
    </xdr:from>
    <xdr:to>
      <xdr:col>0</xdr:col>
      <xdr:colOff>1628775</xdr:colOff>
      <xdr:row>112</xdr:row>
      <xdr:rowOff>161927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89966C2A-D1C8-41AC-A900-CB2929F20645}"/>
            </a:ext>
          </a:extLst>
        </xdr:cNvPr>
        <xdr:cNvSpPr/>
      </xdr:nvSpPr>
      <xdr:spPr>
        <a:xfrm>
          <a:off x="38100" y="222027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47626</xdr:colOff>
      <xdr:row>113</xdr:row>
      <xdr:rowOff>19052</xdr:rowOff>
    </xdr:from>
    <xdr:to>
      <xdr:col>0</xdr:col>
      <xdr:colOff>1590676</xdr:colOff>
      <xdr:row>114</xdr:row>
      <xdr:rowOff>180977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505E7233-8302-4ACE-98F5-E7F109D36BFC}"/>
            </a:ext>
          </a:extLst>
        </xdr:cNvPr>
        <xdr:cNvSpPr/>
      </xdr:nvSpPr>
      <xdr:spPr>
        <a:xfrm>
          <a:off x="47626" y="2262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47626</xdr:colOff>
      <xdr:row>115</xdr:row>
      <xdr:rowOff>47627</xdr:rowOff>
    </xdr:from>
    <xdr:to>
      <xdr:col>0</xdr:col>
      <xdr:colOff>1590676</xdr:colOff>
      <xdr:row>117</xdr:row>
      <xdr:rowOff>9527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61EC222B-B82C-4905-A5D1-7FA869D86E20}"/>
            </a:ext>
          </a:extLst>
        </xdr:cNvPr>
        <xdr:cNvSpPr/>
      </xdr:nvSpPr>
      <xdr:spPr>
        <a:xfrm>
          <a:off x="47626" y="2305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47626</xdr:colOff>
      <xdr:row>119</xdr:row>
      <xdr:rowOff>66677</xdr:rowOff>
    </xdr:from>
    <xdr:to>
      <xdr:col>0</xdr:col>
      <xdr:colOff>1590676</xdr:colOff>
      <xdr:row>121</xdr:row>
      <xdr:rowOff>28577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12E32591-39D6-43CE-BEA2-6168EEB237BE}"/>
            </a:ext>
          </a:extLst>
        </xdr:cNvPr>
        <xdr:cNvSpPr/>
      </xdr:nvSpPr>
      <xdr:spPr>
        <a:xfrm>
          <a:off x="47626" y="23869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57151</xdr:colOff>
      <xdr:row>121</xdr:row>
      <xdr:rowOff>85727</xdr:rowOff>
    </xdr:from>
    <xdr:to>
      <xdr:col>0</xdr:col>
      <xdr:colOff>1600201</xdr:colOff>
      <xdr:row>123</xdr:row>
      <xdr:rowOff>47627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A9DBB57B-B050-471B-8B1C-A491016EC8B3}"/>
            </a:ext>
          </a:extLst>
        </xdr:cNvPr>
        <xdr:cNvSpPr/>
      </xdr:nvSpPr>
      <xdr:spPr>
        <a:xfrm>
          <a:off x="57151" y="2428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57151</xdr:colOff>
      <xdr:row>123</xdr:row>
      <xdr:rowOff>95252</xdr:rowOff>
    </xdr:from>
    <xdr:to>
      <xdr:col>0</xdr:col>
      <xdr:colOff>1600201</xdr:colOff>
      <xdr:row>125</xdr:row>
      <xdr:rowOff>57152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CBAD3578-AA8D-476D-AEEC-210F1A9BFC89}"/>
            </a:ext>
          </a:extLst>
        </xdr:cNvPr>
        <xdr:cNvSpPr/>
      </xdr:nvSpPr>
      <xdr:spPr>
        <a:xfrm>
          <a:off x="57151" y="2469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57151</xdr:colOff>
      <xdr:row>125</xdr:row>
      <xdr:rowOff>104777</xdr:rowOff>
    </xdr:from>
    <xdr:to>
      <xdr:col>0</xdr:col>
      <xdr:colOff>1600201</xdr:colOff>
      <xdr:row>127</xdr:row>
      <xdr:rowOff>66677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AA761393-46BC-40A6-BFDF-F3FB41A138F8}"/>
            </a:ext>
          </a:extLst>
        </xdr:cNvPr>
        <xdr:cNvSpPr/>
      </xdr:nvSpPr>
      <xdr:spPr>
        <a:xfrm>
          <a:off x="57151" y="25107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47626</xdr:colOff>
      <xdr:row>117</xdr:row>
      <xdr:rowOff>57152</xdr:rowOff>
    </xdr:from>
    <xdr:to>
      <xdr:col>0</xdr:col>
      <xdr:colOff>1590676</xdr:colOff>
      <xdr:row>119</xdr:row>
      <xdr:rowOff>19052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815ACEF6-64C0-4924-8F51-155B683FDA5F}"/>
            </a:ext>
          </a:extLst>
        </xdr:cNvPr>
        <xdr:cNvSpPr/>
      </xdr:nvSpPr>
      <xdr:spPr>
        <a:xfrm>
          <a:off x="47626" y="2346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57151</xdr:colOff>
      <xdr:row>127</xdr:row>
      <xdr:rowOff>142877</xdr:rowOff>
    </xdr:from>
    <xdr:to>
      <xdr:col>0</xdr:col>
      <xdr:colOff>1600201</xdr:colOff>
      <xdr:row>129</xdr:row>
      <xdr:rowOff>104777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A30BA6B4-F7F7-4867-B170-6B82E74898EE}"/>
            </a:ext>
          </a:extLst>
        </xdr:cNvPr>
        <xdr:cNvSpPr/>
      </xdr:nvSpPr>
      <xdr:spPr>
        <a:xfrm>
          <a:off x="57151" y="25546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57151</xdr:colOff>
      <xdr:row>129</xdr:row>
      <xdr:rowOff>180977</xdr:rowOff>
    </xdr:from>
    <xdr:to>
      <xdr:col>0</xdr:col>
      <xdr:colOff>1600201</xdr:colOff>
      <xdr:row>131</xdr:row>
      <xdr:rowOff>142877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F5E8E29D-6EFC-4C15-8CBB-F642885BF847}"/>
            </a:ext>
          </a:extLst>
        </xdr:cNvPr>
        <xdr:cNvSpPr/>
      </xdr:nvSpPr>
      <xdr:spPr>
        <a:xfrm>
          <a:off x="57151" y="25984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57151</xdr:colOff>
      <xdr:row>132</xdr:row>
      <xdr:rowOff>28577</xdr:rowOff>
    </xdr:from>
    <xdr:to>
      <xdr:col>0</xdr:col>
      <xdr:colOff>1600201</xdr:colOff>
      <xdr:row>133</xdr:row>
      <xdr:rowOff>190502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80FC3F07-70DC-454F-A1BD-7FC9BC35FA52}"/>
            </a:ext>
          </a:extLst>
        </xdr:cNvPr>
        <xdr:cNvSpPr/>
      </xdr:nvSpPr>
      <xdr:spPr>
        <a:xfrm>
          <a:off x="57151" y="2643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57151</xdr:colOff>
      <xdr:row>134</xdr:row>
      <xdr:rowOff>38102</xdr:rowOff>
    </xdr:from>
    <xdr:to>
      <xdr:col>0</xdr:col>
      <xdr:colOff>1600201</xdr:colOff>
      <xdr:row>136</xdr:row>
      <xdr:rowOff>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D62D7D7A-8AB8-41CB-AF9E-3B049BC53299}"/>
            </a:ext>
          </a:extLst>
        </xdr:cNvPr>
        <xdr:cNvSpPr/>
      </xdr:nvSpPr>
      <xdr:spPr>
        <a:xfrm>
          <a:off x="57151" y="26841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57151</xdr:colOff>
      <xdr:row>136</xdr:row>
      <xdr:rowOff>47627</xdr:rowOff>
    </xdr:from>
    <xdr:to>
      <xdr:col>0</xdr:col>
      <xdr:colOff>1600201</xdr:colOff>
      <xdr:row>138</xdr:row>
      <xdr:rowOff>9527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A146DE4C-A361-4F20-BED1-0A64D864BA04}"/>
            </a:ext>
          </a:extLst>
        </xdr:cNvPr>
        <xdr:cNvSpPr/>
      </xdr:nvSpPr>
      <xdr:spPr>
        <a:xfrm>
          <a:off x="57151" y="27251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76201</xdr:colOff>
      <xdr:row>138</xdr:row>
      <xdr:rowOff>57152</xdr:rowOff>
    </xdr:from>
    <xdr:to>
      <xdr:col>0</xdr:col>
      <xdr:colOff>1590676</xdr:colOff>
      <xdr:row>140</xdr:row>
      <xdr:rowOff>19052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F768F66F-0302-4F94-8EAF-DAF4A16462DC}"/>
            </a:ext>
          </a:extLst>
        </xdr:cNvPr>
        <xdr:cNvSpPr/>
      </xdr:nvSpPr>
      <xdr:spPr>
        <a:xfrm>
          <a:off x="76201" y="276606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57151</xdr:colOff>
      <xdr:row>140</xdr:row>
      <xdr:rowOff>76202</xdr:rowOff>
    </xdr:from>
    <xdr:to>
      <xdr:col>0</xdr:col>
      <xdr:colOff>1600201</xdr:colOff>
      <xdr:row>142</xdr:row>
      <xdr:rowOff>38102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16BB6345-C589-4777-B2A3-97B54CF9732E}"/>
            </a:ext>
          </a:extLst>
        </xdr:cNvPr>
        <xdr:cNvSpPr/>
      </xdr:nvSpPr>
      <xdr:spPr>
        <a:xfrm>
          <a:off x="57151" y="28079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47626</xdr:colOff>
      <xdr:row>142</xdr:row>
      <xdr:rowOff>104777</xdr:rowOff>
    </xdr:from>
    <xdr:to>
      <xdr:col>0</xdr:col>
      <xdr:colOff>1590676</xdr:colOff>
      <xdr:row>144</xdr:row>
      <xdr:rowOff>66677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27B34AD2-261F-4796-841C-E65F105367C9}"/>
            </a:ext>
          </a:extLst>
        </xdr:cNvPr>
        <xdr:cNvSpPr/>
      </xdr:nvSpPr>
      <xdr:spPr>
        <a:xfrm>
          <a:off x="47626" y="2850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571501</xdr:colOff>
      <xdr:row>0</xdr:row>
      <xdr:rowOff>180975</xdr:rowOff>
    </xdr:from>
    <xdr:to>
      <xdr:col>0</xdr:col>
      <xdr:colOff>1219200</xdr:colOff>
      <xdr:row>4</xdr:row>
      <xdr:rowOff>28574</xdr:rowOff>
    </xdr:to>
    <xdr:pic>
      <xdr:nvPicPr>
        <xdr:cNvPr id="2" name="Picture 1">
          <a:extLst>
            <a:ext uri="{FF2B5EF4-FFF2-40B4-BE49-F238E27FC236}">
              <a16:creationId xmlns:a16="http://schemas.microsoft.com/office/drawing/2014/main" id="{23D0270C-D811-445B-9415-CE02F318E6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1" y="180975"/>
          <a:ext cx="647699" cy="647699"/>
        </a:xfrm>
        <a:prstGeom prst="rect">
          <a:avLst/>
        </a:prstGeom>
      </xdr:spPr>
    </xdr:pic>
    <xdr:clientData/>
  </xdr:twoCellAnchor>
  <xdr:twoCellAnchor>
    <xdr:from>
      <xdr:col>0</xdr:col>
      <xdr:colOff>133351</xdr:colOff>
      <xdr:row>4</xdr:row>
      <xdr:rowOff>76202</xdr:rowOff>
    </xdr:from>
    <xdr:to>
      <xdr:col>0</xdr:col>
      <xdr:colOff>1609726</xdr:colOff>
      <xdr:row>7</xdr:row>
      <xdr:rowOff>47627</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8FB4347F-75BA-4B94-9383-D65B94558E04}"/>
            </a:ext>
          </a:extLst>
        </xdr:cNvPr>
        <xdr:cNvSpPr/>
      </xdr:nvSpPr>
      <xdr:spPr>
        <a:xfrm>
          <a:off x="133351" y="87630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133351</xdr:colOff>
      <xdr:row>7</xdr:row>
      <xdr:rowOff>123827</xdr:rowOff>
    </xdr:from>
    <xdr:to>
      <xdr:col>0</xdr:col>
      <xdr:colOff>1609726</xdr:colOff>
      <xdr:row>10</xdr:row>
      <xdr:rowOff>38102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CACB8BF7-2E1E-485B-8F0B-053F70359995}"/>
            </a:ext>
          </a:extLst>
        </xdr:cNvPr>
        <xdr:cNvSpPr/>
      </xdr:nvSpPr>
      <xdr:spPr>
        <a:xfrm>
          <a:off x="133351" y="152400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10</xdr:row>
      <xdr:rowOff>104776</xdr:rowOff>
    </xdr:from>
    <xdr:to>
      <xdr:col>0</xdr:col>
      <xdr:colOff>1600201</xdr:colOff>
      <xdr:row>12</xdr:row>
      <xdr:rowOff>133351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806519C8-42D4-4648-9B17-A2080B32527E}"/>
            </a:ext>
          </a:extLst>
        </xdr:cNvPr>
        <xdr:cNvSpPr/>
      </xdr:nvSpPr>
      <xdr:spPr>
        <a:xfrm>
          <a:off x="123826" y="210502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12</xdr:row>
      <xdr:rowOff>190502</xdr:rowOff>
    </xdr:from>
    <xdr:to>
      <xdr:col>0</xdr:col>
      <xdr:colOff>1590676</xdr:colOff>
      <xdr:row>15</xdr:row>
      <xdr:rowOff>66677</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3BD0D50D-8946-4BAF-8ECD-8795B1B6A869}"/>
            </a:ext>
          </a:extLst>
        </xdr:cNvPr>
        <xdr:cNvSpPr/>
      </xdr:nvSpPr>
      <xdr:spPr>
        <a:xfrm>
          <a:off x="114301" y="25908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15</xdr:row>
      <xdr:rowOff>133352</xdr:rowOff>
    </xdr:from>
    <xdr:to>
      <xdr:col>0</xdr:col>
      <xdr:colOff>1590676</xdr:colOff>
      <xdr:row>18</xdr:row>
      <xdr:rowOff>9527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001D6879-846E-4643-8D1F-3DA89DFF0211}"/>
            </a:ext>
          </a:extLst>
        </xdr:cNvPr>
        <xdr:cNvSpPr/>
      </xdr:nvSpPr>
      <xdr:spPr>
        <a:xfrm>
          <a:off x="114301" y="31337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133351</xdr:colOff>
      <xdr:row>18</xdr:row>
      <xdr:rowOff>66677</xdr:rowOff>
    </xdr:from>
    <xdr:to>
      <xdr:col>0</xdr:col>
      <xdr:colOff>1609726</xdr:colOff>
      <xdr:row>20</xdr:row>
      <xdr:rowOff>28577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8F8A1DB4-1C2C-4F7F-A88A-12B7864243A1}"/>
            </a:ext>
          </a:extLst>
        </xdr:cNvPr>
        <xdr:cNvSpPr/>
      </xdr:nvSpPr>
      <xdr:spPr>
        <a:xfrm>
          <a:off x="133351" y="366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133351</xdr:colOff>
      <xdr:row>20</xdr:row>
      <xdr:rowOff>123827</xdr:rowOff>
    </xdr:from>
    <xdr:to>
      <xdr:col>0</xdr:col>
      <xdr:colOff>1609726</xdr:colOff>
      <xdr:row>22</xdr:row>
      <xdr:rowOff>85727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CED8F3FD-D0B2-4980-B817-B06EDBBA3B3A}"/>
            </a:ext>
          </a:extLst>
        </xdr:cNvPr>
        <xdr:cNvSpPr/>
      </xdr:nvSpPr>
      <xdr:spPr>
        <a:xfrm>
          <a:off x="133351" y="412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133351</xdr:colOff>
      <xdr:row>22</xdr:row>
      <xdr:rowOff>142877</xdr:rowOff>
    </xdr:from>
    <xdr:to>
      <xdr:col>0</xdr:col>
      <xdr:colOff>1609726</xdr:colOff>
      <xdr:row>24</xdr:row>
      <xdr:rowOff>104777</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EF712C76-A152-488C-B3A5-AF959D3BAF42}"/>
            </a:ext>
          </a:extLst>
        </xdr:cNvPr>
        <xdr:cNvSpPr/>
      </xdr:nvSpPr>
      <xdr:spPr>
        <a:xfrm>
          <a:off x="133351" y="454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24</xdr:row>
      <xdr:rowOff>152402</xdr:rowOff>
    </xdr:from>
    <xdr:to>
      <xdr:col>0</xdr:col>
      <xdr:colOff>1609726</xdr:colOff>
      <xdr:row>26</xdr:row>
      <xdr:rowOff>114302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CD41B00B-FF09-47AD-8716-3CF3F4FB728F}"/>
            </a:ext>
          </a:extLst>
        </xdr:cNvPr>
        <xdr:cNvSpPr/>
      </xdr:nvSpPr>
      <xdr:spPr>
        <a:xfrm>
          <a:off x="133351" y="495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133351</xdr:colOff>
      <xdr:row>26</xdr:row>
      <xdr:rowOff>171452</xdr:rowOff>
    </xdr:from>
    <xdr:to>
      <xdr:col>0</xdr:col>
      <xdr:colOff>1609726</xdr:colOff>
      <xdr:row>28</xdr:row>
      <xdr:rowOff>133352</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09A151E2-3BC0-4316-84A3-07CF1E628CD6}"/>
            </a:ext>
          </a:extLst>
        </xdr:cNvPr>
        <xdr:cNvSpPr/>
      </xdr:nvSpPr>
      <xdr:spPr>
        <a:xfrm>
          <a:off x="133351" y="537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28</xdr:row>
      <xdr:rowOff>190502</xdr:rowOff>
    </xdr:from>
    <xdr:to>
      <xdr:col>0</xdr:col>
      <xdr:colOff>1600201</xdr:colOff>
      <xdr:row>30</xdr:row>
      <xdr:rowOff>152402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5460D62A-88E9-41FB-9ACF-37676B86EBBC}"/>
            </a:ext>
          </a:extLst>
        </xdr:cNvPr>
        <xdr:cNvSpPr/>
      </xdr:nvSpPr>
      <xdr:spPr>
        <a:xfrm>
          <a:off x="123826" y="579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123826</xdr:colOff>
      <xdr:row>31</xdr:row>
      <xdr:rowOff>19052</xdr:rowOff>
    </xdr:from>
    <xdr:to>
      <xdr:col>0</xdr:col>
      <xdr:colOff>1600201</xdr:colOff>
      <xdr:row>32</xdr:row>
      <xdr:rowOff>180977</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59D5427F-CDE2-4661-8C86-12FE75DCA580}"/>
            </a:ext>
          </a:extLst>
        </xdr:cNvPr>
        <xdr:cNvSpPr/>
      </xdr:nvSpPr>
      <xdr:spPr>
        <a:xfrm>
          <a:off x="123826" y="621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33</xdr:row>
      <xdr:rowOff>47627</xdr:rowOff>
    </xdr:from>
    <xdr:to>
      <xdr:col>0</xdr:col>
      <xdr:colOff>1647826</xdr:colOff>
      <xdr:row>35</xdr:row>
      <xdr:rowOff>9527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D8DE6945-C1DB-4790-89B4-486F4ACABD1B}"/>
            </a:ext>
          </a:extLst>
        </xdr:cNvPr>
        <xdr:cNvSpPr/>
      </xdr:nvSpPr>
      <xdr:spPr>
        <a:xfrm>
          <a:off x="114301" y="664845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142876</xdr:colOff>
      <xdr:row>35</xdr:row>
      <xdr:rowOff>66677</xdr:rowOff>
    </xdr:from>
    <xdr:to>
      <xdr:col>0</xdr:col>
      <xdr:colOff>1619251</xdr:colOff>
      <xdr:row>37</xdr:row>
      <xdr:rowOff>28577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BD9F63DD-F11A-4AB8-A340-57A0C006A3D4}"/>
            </a:ext>
          </a:extLst>
        </xdr:cNvPr>
        <xdr:cNvSpPr/>
      </xdr:nvSpPr>
      <xdr:spPr>
        <a:xfrm>
          <a:off x="142876" y="706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142876</xdr:colOff>
      <xdr:row>37</xdr:row>
      <xdr:rowOff>95252</xdr:rowOff>
    </xdr:from>
    <xdr:to>
      <xdr:col>0</xdr:col>
      <xdr:colOff>1619251</xdr:colOff>
      <xdr:row>39</xdr:row>
      <xdr:rowOff>57152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64D68B98-1622-454E-89AD-FF0FD8307017}"/>
            </a:ext>
          </a:extLst>
        </xdr:cNvPr>
        <xdr:cNvSpPr/>
      </xdr:nvSpPr>
      <xdr:spPr>
        <a:xfrm>
          <a:off x="142876" y="749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152401</xdr:colOff>
      <xdr:row>39</xdr:row>
      <xdr:rowOff>123827</xdr:rowOff>
    </xdr:from>
    <xdr:to>
      <xdr:col>0</xdr:col>
      <xdr:colOff>1628776</xdr:colOff>
      <xdr:row>41</xdr:row>
      <xdr:rowOff>85727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6E4F7DB3-DEA3-4668-AB25-A40EA887CB4B}"/>
            </a:ext>
          </a:extLst>
        </xdr:cNvPr>
        <xdr:cNvSpPr/>
      </xdr:nvSpPr>
      <xdr:spPr>
        <a:xfrm>
          <a:off x="152401" y="792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41</xdr:row>
      <xdr:rowOff>142877</xdr:rowOff>
    </xdr:from>
    <xdr:to>
      <xdr:col>0</xdr:col>
      <xdr:colOff>1628776</xdr:colOff>
      <xdr:row>43</xdr:row>
      <xdr:rowOff>104777</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62D7F04E-9048-4996-AD84-47AED7E78556}"/>
            </a:ext>
          </a:extLst>
        </xdr:cNvPr>
        <xdr:cNvSpPr/>
      </xdr:nvSpPr>
      <xdr:spPr>
        <a:xfrm>
          <a:off x="152401" y="834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152401</xdr:colOff>
      <xdr:row>43</xdr:row>
      <xdr:rowOff>171452</xdr:rowOff>
    </xdr:from>
    <xdr:to>
      <xdr:col>0</xdr:col>
      <xdr:colOff>1628776</xdr:colOff>
      <xdr:row>45</xdr:row>
      <xdr:rowOff>133352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EF77D73E-5FB3-4AEA-8215-90B54AA39E7C}"/>
            </a:ext>
          </a:extLst>
        </xdr:cNvPr>
        <xdr:cNvSpPr/>
      </xdr:nvSpPr>
      <xdr:spPr>
        <a:xfrm>
          <a:off x="152401" y="8772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142876</xdr:colOff>
      <xdr:row>46</xdr:row>
      <xdr:rowOff>9527</xdr:rowOff>
    </xdr:from>
    <xdr:to>
      <xdr:col>0</xdr:col>
      <xdr:colOff>1619251</xdr:colOff>
      <xdr:row>47</xdr:row>
      <xdr:rowOff>171452</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D5495147-5917-4E89-9F89-8D3F71C0EDD1}"/>
            </a:ext>
          </a:extLst>
        </xdr:cNvPr>
        <xdr:cNvSpPr/>
      </xdr:nvSpPr>
      <xdr:spPr>
        <a:xfrm>
          <a:off x="142876" y="921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48</xdr:row>
      <xdr:rowOff>38102</xdr:rowOff>
    </xdr:from>
    <xdr:to>
      <xdr:col>0</xdr:col>
      <xdr:colOff>1609726</xdr:colOff>
      <xdr:row>50</xdr:row>
      <xdr:rowOff>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60C184CD-5645-491F-AC34-8A386A767354}"/>
            </a:ext>
          </a:extLst>
        </xdr:cNvPr>
        <xdr:cNvSpPr/>
      </xdr:nvSpPr>
      <xdr:spPr>
        <a:xfrm>
          <a:off x="133351" y="9639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152401</xdr:colOff>
      <xdr:row>50</xdr:row>
      <xdr:rowOff>66677</xdr:rowOff>
    </xdr:from>
    <xdr:to>
      <xdr:col>0</xdr:col>
      <xdr:colOff>1628776</xdr:colOff>
      <xdr:row>52</xdr:row>
      <xdr:rowOff>28577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E8D721E6-3E04-4C2D-995E-FDEE38203AA1}"/>
            </a:ext>
          </a:extLst>
        </xdr:cNvPr>
        <xdr:cNvSpPr/>
      </xdr:nvSpPr>
      <xdr:spPr>
        <a:xfrm>
          <a:off x="152401" y="10067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152401</xdr:colOff>
      <xdr:row>52</xdr:row>
      <xdr:rowOff>95252</xdr:rowOff>
    </xdr:from>
    <xdr:to>
      <xdr:col>0</xdr:col>
      <xdr:colOff>1628776</xdr:colOff>
      <xdr:row>54</xdr:row>
      <xdr:rowOff>57152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0CFDD866-01D2-4F24-A0BA-DED5003FD067}"/>
            </a:ext>
          </a:extLst>
        </xdr:cNvPr>
        <xdr:cNvSpPr/>
      </xdr:nvSpPr>
      <xdr:spPr>
        <a:xfrm>
          <a:off x="152401" y="10496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171451</xdr:colOff>
      <xdr:row>54</xdr:row>
      <xdr:rowOff>123827</xdr:rowOff>
    </xdr:from>
    <xdr:to>
      <xdr:col>0</xdr:col>
      <xdr:colOff>1647826</xdr:colOff>
      <xdr:row>56</xdr:row>
      <xdr:rowOff>85727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B8334DA4-AE43-43E0-8517-EE7EA88CD1DC}"/>
            </a:ext>
          </a:extLst>
        </xdr:cNvPr>
        <xdr:cNvSpPr/>
      </xdr:nvSpPr>
      <xdr:spPr>
        <a:xfrm>
          <a:off x="171451" y="1092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161926</xdr:colOff>
      <xdr:row>56</xdr:row>
      <xdr:rowOff>133352</xdr:rowOff>
    </xdr:from>
    <xdr:to>
      <xdr:col>0</xdr:col>
      <xdr:colOff>1638301</xdr:colOff>
      <xdr:row>58</xdr:row>
      <xdr:rowOff>95252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24ECEADA-8805-4819-B19B-A8D37BDE4927}"/>
            </a:ext>
          </a:extLst>
        </xdr:cNvPr>
        <xdr:cNvSpPr/>
      </xdr:nvSpPr>
      <xdr:spPr>
        <a:xfrm>
          <a:off x="161926" y="1133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152401</xdr:colOff>
      <xdr:row>58</xdr:row>
      <xdr:rowOff>161927</xdr:rowOff>
    </xdr:from>
    <xdr:to>
      <xdr:col>0</xdr:col>
      <xdr:colOff>1628776</xdr:colOff>
      <xdr:row>60</xdr:row>
      <xdr:rowOff>123827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57DFC082-59B5-41DF-AF6A-5A055EE86B91}"/>
            </a:ext>
          </a:extLst>
        </xdr:cNvPr>
        <xdr:cNvSpPr/>
      </xdr:nvSpPr>
      <xdr:spPr>
        <a:xfrm>
          <a:off x="152401" y="1176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161926</xdr:colOff>
      <xdr:row>60</xdr:row>
      <xdr:rowOff>180977</xdr:rowOff>
    </xdr:from>
    <xdr:to>
      <xdr:col>0</xdr:col>
      <xdr:colOff>1638301</xdr:colOff>
      <xdr:row>62</xdr:row>
      <xdr:rowOff>142877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8216B5E3-EE91-4168-B71A-748B7D85ECC7}"/>
            </a:ext>
          </a:extLst>
        </xdr:cNvPr>
        <xdr:cNvSpPr/>
      </xdr:nvSpPr>
      <xdr:spPr>
        <a:xfrm>
          <a:off x="161926" y="1218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161926</xdr:colOff>
      <xdr:row>63</xdr:row>
      <xdr:rowOff>2</xdr:rowOff>
    </xdr:from>
    <xdr:to>
      <xdr:col>0</xdr:col>
      <xdr:colOff>1638301</xdr:colOff>
      <xdr:row>64</xdr:row>
      <xdr:rowOff>161927</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2729D152-0C45-4F09-9306-1F99A9374A33}"/>
            </a:ext>
          </a:extLst>
        </xdr:cNvPr>
        <xdr:cNvSpPr/>
      </xdr:nvSpPr>
      <xdr:spPr>
        <a:xfrm>
          <a:off x="161926" y="12601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161926</xdr:colOff>
      <xdr:row>65</xdr:row>
      <xdr:rowOff>19052</xdr:rowOff>
    </xdr:from>
    <xdr:to>
      <xdr:col>0</xdr:col>
      <xdr:colOff>1638301</xdr:colOff>
      <xdr:row>66</xdr:row>
      <xdr:rowOff>180977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27FC27D3-64CE-4E5F-843C-A45F24B21C92}"/>
            </a:ext>
          </a:extLst>
        </xdr:cNvPr>
        <xdr:cNvSpPr/>
      </xdr:nvSpPr>
      <xdr:spPr>
        <a:xfrm>
          <a:off x="161926" y="1302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161926</xdr:colOff>
      <xdr:row>67</xdr:row>
      <xdr:rowOff>38102</xdr:rowOff>
    </xdr:from>
    <xdr:to>
      <xdr:col>0</xdr:col>
      <xdr:colOff>1638301</xdr:colOff>
      <xdr:row>69</xdr:row>
      <xdr:rowOff>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369764DA-49FD-43D7-8B25-73DE97F01F5F}"/>
            </a:ext>
          </a:extLst>
        </xdr:cNvPr>
        <xdr:cNvSpPr/>
      </xdr:nvSpPr>
      <xdr:spPr>
        <a:xfrm>
          <a:off x="161926" y="1343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171451</xdr:colOff>
      <xdr:row>69</xdr:row>
      <xdr:rowOff>19052</xdr:rowOff>
    </xdr:from>
    <xdr:to>
      <xdr:col>0</xdr:col>
      <xdr:colOff>1647826</xdr:colOff>
      <xdr:row>70</xdr:row>
      <xdr:rowOff>180977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CA163502-AE51-4E61-8A26-80E198DCA39C}"/>
            </a:ext>
          </a:extLst>
        </xdr:cNvPr>
        <xdr:cNvSpPr/>
      </xdr:nvSpPr>
      <xdr:spPr>
        <a:xfrm>
          <a:off x="171451" y="1382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161927</xdr:colOff>
      <xdr:row>71</xdr:row>
      <xdr:rowOff>1</xdr:rowOff>
    </xdr:from>
    <xdr:to>
      <xdr:col>0</xdr:col>
      <xdr:colOff>1628777</xdr:colOff>
      <xdr:row>73</xdr:row>
      <xdr:rowOff>152402</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134BBADB-AF5E-44AA-BAD2-27CBF96B4046}"/>
            </a:ext>
          </a:extLst>
        </xdr:cNvPr>
        <xdr:cNvSpPr/>
      </xdr:nvSpPr>
      <xdr:spPr>
        <a:xfrm>
          <a:off x="161927" y="1420177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152401</xdr:colOff>
      <xdr:row>73</xdr:row>
      <xdr:rowOff>180977</xdr:rowOff>
    </xdr:from>
    <xdr:to>
      <xdr:col>0</xdr:col>
      <xdr:colOff>1628776</xdr:colOff>
      <xdr:row>75</xdr:row>
      <xdr:rowOff>142877</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5BCDB63D-5F70-4769-AF4D-B885DBE005CD}"/>
            </a:ext>
          </a:extLst>
        </xdr:cNvPr>
        <xdr:cNvSpPr/>
      </xdr:nvSpPr>
      <xdr:spPr>
        <a:xfrm>
          <a:off x="152401" y="14782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142876</xdr:colOff>
      <xdr:row>75</xdr:row>
      <xdr:rowOff>161927</xdr:rowOff>
    </xdr:from>
    <xdr:to>
      <xdr:col>0</xdr:col>
      <xdr:colOff>1619251</xdr:colOff>
      <xdr:row>77</xdr:row>
      <xdr:rowOff>123827</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C0911A00-D596-4391-8B4B-625AFC0FBF7F}"/>
            </a:ext>
          </a:extLst>
        </xdr:cNvPr>
        <xdr:cNvSpPr/>
      </xdr:nvSpPr>
      <xdr:spPr>
        <a:xfrm>
          <a:off x="142876" y="15163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152401</xdr:colOff>
      <xdr:row>77</xdr:row>
      <xdr:rowOff>171452</xdr:rowOff>
    </xdr:from>
    <xdr:to>
      <xdr:col>0</xdr:col>
      <xdr:colOff>1628776</xdr:colOff>
      <xdr:row>79</xdr:row>
      <xdr:rowOff>133352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CAB4B234-C0B2-4344-8AA8-AE3FA3A5B02F}"/>
            </a:ext>
          </a:extLst>
        </xdr:cNvPr>
        <xdr:cNvSpPr/>
      </xdr:nvSpPr>
      <xdr:spPr>
        <a:xfrm>
          <a:off x="152401" y="1557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152401</xdr:colOff>
      <xdr:row>79</xdr:row>
      <xdr:rowOff>190502</xdr:rowOff>
    </xdr:from>
    <xdr:to>
      <xdr:col>0</xdr:col>
      <xdr:colOff>1628776</xdr:colOff>
      <xdr:row>81</xdr:row>
      <xdr:rowOff>152402</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816BE4C8-FE1E-4C61-BF56-8CFCEA69FF84}"/>
            </a:ext>
          </a:extLst>
        </xdr:cNvPr>
        <xdr:cNvSpPr/>
      </xdr:nvSpPr>
      <xdr:spPr>
        <a:xfrm>
          <a:off x="152401" y="1599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142876</xdr:colOff>
      <xdr:row>82</xdr:row>
      <xdr:rowOff>9527</xdr:rowOff>
    </xdr:from>
    <xdr:to>
      <xdr:col>0</xdr:col>
      <xdr:colOff>1647826</xdr:colOff>
      <xdr:row>83</xdr:row>
      <xdr:rowOff>171452</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5356D01D-7036-4A8E-B062-7DC61E9EF03C}"/>
            </a:ext>
          </a:extLst>
        </xdr:cNvPr>
        <xdr:cNvSpPr/>
      </xdr:nvSpPr>
      <xdr:spPr>
        <a:xfrm>
          <a:off x="142876" y="1641157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152401</xdr:colOff>
      <xdr:row>84</xdr:row>
      <xdr:rowOff>38102</xdr:rowOff>
    </xdr:from>
    <xdr:to>
      <xdr:col>0</xdr:col>
      <xdr:colOff>1628776</xdr:colOff>
      <xdr:row>86</xdr:row>
      <xdr:rowOff>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A042E6E9-28F4-448F-A1C4-44324DB270D6}"/>
            </a:ext>
          </a:extLst>
        </xdr:cNvPr>
        <xdr:cNvSpPr/>
      </xdr:nvSpPr>
      <xdr:spPr>
        <a:xfrm>
          <a:off x="152401" y="16840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152401</xdr:colOff>
      <xdr:row>86</xdr:row>
      <xdr:rowOff>66677</xdr:rowOff>
    </xdr:from>
    <xdr:to>
      <xdr:col>0</xdr:col>
      <xdr:colOff>1628776</xdr:colOff>
      <xdr:row>88</xdr:row>
      <xdr:rowOff>28577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9D6E6D97-80DA-4A12-A59C-F2355A923C10}"/>
            </a:ext>
          </a:extLst>
        </xdr:cNvPr>
        <xdr:cNvSpPr/>
      </xdr:nvSpPr>
      <xdr:spPr>
        <a:xfrm>
          <a:off x="152401" y="17268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142876</xdr:colOff>
      <xdr:row>88</xdr:row>
      <xdr:rowOff>95252</xdr:rowOff>
    </xdr:from>
    <xdr:to>
      <xdr:col>0</xdr:col>
      <xdr:colOff>1619251</xdr:colOff>
      <xdr:row>90</xdr:row>
      <xdr:rowOff>57152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3745F613-A102-4C31-829C-CED24D14CBF4}"/>
            </a:ext>
          </a:extLst>
        </xdr:cNvPr>
        <xdr:cNvSpPr/>
      </xdr:nvSpPr>
      <xdr:spPr>
        <a:xfrm>
          <a:off x="142876" y="17697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142876</xdr:colOff>
      <xdr:row>90</xdr:row>
      <xdr:rowOff>114302</xdr:rowOff>
    </xdr:from>
    <xdr:to>
      <xdr:col>0</xdr:col>
      <xdr:colOff>1619251</xdr:colOff>
      <xdr:row>92</xdr:row>
      <xdr:rowOff>76202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CF08AF28-2162-4423-8DCC-C128CA931FBC}"/>
            </a:ext>
          </a:extLst>
        </xdr:cNvPr>
        <xdr:cNvSpPr/>
      </xdr:nvSpPr>
      <xdr:spPr>
        <a:xfrm>
          <a:off x="142876" y="18116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142876</xdr:colOff>
      <xdr:row>92</xdr:row>
      <xdr:rowOff>133352</xdr:rowOff>
    </xdr:from>
    <xdr:to>
      <xdr:col>0</xdr:col>
      <xdr:colOff>1619251</xdr:colOff>
      <xdr:row>94</xdr:row>
      <xdr:rowOff>95252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C6C0107A-901C-4714-92DF-B53F75A100EE}"/>
            </a:ext>
          </a:extLst>
        </xdr:cNvPr>
        <xdr:cNvSpPr/>
      </xdr:nvSpPr>
      <xdr:spPr>
        <a:xfrm>
          <a:off x="142876" y="1853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142876</xdr:colOff>
      <xdr:row>94</xdr:row>
      <xdr:rowOff>161927</xdr:rowOff>
    </xdr:from>
    <xdr:to>
      <xdr:col>0</xdr:col>
      <xdr:colOff>1619251</xdr:colOff>
      <xdr:row>96</xdr:row>
      <xdr:rowOff>123827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5857121D-33D4-4DD1-BA05-769947E22099}"/>
            </a:ext>
          </a:extLst>
        </xdr:cNvPr>
        <xdr:cNvSpPr/>
      </xdr:nvSpPr>
      <xdr:spPr>
        <a:xfrm>
          <a:off x="142876" y="18964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142876</xdr:colOff>
      <xdr:row>97</xdr:row>
      <xdr:rowOff>2</xdr:rowOff>
    </xdr:from>
    <xdr:to>
      <xdr:col>0</xdr:col>
      <xdr:colOff>1619251</xdr:colOff>
      <xdr:row>98</xdr:row>
      <xdr:rowOff>161927</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A7790179-870E-4882-85D6-02011945ADC9}"/>
            </a:ext>
          </a:extLst>
        </xdr:cNvPr>
        <xdr:cNvSpPr/>
      </xdr:nvSpPr>
      <xdr:spPr>
        <a:xfrm>
          <a:off x="142876" y="19402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152401</xdr:colOff>
      <xdr:row>99</xdr:row>
      <xdr:rowOff>9527</xdr:rowOff>
    </xdr:from>
    <xdr:to>
      <xdr:col>0</xdr:col>
      <xdr:colOff>1628776</xdr:colOff>
      <xdr:row>100</xdr:row>
      <xdr:rowOff>171452</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BBF396E5-50F7-425C-BF6A-DD5C63353CFC}"/>
            </a:ext>
          </a:extLst>
        </xdr:cNvPr>
        <xdr:cNvSpPr/>
      </xdr:nvSpPr>
      <xdr:spPr>
        <a:xfrm>
          <a:off x="152401" y="19812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104776</xdr:colOff>
      <xdr:row>101</xdr:row>
      <xdr:rowOff>28577</xdr:rowOff>
    </xdr:from>
    <xdr:to>
      <xdr:col>0</xdr:col>
      <xdr:colOff>1647826</xdr:colOff>
      <xdr:row>102</xdr:row>
      <xdr:rowOff>190502</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D8CA1C11-E6AB-4742-AD56-73E6FDEDB0C3}"/>
            </a:ext>
          </a:extLst>
        </xdr:cNvPr>
        <xdr:cNvSpPr/>
      </xdr:nvSpPr>
      <xdr:spPr>
        <a:xfrm>
          <a:off x="104776" y="20231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95251</xdr:colOff>
      <xdr:row>103</xdr:row>
      <xdr:rowOff>28577</xdr:rowOff>
    </xdr:from>
    <xdr:to>
      <xdr:col>0</xdr:col>
      <xdr:colOff>1638301</xdr:colOff>
      <xdr:row>104</xdr:row>
      <xdr:rowOff>190502</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BCD2155C-D4F3-4001-AF66-717412E5C983}"/>
            </a:ext>
          </a:extLst>
        </xdr:cNvPr>
        <xdr:cNvSpPr/>
      </xdr:nvSpPr>
      <xdr:spPr>
        <a:xfrm>
          <a:off x="95251" y="20631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95251</xdr:colOff>
      <xdr:row>105</xdr:row>
      <xdr:rowOff>47627</xdr:rowOff>
    </xdr:from>
    <xdr:to>
      <xdr:col>0</xdr:col>
      <xdr:colOff>1638301</xdr:colOff>
      <xdr:row>107</xdr:row>
      <xdr:rowOff>9527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71E1FAE6-7AA9-4850-9627-0149A49D2354}"/>
            </a:ext>
          </a:extLst>
        </xdr:cNvPr>
        <xdr:cNvSpPr/>
      </xdr:nvSpPr>
      <xdr:spPr>
        <a:xfrm>
          <a:off x="95251" y="21050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95251</xdr:colOff>
      <xdr:row>107</xdr:row>
      <xdr:rowOff>66677</xdr:rowOff>
    </xdr:from>
    <xdr:to>
      <xdr:col>0</xdr:col>
      <xdr:colOff>1638301</xdr:colOff>
      <xdr:row>109</xdr:row>
      <xdr:rowOff>28577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676B5B5B-61C6-4BA0-A1B6-D14E996F87D3}"/>
            </a:ext>
          </a:extLst>
        </xdr:cNvPr>
        <xdr:cNvSpPr/>
      </xdr:nvSpPr>
      <xdr:spPr>
        <a:xfrm>
          <a:off x="95251" y="21469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95251</xdr:colOff>
      <xdr:row>109</xdr:row>
      <xdr:rowOff>76202</xdr:rowOff>
    </xdr:from>
    <xdr:to>
      <xdr:col>0</xdr:col>
      <xdr:colOff>1638301</xdr:colOff>
      <xdr:row>111</xdr:row>
      <xdr:rowOff>38102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CBB63EDD-8CCB-4512-9D42-BD385E5FCD77}"/>
            </a:ext>
          </a:extLst>
        </xdr:cNvPr>
        <xdr:cNvSpPr/>
      </xdr:nvSpPr>
      <xdr:spPr>
        <a:xfrm>
          <a:off x="95251" y="21878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85725</xdr:colOff>
      <xdr:row>111</xdr:row>
      <xdr:rowOff>85727</xdr:rowOff>
    </xdr:from>
    <xdr:to>
      <xdr:col>0</xdr:col>
      <xdr:colOff>1676400</xdr:colOff>
      <xdr:row>113</xdr:row>
      <xdr:rowOff>47627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F6C5C59D-F064-46A8-BA2F-0618877860F0}"/>
            </a:ext>
          </a:extLst>
        </xdr:cNvPr>
        <xdr:cNvSpPr/>
      </xdr:nvSpPr>
      <xdr:spPr>
        <a:xfrm>
          <a:off x="85725" y="2228850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95251</xdr:colOff>
      <xdr:row>113</xdr:row>
      <xdr:rowOff>104777</xdr:rowOff>
    </xdr:from>
    <xdr:to>
      <xdr:col>0</xdr:col>
      <xdr:colOff>1638301</xdr:colOff>
      <xdr:row>115</xdr:row>
      <xdr:rowOff>66677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E288E9B2-D006-4CAB-B510-D8636AA8B050}"/>
            </a:ext>
          </a:extLst>
        </xdr:cNvPr>
        <xdr:cNvSpPr/>
      </xdr:nvSpPr>
      <xdr:spPr>
        <a:xfrm>
          <a:off x="95251" y="22707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95251</xdr:colOff>
      <xdr:row>115</xdr:row>
      <xdr:rowOff>133352</xdr:rowOff>
    </xdr:from>
    <xdr:to>
      <xdr:col>0</xdr:col>
      <xdr:colOff>1638301</xdr:colOff>
      <xdr:row>117</xdr:row>
      <xdr:rowOff>95252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6C4C34DF-29DB-4B68-9AF8-F16C46459F99}"/>
            </a:ext>
          </a:extLst>
        </xdr:cNvPr>
        <xdr:cNvSpPr/>
      </xdr:nvSpPr>
      <xdr:spPr>
        <a:xfrm>
          <a:off x="95251" y="23136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95251</xdr:colOff>
      <xdr:row>119</xdr:row>
      <xdr:rowOff>152402</xdr:rowOff>
    </xdr:from>
    <xdr:to>
      <xdr:col>0</xdr:col>
      <xdr:colOff>1638301</xdr:colOff>
      <xdr:row>121</xdr:row>
      <xdr:rowOff>114302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FA06C2BC-9494-4FF3-9A3A-C460672E165A}"/>
            </a:ext>
          </a:extLst>
        </xdr:cNvPr>
        <xdr:cNvSpPr/>
      </xdr:nvSpPr>
      <xdr:spPr>
        <a:xfrm>
          <a:off x="95251" y="2395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104776</xdr:colOff>
      <xdr:row>121</xdr:row>
      <xdr:rowOff>171452</xdr:rowOff>
    </xdr:from>
    <xdr:to>
      <xdr:col>0</xdr:col>
      <xdr:colOff>1647826</xdr:colOff>
      <xdr:row>123</xdr:row>
      <xdr:rowOff>133352</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524A0CF2-FBFA-4BD1-82D3-7EC2E9584BF5}"/>
            </a:ext>
          </a:extLst>
        </xdr:cNvPr>
        <xdr:cNvSpPr/>
      </xdr:nvSpPr>
      <xdr:spPr>
        <a:xfrm>
          <a:off x="104776" y="24374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104776</xdr:colOff>
      <xdr:row>123</xdr:row>
      <xdr:rowOff>180977</xdr:rowOff>
    </xdr:from>
    <xdr:to>
      <xdr:col>0</xdr:col>
      <xdr:colOff>1647826</xdr:colOff>
      <xdr:row>125</xdr:row>
      <xdr:rowOff>142877</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A774962E-7325-4D23-803F-FD754C0D1BAC}"/>
            </a:ext>
          </a:extLst>
        </xdr:cNvPr>
        <xdr:cNvSpPr/>
      </xdr:nvSpPr>
      <xdr:spPr>
        <a:xfrm>
          <a:off x="104776" y="24784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104776</xdr:colOff>
      <xdr:row>125</xdr:row>
      <xdr:rowOff>190502</xdr:rowOff>
    </xdr:from>
    <xdr:to>
      <xdr:col>0</xdr:col>
      <xdr:colOff>1647826</xdr:colOff>
      <xdr:row>127</xdr:row>
      <xdr:rowOff>152402</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C24AC2CB-A960-4F76-83F4-949F79D7F92D}"/>
            </a:ext>
          </a:extLst>
        </xdr:cNvPr>
        <xdr:cNvSpPr/>
      </xdr:nvSpPr>
      <xdr:spPr>
        <a:xfrm>
          <a:off x="104776" y="2519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95251</xdr:colOff>
      <xdr:row>117</xdr:row>
      <xdr:rowOff>142877</xdr:rowOff>
    </xdr:from>
    <xdr:to>
      <xdr:col>0</xdr:col>
      <xdr:colOff>1638301</xdr:colOff>
      <xdr:row>119</xdr:row>
      <xdr:rowOff>104777</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7D03CB51-D557-44F7-B3EC-2F2755DC6B07}"/>
            </a:ext>
          </a:extLst>
        </xdr:cNvPr>
        <xdr:cNvSpPr/>
      </xdr:nvSpPr>
      <xdr:spPr>
        <a:xfrm>
          <a:off x="95251" y="23545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104776</xdr:colOff>
      <xdr:row>128</xdr:row>
      <xdr:rowOff>28577</xdr:rowOff>
    </xdr:from>
    <xdr:to>
      <xdr:col>0</xdr:col>
      <xdr:colOff>1647826</xdr:colOff>
      <xdr:row>129</xdr:row>
      <xdr:rowOff>190502</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6F687343-DAF7-420F-8783-66222AE4C1C3}"/>
            </a:ext>
          </a:extLst>
        </xdr:cNvPr>
        <xdr:cNvSpPr/>
      </xdr:nvSpPr>
      <xdr:spPr>
        <a:xfrm>
          <a:off x="104776" y="2563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104776</xdr:colOff>
      <xdr:row>130</xdr:row>
      <xdr:rowOff>66677</xdr:rowOff>
    </xdr:from>
    <xdr:to>
      <xdr:col>0</xdr:col>
      <xdr:colOff>1647826</xdr:colOff>
      <xdr:row>132</xdr:row>
      <xdr:rowOff>28577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DCE72565-87EE-4D36-B17E-9667D980B4CA}"/>
            </a:ext>
          </a:extLst>
        </xdr:cNvPr>
        <xdr:cNvSpPr/>
      </xdr:nvSpPr>
      <xdr:spPr>
        <a:xfrm>
          <a:off x="104776" y="26069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104776</xdr:colOff>
      <xdr:row>132</xdr:row>
      <xdr:rowOff>114302</xdr:rowOff>
    </xdr:from>
    <xdr:to>
      <xdr:col>0</xdr:col>
      <xdr:colOff>1647826</xdr:colOff>
      <xdr:row>134</xdr:row>
      <xdr:rowOff>76202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ACF8FB55-0843-4A8E-B88B-A44C94F6F3C7}"/>
            </a:ext>
          </a:extLst>
        </xdr:cNvPr>
        <xdr:cNvSpPr/>
      </xdr:nvSpPr>
      <xdr:spPr>
        <a:xfrm>
          <a:off x="104776" y="26517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104776</xdr:colOff>
      <xdr:row>134</xdr:row>
      <xdr:rowOff>123827</xdr:rowOff>
    </xdr:from>
    <xdr:to>
      <xdr:col>0</xdr:col>
      <xdr:colOff>1647826</xdr:colOff>
      <xdr:row>136</xdr:row>
      <xdr:rowOff>85727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A6AAD0D1-0574-45F1-9D73-27EEE7FA274E}"/>
            </a:ext>
          </a:extLst>
        </xdr:cNvPr>
        <xdr:cNvSpPr/>
      </xdr:nvSpPr>
      <xdr:spPr>
        <a:xfrm>
          <a:off x="104776" y="26927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104776</xdr:colOff>
      <xdr:row>136</xdr:row>
      <xdr:rowOff>133352</xdr:rowOff>
    </xdr:from>
    <xdr:to>
      <xdr:col>0</xdr:col>
      <xdr:colOff>1647826</xdr:colOff>
      <xdr:row>138</xdr:row>
      <xdr:rowOff>95252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A6541F94-2CDB-48A4-A31D-8B5B9E07D93F}"/>
            </a:ext>
          </a:extLst>
        </xdr:cNvPr>
        <xdr:cNvSpPr/>
      </xdr:nvSpPr>
      <xdr:spPr>
        <a:xfrm>
          <a:off x="104776" y="27336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123826</xdr:colOff>
      <xdr:row>138</xdr:row>
      <xdr:rowOff>142877</xdr:rowOff>
    </xdr:from>
    <xdr:to>
      <xdr:col>0</xdr:col>
      <xdr:colOff>1638301</xdr:colOff>
      <xdr:row>140</xdr:row>
      <xdr:rowOff>104777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24AC491F-20B6-4C38-BF37-98AADB88C7DF}"/>
            </a:ext>
          </a:extLst>
        </xdr:cNvPr>
        <xdr:cNvSpPr/>
      </xdr:nvSpPr>
      <xdr:spPr>
        <a:xfrm>
          <a:off x="123826" y="2774632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104776</xdr:colOff>
      <xdr:row>140</xdr:row>
      <xdr:rowOff>161927</xdr:rowOff>
    </xdr:from>
    <xdr:to>
      <xdr:col>0</xdr:col>
      <xdr:colOff>1647826</xdr:colOff>
      <xdr:row>142</xdr:row>
      <xdr:rowOff>123827</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D4A2B533-C2D6-42D8-9E20-1FC96A60A4AA}"/>
            </a:ext>
          </a:extLst>
        </xdr:cNvPr>
        <xdr:cNvSpPr/>
      </xdr:nvSpPr>
      <xdr:spPr>
        <a:xfrm>
          <a:off x="104776" y="2816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95251</xdr:colOff>
      <xdr:row>142</xdr:row>
      <xdr:rowOff>190502</xdr:rowOff>
    </xdr:from>
    <xdr:to>
      <xdr:col>0</xdr:col>
      <xdr:colOff>1638301</xdr:colOff>
      <xdr:row>144</xdr:row>
      <xdr:rowOff>152402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BD874A9C-3BB7-40B2-83DE-2B3F32B7735C}"/>
            </a:ext>
          </a:extLst>
        </xdr:cNvPr>
        <xdr:cNvSpPr/>
      </xdr:nvSpPr>
      <xdr:spPr>
        <a:xfrm>
          <a:off x="95251" y="28594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542926</xdr:colOff>
      <xdr:row>0</xdr:row>
      <xdr:rowOff>171450</xdr:rowOff>
    </xdr:from>
    <xdr:to>
      <xdr:col>0</xdr:col>
      <xdr:colOff>1190625</xdr:colOff>
      <xdr:row>4</xdr:row>
      <xdr:rowOff>19049</xdr:rowOff>
    </xdr:to>
    <xdr:pic>
      <xdr:nvPicPr>
        <xdr:cNvPr id="69" name="Picture 68">
          <a:extLst>
            <a:ext uri="{FF2B5EF4-FFF2-40B4-BE49-F238E27FC236}">
              <a16:creationId xmlns:a16="http://schemas.microsoft.com/office/drawing/2014/main" id="{0CAE7FCD-D7E2-4A45-BEC2-AD98D08C88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6" y="171450"/>
          <a:ext cx="647699" cy="647699"/>
        </a:xfrm>
        <a:prstGeom prst="rect">
          <a:avLst/>
        </a:prstGeom>
      </xdr:spPr>
    </xdr:pic>
    <xdr:clientData/>
  </xdr:twoCellAnchor>
  <xdr:twoCellAnchor>
    <xdr:from>
      <xdr:col>0</xdr:col>
      <xdr:colOff>104776</xdr:colOff>
      <xdr:row>4</xdr:row>
      <xdr:rowOff>66677</xdr:rowOff>
    </xdr:from>
    <xdr:to>
      <xdr:col>0</xdr:col>
      <xdr:colOff>1581151</xdr:colOff>
      <xdr:row>7</xdr:row>
      <xdr:rowOff>38102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2F288EB7-EBE9-417A-B073-B8EC0C237A08}"/>
            </a:ext>
          </a:extLst>
        </xdr:cNvPr>
        <xdr:cNvSpPr/>
      </xdr:nvSpPr>
      <xdr:spPr>
        <a:xfrm>
          <a:off x="104776" y="8667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104776</xdr:colOff>
      <xdr:row>7</xdr:row>
      <xdr:rowOff>114302</xdr:rowOff>
    </xdr:from>
    <xdr:to>
      <xdr:col>0</xdr:col>
      <xdr:colOff>1581151</xdr:colOff>
      <xdr:row>9</xdr:row>
      <xdr:rowOff>123827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C0E14C1B-B948-4656-99C7-E1C6561CAD4F}"/>
            </a:ext>
          </a:extLst>
        </xdr:cNvPr>
        <xdr:cNvSpPr/>
      </xdr:nvSpPr>
      <xdr:spPr>
        <a:xfrm>
          <a:off x="104776" y="15144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9</xdr:row>
      <xdr:rowOff>190501</xdr:rowOff>
    </xdr:from>
    <xdr:to>
      <xdr:col>0</xdr:col>
      <xdr:colOff>1571626</xdr:colOff>
      <xdr:row>12</xdr:row>
      <xdr:rowOff>19051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7C5C7A37-9B05-4A71-95C9-97411E40A0A8}"/>
            </a:ext>
          </a:extLst>
        </xdr:cNvPr>
        <xdr:cNvSpPr/>
      </xdr:nvSpPr>
      <xdr:spPr>
        <a:xfrm>
          <a:off x="95251" y="20955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12</xdr:row>
      <xdr:rowOff>76202</xdr:rowOff>
    </xdr:from>
    <xdr:to>
      <xdr:col>0</xdr:col>
      <xdr:colOff>1562101</xdr:colOff>
      <xdr:row>14</xdr:row>
      <xdr:rowOff>152402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A2D0856E-6DB7-461F-A108-1CBFC45DB0FB}"/>
            </a:ext>
          </a:extLst>
        </xdr:cNvPr>
        <xdr:cNvSpPr/>
      </xdr:nvSpPr>
      <xdr:spPr>
        <a:xfrm>
          <a:off x="85726" y="25812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15</xdr:row>
      <xdr:rowOff>19052</xdr:rowOff>
    </xdr:from>
    <xdr:to>
      <xdr:col>0</xdr:col>
      <xdr:colOff>1562101</xdr:colOff>
      <xdr:row>17</xdr:row>
      <xdr:rowOff>95252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617640ED-3FA1-41E8-B84A-AFCC0D87B4F7}"/>
            </a:ext>
          </a:extLst>
        </xdr:cNvPr>
        <xdr:cNvSpPr/>
      </xdr:nvSpPr>
      <xdr:spPr>
        <a:xfrm>
          <a:off x="85726" y="31242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104776</xdr:colOff>
      <xdr:row>17</xdr:row>
      <xdr:rowOff>152402</xdr:rowOff>
    </xdr:from>
    <xdr:to>
      <xdr:col>0</xdr:col>
      <xdr:colOff>1581151</xdr:colOff>
      <xdr:row>19</xdr:row>
      <xdr:rowOff>114302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FE527CD7-03C3-4913-8522-A5B073844189}"/>
            </a:ext>
          </a:extLst>
        </xdr:cNvPr>
        <xdr:cNvSpPr/>
      </xdr:nvSpPr>
      <xdr:spPr>
        <a:xfrm>
          <a:off x="104776" y="365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104776</xdr:colOff>
      <xdr:row>20</xdr:row>
      <xdr:rowOff>9527</xdr:rowOff>
    </xdr:from>
    <xdr:to>
      <xdr:col>0</xdr:col>
      <xdr:colOff>1581151</xdr:colOff>
      <xdr:row>21</xdr:row>
      <xdr:rowOff>171452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37094B37-1AC7-4C7E-85CB-DB0DD6D48328}"/>
            </a:ext>
          </a:extLst>
        </xdr:cNvPr>
        <xdr:cNvSpPr/>
      </xdr:nvSpPr>
      <xdr:spPr>
        <a:xfrm>
          <a:off x="104776" y="411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104776</xdr:colOff>
      <xdr:row>22</xdr:row>
      <xdr:rowOff>28577</xdr:rowOff>
    </xdr:from>
    <xdr:to>
      <xdr:col>0</xdr:col>
      <xdr:colOff>1581151</xdr:colOff>
      <xdr:row>23</xdr:row>
      <xdr:rowOff>190502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1752187B-3185-406D-BD56-C5786C6D0E66}"/>
            </a:ext>
          </a:extLst>
        </xdr:cNvPr>
        <xdr:cNvSpPr/>
      </xdr:nvSpPr>
      <xdr:spPr>
        <a:xfrm>
          <a:off x="104776" y="453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24</xdr:row>
      <xdr:rowOff>38102</xdr:rowOff>
    </xdr:from>
    <xdr:to>
      <xdr:col>0</xdr:col>
      <xdr:colOff>1581151</xdr:colOff>
      <xdr:row>26</xdr:row>
      <xdr:rowOff>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19E0400A-87F2-4635-B6F6-79EECF94FCA4}"/>
            </a:ext>
          </a:extLst>
        </xdr:cNvPr>
        <xdr:cNvSpPr/>
      </xdr:nvSpPr>
      <xdr:spPr>
        <a:xfrm>
          <a:off x="104776" y="494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104776</xdr:colOff>
      <xdr:row>26</xdr:row>
      <xdr:rowOff>57152</xdr:rowOff>
    </xdr:from>
    <xdr:to>
      <xdr:col>0</xdr:col>
      <xdr:colOff>1581151</xdr:colOff>
      <xdr:row>28</xdr:row>
      <xdr:rowOff>19052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00175536-7A9D-4E72-8593-617369EB4DCF}"/>
            </a:ext>
          </a:extLst>
        </xdr:cNvPr>
        <xdr:cNvSpPr/>
      </xdr:nvSpPr>
      <xdr:spPr>
        <a:xfrm>
          <a:off x="104776" y="536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28</xdr:row>
      <xdr:rowOff>76202</xdr:rowOff>
    </xdr:from>
    <xdr:to>
      <xdr:col>0</xdr:col>
      <xdr:colOff>1571626</xdr:colOff>
      <xdr:row>30</xdr:row>
      <xdr:rowOff>38102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C6F8943D-B45E-43CD-B2AD-B67D243158E1}"/>
            </a:ext>
          </a:extLst>
        </xdr:cNvPr>
        <xdr:cNvSpPr/>
      </xdr:nvSpPr>
      <xdr:spPr>
        <a:xfrm>
          <a:off x="95251" y="578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95251</xdr:colOff>
      <xdr:row>30</xdr:row>
      <xdr:rowOff>104777</xdr:rowOff>
    </xdr:from>
    <xdr:to>
      <xdr:col>0</xdr:col>
      <xdr:colOff>1571626</xdr:colOff>
      <xdr:row>32</xdr:row>
      <xdr:rowOff>66677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5E8754F5-1A6F-4391-927D-C8B6711DA967}"/>
            </a:ext>
          </a:extLst>
        </xdr:cNvPr>
        <xdr:cNvSpPr/>
      </xdr:nvSpPr>
      <xdr:spPr>
        <a:xfrm>
          <a:off x="95251" y="621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32</xdr:row>
      <xdr:rowOff>133352</xdr:rowOff>
    </xdr:from>
    <xdr:to>
      <xdr:col>0</xdr:col>
      <xdr:colOff>1619251</xdr:colOff>
      <xdr:row>34</xdr:row>
      <xdr:rowOff>95252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144FAAAB-1275-48FA-9FCD-C1AB1334135D}"/>
            </a:ext>
          </a:extLst>
        </xdr:cNvPr>
        <xdr:cNvSpPr/>
      </xdr:nvSpPr>
      <xdr:spPr>
        <a:xfrm>
          <a:off x="85726" y="66389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114301</xdr:colOff>
      <xdr:row>34</xdr:row>
      <xdr:rowOff>152402</xdr:rowOff>
    </xdr:from>
    <xdr:to>
      <xdr:col>0</xdr:col>
      <xdr:colOff>1590676</xdr:colOff>
      <xdr:row>36</xdr:row>
      <xdr:rowOff>114302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6E564A35-29E6-4D4B-8B35-52D4C39891FF}"/>
            </a:ext>
          </a:extLst>
        </xdr:cNvPr>
        <xdr:cNvSpPr/>
      </xdr:nvSpPr>
      <xdr:spPr>
        <a:xfrm>
          <a:off x="114301" y="705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114301</xdr:colOff>
      <xdr:row>36</xdr:row>
      <xdr:rowOff>180977</xdr:rowOff>
    </xdr:from>
    <xdr:to>
      <xdr:col>0</xdr:col>
      <xdr:colOff>1590676</xdr:colOff>
      <xdr:row>38</xdr:row>
      <xdr:rowOff>142877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7EBC9AAF-F02C-4F46-9F69-545F2845DD55}"/>
            </a:ext>
          </a:extLst>
        </xdr:cNvPr>
        <xdr:cNvSpPr/>
      </xdr:nvSpPr>
      <xdr:spPr>
        <a:xfrm>
          <a:off x="114301" y="748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39</xdr:row>
      <xdr:rowOff>9527</xdr:rowOff>
    </xdr:from>
    <xdr:to>
      <xdr:col>0</xdr:col>
      <xdr:colOff>1600201</xdr:colOff>
      <xdr:row>40</xdr:row>
      <xdr:rowOff>171452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5BE83416-F78B-40C6-8161-54C85BB1FACD}"/>
            </a:ext>
          </a:extLst>
        </xdr:cNvPr>
        <xdr:cNvSpPr/>
      </xdr:nvSpPr>
      <xdr:spPr>
        <a:xfrm>
          <a:off x="123826" y="791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41</xdr:row>
      <xdr:rowOff>28577</xdr:rowOff>
    </xdr:from>
    <xdr:to>
      <xdr:col>0</xdr:col>
      <xdr:colOff>1600201</xdr:colOff>
      <xdr:row>42</xdr:row>
      <xdr:rowOff>190502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4799CCB5-F7B3-45CA-8BC8-17E0963E2FED}"/>
            </a:ext>
          </a:extLst>
        </xdr:cNvPr>
        <xdr:cNvSpPr/>
      </xdr:nvSpPr>
      <xdr:spPr>
        <a:xfrm>
          <a:off x="123826" y="833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123826</xdr:colOff>
      <xdr:row>43</xdr:row>
      <xdr:rowOff>57152</xdr:rowOff>
    </xdr:from>
    <xdr:to>
      <xdr:col>0</xdr:col>
      <xdr:colOff>1600201</xdr:colOff>
      <xdr:row>45</xdr:row>
      <xdr:rowOff>19052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D40168A0-A4E9-432B-B54C-1A230CBC8C3B}"/>
            </a:ext>
          </a:extLst>
        </xdr:cNvPr>
        <xdr:cNvSpPr/>
      </xdr:nvSpPr>
      <xdr:spPr>
        <a:xfrm>
          <a:off x="123826" y="876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114301</xdr:colOff>
      <xdr:row>45</xdr:row>
      <xdr:rowOff>95252</xdr:rowOff>
    </xdr:from>
    <xdr:to>
      <xdr:col>0</xdr:col>
      <xdr:colOff>1590676</xdr:colOff>
      <xdr:row>47</xdr:row>
      <xdr:rowOff>57152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E6DAD81F-36EF-483C-B68D-40679509E11F}"/>
            </a:ext>
          </a:extLst>
        </xdr:cNvPr>
        <xdr:cNvSpPr/>
      </xdr:nvSpPr>
      <xdr:spPr>
        <a:xfrm>
          <a:off x="114301" y="920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47</xdr:row>
      <xdr:rowOff>123827</xdr:rowOff>
    </xdr:from>
    <xdr:to>
      <xdr:col>0</xdr:col>
      <xdr:colOff>1581151</xdr:colOff>
      <xdr:row>49</xdr:row>
      <xdr:rowOff>85727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8CB7AEF9-C78B-4C60-A5CC-DF05D09B20F2}"/>
            </a:ext>
          </a:extLst>
        </xdr:cNvPr>
        <xdr:cNvSpPr/>
      </xdr:nvSpPr>
      <xdr:spPr>
        <a:xfrm>
          <a:off x="104776" y="962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123826</xdr:colOff>
      <xdr:row>49</xdr:row>
      <xdr:rowOff>152402</xdr:rowOff>
    </xdr:from>
    <xdr:to>
      <xdr:col>0</xdr:col>
      <xdr:colOff>1600201</xdr:colOff>
      <xdr:row>51</xdr:row>
      <xdr:rowOff>114302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EDEE78CA-FCEB-4F91-A04E-126C0F674AAB}"/>
            </a:ext>
          </a:extLst>
        </xdr:cNvPr>
        <xdr:cNvSpPr/>
      </xdr:nvSpPr>
      <xdr:spPr>
        <a:xfrm>
          <a:off x="123826" y="1005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123826</xdr:colOff>
      <xdr:row>51</xdr:row>
      <xdr:rowOff>180977</xdr:rowOff>
    </xdr:from>
    <xdr:to>
      <xdr:col>0</xdr:col>
      <xdr:colOff>1600201</xdr:colOff>
      <xdr:row>53</xdr:row>
      <xdr:rowOff>142877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F907F05A-B678-4A8E-84CD-79D0A012E0C8}"/>
            </a:ext>
          </a:extLst>
        </xdr:cNvPr>
        <xdr:cNvSpPr/>
      </xdr:nvSpPr>
      <xdr:spPr>
        <a:xfrm>
          <a:off x="123826" y="1048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142876</xdr:colOff>
      <xdr:row>54</xdr:row>
      <xdr:rowOff>9527</xdr:rowOff>
    </xdr:from>
    <xdr:to>
      <xdr:col>0</xdr:col>
      <xdr:colOff>1619251</xdr:colOff>
      <xdr:row>55</xdr:row>
      <xdr:rowOff>171452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FEAEB61E-A78B-4871-8670-9A43B715F6D1}"/>
            </a:ext>
          </a:extLst>
        </xdr:cNvPr>
        <xdr:cNvSpPr/>
      </xdr:nvSpPr>
      <xdr:spPr>
        <a:xfrm>
          <a:off x="142876" y="1091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133351</xdr:colOff>
      <xdr:row>56</xdr:row>
      <xdr:rowOff>19052</xdr:rowOff>
    </xdr:from>
    <xdr:to>
      <xdr:col>0</xdr:col>
      <xdr:colOff>1609726</xdr:colOff>
      <xdr:row>57</xdr:row>
      <xdr:rowOff>180977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FF1BDC60-A737-4D4F-B99F-139326D031F1}"/>
            </a:ext>
          </a:extLst>
        </xdr:cNvPr>
        <xdr:cNvSpPr/>
      </xdr:nvSpPr>
      <xdr:spPr>
        <a:xfrm>
          <a:off x="133351" y="1132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123826</xdr:colOff>
      <xdr:row>58</xdr:row>
      <xdr:rowOff>47627</xdr:rowOff>
    </xdr:from>
    <xdr:to>
      <xdr:col>0</xdr:col>
      <xdr:colOff>1600201</xdr:colOff>
      <xdr:row>60</xdr:row>
      <xdr:rowOff>9527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2362561C-4C82-4432-9FF8-E4B2298598D2}"/>
            </a:ext>
          </a:extLst>
        </xdr:cNvPr>
        <xdr:cNvSpPr/>
      </xdr:nvSpPr>
      <xdr:spPr>
        <a:xfrm>
          <a:off x="123826" y="1175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133351</xdr:colOff>
      <xdr:row>60</xdr:row>
      <xdr:rowOff>66677</xdr:rowOff>
    </xdr:from>
    <xdr:to>
      <xdr:col>0</xdr:col>
      <xdr:colOff>1609726</xdr:colOff>
      <xdr:row>62</xdr:row>
      <xdr:rowOff>28577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455393A3-6FD7-4FC9-9F67-DA10D556CD65}"/>
            </a:ext>
          </a:extLst>
        </xdr:cNvPr>
        <xdr:cNvSpPr/>
      </xdr:nvSpPr>
      <xdr:spPr>
        <a:xfrm>
          <a:off x="133351" y="1217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133351</xdr:colOff>
      <xdr:row>62</xdr:row>
      <xdr:rowOff>85727</xdr:rowOff>
    </xdr:from>
    <xdr:to>
      <xdr:col>0</xdr:col>
      <xdr:colOff>1609726</xdr:colOff>
      <xdr:row>64</xdr:row>
      <xdr:rowOff>47627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6C6C2738-D374-4CF2-9B13-E3F67937C422}"/>
            </a:ext>
          </a:extLst>
        </xdr:cNvPr>
        <xdr:cNvSpPr/>
      </xdr:nvSpPr>
      <xdr:spPr>
        <a:xfrm>
          <a:off x="133351" y="12592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133351</xdr:colOff>
      <xdr:row>64</xdr:row>
      <xdr:rowOff>104777</xdr:rowOff>
    </xdr:from>
    <xdr:to>
      <xdr:col>0</xdr:col>
      <xdr:colOff>1609726</xdr:colOff>
      <xdr:row>66</xdr:row>
      <xdr:rowOff>66677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4DCCCEA6-B789-4F63-85EE-A7908460A7BA}"/>
            </a:ext>
          </a:extLst>
        </xdr:cNvPr>
        <xdr:cNvSpPr/>
      </xdr:nvSpPr>
      <xdr:spPr>
        <a:xfrm>
          <a:off x="133351" y="1301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133351</xdr:colOff>
      <xdr:row>66</xdr:row>
      <xdr:rowOff>123827</xdr:rowOff>
    </xdr:from>
    <xdr:to>
      <xdr:col>0</xdr:col>
      <xdr:colOff>1609726</xdr:colOff>
      <xdr:row>68</xdr:row>
      <xdr:rowOff>85727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FC20F173-6FE3-49CB-A45F-C861DD3AA873}"/>
            </a:ext>
          </a:extLst>
        </xdr:cNvPr>
        <xdr:cNvSpPr/>
      </xdr:nvSpPr>
      <xdr:spPr>
        <a:xfrm>
          <a:off x="133351" y="1343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142876</xdr:colOff>
      <xdr:row>68</xdr:row>
      <xdr:rowOff>104777</xdr:rowOff>
    </xdr:from>
    <xdr:to>
      <xdr:col>0</xdr:col>
      <xdr:colOff>1619251</xdr:colOff>
      <xdr:row>70</xdr:row>
      <xdr:rowOff>66677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016CEE1A-126F-432E-AE5A-379759A520E4}"/>
            </a:ext>
          </a:extLst>
        </xdr:cNvPr>
        <xdr:cNvSpPr/>
      </xdr:nvSpPr>
      <xdr:spPr>
        <a:xfrm>
          <a:off x="142876" y="1381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133352</xdr:colOff>
      <xdr:row>70</xdr:row>
      <xdr:rowOff>85726</xdr:rowOff>
    </xdr:from>
    <xdr:to>
      <xdr:col>0</xdr:col>
      <xdr:colOff>1600202</xdr:colOff>
      <xdr:row>73</xdr:row>
      <xdr:rowOff>38102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A9D14765-2A33-478A-A906-C9A49ECD7837}"/>
            </a:ext>
          </a:extLst>
        </xdr:cNvPr>
        <xdr:cNvSpPr/>
      </xdr:nvSpPr>
      <xdr:spPr>
        <a:xfrm>
          <a:off x="133352" y="141922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123826</xdr:colOff>
      <xdr:row>73</xdr:row>
      <xdr:rowOff>66677</xdr:rowOff>
    </xdr:from>
    <xdr:to>
      <xdr:col>0</xdr:col>
      <xdr:colOff>1600201</xdr:colOff>
      <xdr:row>75</xdr:row>
      <xdr:rowOff>28577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07E8BBF5-6941-4C30-8709-6FCB84329782}"/>
            </a:ext>
          </a:extLst>
        </xdr:cNvPr>
        <xdr:cNvSpPr/>
      </xdr:nvSpPr>
      <xdr:spPr>
        <a:xfrm>
          <a:off x="123826" y="14773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114301</xdr:colOff>
      <xdr:row>75</xdr:row>
      <xdr:rowOff>47627</xdr:rowOff>
    </xdr:from>
    <xdr:to>
      <xdr:col>0</xdr:col>
      <xdr:colOff>1590676</xdr:colOff>
      <xdr:row>77</xdr:row>
      <xdr:rowOff>9527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56B315CF-D5E9-4942-9BA6-549502807D19}"/>
            </a:ext>
          </a:extLst>
        </xdr:cNvPr>
        <xdr:cNvSpPr/>
      </xdr:nvSpPr>
      <xdr:spPr>
        <a:xfrm>
          <a:off x="114301" y="15154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123826</xdr:colOff>
      <xdr:row>77</xdr:row>
      <xdr:rowOff>57152</xdr:rowOff>
    </xdr:from>
    <xdr:to>
      <xdr:col>0</xdr:col>
      <xdr:colOff>1600201</xdr:colOff>
      <xdr:row>79</xdr:row>
      <xdr:rowOff>19052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8472191F-9622-40FF-BAEC-FCBFC5FFE7A4}"/>
            </a:ext>
          </a:extLst>
        </xdr:cNvPr>
        <xdr:cNvSpPr/>
      </xdr:nvSpPr>
      <xdr:spPr>
        <a:xfrm>
          <a:off x="123826" y="1556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123826</xdr:colOff>
      <xdr:row>79</xdr:row>
      <xdr:rowOff>76202</xdr:rowOff>
    </xdr:from>
    <xdr:to>
      <xdr:col>0</xdr:col>
      <xdr:colOff>1600201</xdr:colOff>
      <xdr:row>81</xdr:row>
      <xdr:rowOff>38102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7E79109E-06A9-4619-981B-2F7CFFE1557C}"/>
            </a:ext>
          </a:extLst>
        </xdr:cNvPr>
        <xdr:cNvSpPr/>
      </xdr:nvSpPr>
      <xdr:spPr>
        <a:xfrm>
          <a:off x="123826" y="1598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114301</xdr:colOff>
      <xdr:row>81</xdr:row>
      <xdr:rowOff>95252</xdr:rowOff>
    </xdr:from>
    <xdr:to>
      <xdr:col>0</xdr:col>
      <xdr:colOff>1619251</xdr:colOff>
      <xdr:row>83</xdr:row>
      <xdr:rowOff>57152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FA10F382-F80A-45D7-B710-2D5EF6363253}"/>
            </a:ext>
          </a:extLst>
        </xdr:cNvPr>
        <xdr:cNvSpPr/>
      </xdr:nvSpPr>
      <xdr:spPr>
        <a:xfrm>
          <a:off x="114301" y="164020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123826</xdr:colOff>
      <xdr:row>83</xdr:row>
      <xdr:rowOff>123827</xdr:rowOff>
    </xdr:from>
    <xdr:to>
      <xdr:col>0</xdr:col>
      <xdr:colOff>1600201</xdr:colOff>
      <xdr:row>85</xdr:row>
      <xdr:rowOff>85727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07D641F3-4342-457C-A253-5AB82C6EAD44}"/>
            </a:ext>
          </a:extLst>
        </xdr:cNvPr>
        <xdr:cNvSpPr/>
      </xdr:nvSpPr>
      <xdr:spPr>
        <a:xfrm>
          <a:off x="123826" y="1683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123826</xdr:colOff>
      <xdr:row>85</xdr:row>
      <xdr:rowOff>152402</xdr:rowOff>
    </xdr:from>
    <xdr:to>
      <xdr:col>0</xdr:col>
      <xdr:colOff>1600201</xdr:colOff>
      <xdr:row>87</xdr:row>
      <xdr:rowOff>114302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185801BF-36F2-4CED-93C4-E774FB9AD139}"/>
            </a:ext>
          </a:extLst>
        </xdr:cNvPr>
        <xdr:cNvSpPr/>
      </xdr:nvSpPr>
      <xdr:spPr>
        <a:xfrm>
          <a:off x="123826" y="17259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114301</xdr:colOff>
      <xdr:row>87</xdr:row>
      <xdr:rowOff>180977</xdr:rowOff>
    </xdr:from>
    <xdr:to>
      <xdr:col>0</xdr:col>
      <xdr:colOff>1590676</xdr:colOff>
      <xdr:row>89</xdr:row>
      <xdr:rowOff>142877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1F34016C-805F-424C-8234-73BD3ACEA7B6}"/>
            </a:ext>
          </a:extLst>
        </xdr:cNvPr>
        <xdr:cNvSpPr/>
      </xdr:nvSpPr>
      <xdr:spPr>
        <a:xfrm>
          <a:off x="114301" y="17687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114301</xdr:colOff>
      <xdr:row>90</xdr:row>
      <xdr:rowOff>2</xdr:rowOff>
    </xdr:from>
    <xdr:to>
      <xdr:col>0</xdr:col>
      <xdr:colOff>1590676</xdr:colOff>
      <xdr:row>91</xdr:row>
      <xdr:rowOff>161927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25F11430-0408-49FA-BB90-AC75F754931D}"/>
            </a:ext>
          </a:extLst>
        </xdr:cNvPr>
        <xdr:cNvSpPr/>
      </xdr:nvSpPr>
      <xdr:spPr>
        <a:xfrm>
          <a:off x="114301" y="1810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114301</xdr:colOff>
      <xdr:row>92</xdr:row>
      <xdr:rowOff>19052</xdr:rowOff>
    </xdr:from>
    <xdr:to>
      <xdr:col>0</xdr:col>
      <xdr:colOff>1590676</xdr:colOff>
      <xdr:row>93</xdr:row>
      <xdr:rowOff>180977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70A9D3C1-12FC-4D01-A146-0DF5176FE1DF}"/>
            </a:ext>
          </a:extLst>
        </xdr:cNvPr>
        <xdr:cNvSpPr/>
      </xdr:nvSpPr>
      <xdr:spPr>
        <a:xfrm>
          <a:off x="114301" y="1852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114301</xdr:colOff>
      <xdr:row>94</xdr:row>
      <xdr:rowOff>47627</xdr:rowOff>
    </xdr:from>
    <xdr:to>
      <xdr:col>0</xdr:col>
      <xdr:colOff>1590676</xdr:colOff>
      <xdr:row>96</xdr:row>
      <xdr:rowOff>9527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EBBC63EB-3F4C-4F1B-8A46-8A85F68803E8}"/>
            </a:ext>
          </a:extLst>
        </xdr:cNvPr>
        <xdr:cNvSpPr/>
      </xdr:nvSpPr>
      <xdr:spPr>
        <a:xfrm>
          <a:off x="114301" y="1895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114301</xdr:colOff>
      <xdr:row>96</xdr:row>
      <xdr:rowOff>85727</xdr:rowOff>
    </xdr:from>
    <xdr:to>
      <xdr:col>0</xdr:col>
      <xdr:colOff>1590676</xdr:colOff>
      <xdr:row>98</xdr:row>
      <xdr:rowOff>47627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3670E27B-CB0D-422C-946F-0B30D5877E0D}"/>
            </a:ext>
          </a:extLst>
        </xdr:cNvPr>
        <xdr:cNvSpPr/>
      </xdr:nvSpPr>
      <xdr:spPr>
        <a:xfrm>
          <a:off x="114301" y="19392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123826</xdr:colOff>
      <xdr:row>98</xdr:row>
      <xdr:rowOff>95252</xdr:rowOff>
    </xdr:from>
    <xdr:to>
      <xdr:col>0</xdr:col>
      <xdr:colOff>1600201</xdr:colOff>
      <xdr:row>100</xdr:row>
      <xdr:rowOff>57152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F80B4211-8417-41FF-A6D4-1F644C44ED11}"/>
            </a:ext>
          </a:extLst>
        </xdr:cNvPr>
        <xdr:cNvSpPr/>
      </xdr:nvSpPr>
      <xdr:spPr>
        <a:xfrm>
          <a:off x="123826" y="1980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76201</xdr:colOff>
      <xdr:row>100</xdr:row>
      <xdr:rowOff>114302</xdr:rowOff>
    </xdr:from>
    <xdr:to>
      <xdr:col>0</xdr:col>
      <xdr:colOff>1619251</xdr:colOff>
      <xdr:row>102</xdr:row>
      <xdr:rowOff>76202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53AF8028-8150-4EE4-BD53-4743980D95BC}"/>
            </a:ext>
          </a:extLst>
        </xdr:cNvPr>
        <xdr:cNvSpPr/>
      </xdr:nvSpPr>
      <xdr:spPr>
        <a:xfrm>
          <a:off x="76201" y="20221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66676</xdr:colOff>
      <xdr:row>102</xdr:row>
      <xdr:rowOff>114302</xdr:rowOff>
    </xdr:from>
    <xdr:to>
      <xdr:col>0</xdr:col>
      <xdr:colOff>1609726</xdr:colOff>
      <xdr:row>104</xdr:row>
      <xdr:rowOff>76202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12DD7651-705B-425A-B238-4E61D6F73556}"/>
            </a:ext>
          </a:extLst>
        </xdr:cNvPr>
        <xdr:cNvSpPr/>
      </xdr:nvSpPr>
      <xdr:spPr>
        <a:xfrm>
          <a:off x="66676" y="20621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66676</xdr:colOff>
      <xdr:row>104</xdr:row>
      <xdr:rowOff>133352</xdr:rowOff>
    </xdr:from>
    <xdr:to>
      <xdr:col>0</xdr:col>
      <xdr:colOff>1609726</xdr:colOff>
      <xdr:row>106</xdr:row>
      <xdr:rowOff>95252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1A0707FD-0A49-4E27-ACB5-E7FFC0F3578E}"/>
            </a:ext>
          </a:extLst>
        </xdr:cNvPr>
        <xdr:cNvSpPr/>
      </xdr:nvSpPr>
      <xdr:spPr>
        <a:xfrm>
          <a:off x="66676" y="21040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66676</xdr:colOff>
      <xdr:row>106</xdr:row>
      <xdr:rowOff>152402</xdr:rowOff>
    </xdr:from>
    <xdr:to>
      <xdr:col>0</xdr:col>
      <xdr:colOff>1609726</xdr:colOff>
      <xdr:row>108</xdr:row>
      <xdr:rowOff>114302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FE50365B-452D-4B50-B9F4-6616CDA56AD4}"/>
            </a:ext>
          </a:extLst>
        </xdr:cNvPr>
        <xdr:cNvSpPr/>
      </xdr:nvSpPr>
      <xdr:spPr>
        <a:xfrm>
          <a:off x="66676" y="21459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66676</xdr:colOff>
      <xdr:row>108</xdr:row>
      <xdr:rowOff>161927</xdr:rowOff>
    </xdr:from>
    <xdr:to>
      <xdr:col>0</xdr:col>
      <xdr:colOff>1609726</xdr:colOff>
      <xdr:row>110</xdr:row>
      <xdr:rowOff>123827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48F1F83A-F7ED-4184-B170-BA8F7DE42AFB}"/>
            </a:ext>
          </a:extLst>
        </xdr:cNvPr>
        <xdr:cNvSpPr/>
      </xdr:nvSpPr>
      <xdr:spPr>
        <a:xfrm>
          <a:off x="66676" y="21869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57150</xdr:colOff>
      <xdr:row>110</xdr:row>
      <xdr:rowOff>171452</xdr:rowOff>
    </xdr:from>
    <xdr:to>
      <xdr:col>0</xdr:col>
      <xdr:colOff>1647825</xdr:colOff>
      <xdr:row>112</xdr:row>
      <xdr:rowOff>133352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AF5F1D07-A7A5-4281-B9D6-452816B50C43}"/>
            </a:ext>
          </a:extLst>
        </xdr:cNvPr>
        <xdr:cNvSpPr/>
      </xdr:nvSpPr>
      <xdr:spPr>
        <a:xfrm>
          <a:off x="57150" y="222789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66676</xdr:colOff>
      <xdr:row>112</xdr:row>
      <xdr:rowOff>190502</xdr:rowOff>
    </xdr:from>
    <xdr:to>
      <xdr:col>0</xdr:col>
      <xdr:colOff>1609726</xdr:colOff>
      <xdr:row>114</xdr:row>
      <xdr:rowOff>152402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2462F084-E3C7-45FE-8C82-89DE0691E3B0}"/>
            </a:ext>
          </a:extLst>
        </xdr:cNvPr>
        <xdr:cNvSpPr/>
      </xdr:nvSpPr>
      <xdr:spPr>
        <a:xfrm>
          <a:off x="66676" y="2269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66676</xdr:colOff>
      <xdr:row>115</xdr:row>
      <xdr:rowOff>19052</xdr:rowOff>
    </xdr:from>
    <xdr:to>
      <xdr:col>0</xdr:col>
      <xdr:colOff>1609726</xdr:colOff>
      <xdr:row>116</xdr:row>
      <xdr:rowOff>180977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9C1A2885-136C-41CB-9D5A-3D0812994F74}"/>
            </a:ext>
          </a:extLst>
        </xdr:cNvPr>
        <xdr:cNvSpPr/>
      </xdr:nvSpPr>
      <xdr:spPr>
        <a:xfrm>
          <a:off x="66676" y="23126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66676</xdr:colOff>
      <xdr:row>119</xdr:row>
      <xdr:rowOff>38102</xdr:rowOff>
    </xdr:from>
    <xdr:to>
      <xdr:col>0</xdr:col>
      <xdr:colOff>1609726</xdr:colOff>
      <xdr:row>121</xdr:row>
      <xdr:rowOff>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BECE3BED-3116-4595-89A0-03503FFD9A54}"/>
            </a:ext>
          </a:extLst>
        </xdr:cNvPr>
        <xdr:cNvSpPr/>
      </xdr:nvSpPr>
      <xdr:spPr>
        <a:xfrm>
          <a:off x="66676" y="2394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76201</xdr:colOff>
      <xdr:row>121</xdr:row>
      <xdr:rowOff>57152</xdr:rowOff>
    </xdr:from>
    <xdr:to>
      <xdr:col>0</xdr:col>
      <xdr:colOff>1619251</xdr:colOff>
      <xdr:row>123</xdr:row>
      <xdr:rowOff>19052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DBAD7C2F-54DA-4610-AF27-E2804BFB00BC}"/>
            </a:ext>
          </a:extLst>
        </xdr:cNvPr>
        <xdr:cNvSpPr/>
      </xdr:nvSpPr>
      <xdr:spPr>
        <a:xfrm>
          <a:off x="76201" y="24364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76201</xdr:colOff>
      <xdr:row>123</xdr:row>
      <xdr:rowOff>66677</xdr:rowOff>
    </xdr:from>
    <xdr:to>
      <xdr:col>0</xdr:col>
      <xdr:colOff>1619251</xdr:colOff>
      <xdr:row>125</xdr:row>
      <xdr:rowOff>28577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7BF3A86B-2064-49E4-92C4-1891E6064A5B}"/>
            </a:ext>
          </a:extLst>
        </xdr:cNvPr>
        <xdr:cNvSpPr/>
      </xdr:nvSpPr>
      <xdr:spPr>
        <a:xfrm>
          <a:off x="76201" y="2477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76201</xdr:colOff>
      <xdr:row>125</xdr:row>
      <xdr:rowOff>76202</xdr:rowOff>
    </xdr:from>
    <xdr:to>
      <xdr:col>0</xdr:col>
      <xdr:colOff>1619251</xdr:colOff>
      <xdr:row>127</xdr:row>
      <xdr:rowOff>38102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060B93C7-1F8D-4784-9E3A-BA84B2650060}"/>
            </a:ext>
          </a:extLst>
        </xdr:cNvPr>
        <xdr:cNvSpPr/>
      </xdr:nvSpPr>
      <xdr:spPr>
        <a:xfrm>
          <a:off x="76201" y="2518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66676</xdr:colOff>
      <xdr:row>117</xdr:row>
      <xdr:rowOff>28577</xdr:rowOff>
    </xdr:from>
    <xdr:to>
      <xdr:col>0</xdr:col>
      <xdr:colOff>1609726</xdr:colOff>
      <xdr:row>118</xdr:row>
      <xdr:rowOff>190502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B22C0B62-E5DD-4B39-97F0-8C4D66CA33FA}"/>
            </a:ext>
          </a:extLst>
        </xdr:cNvPr>
        <xdr:cNvSpPr/>
      </xdr:nvSpPr>
      <xdr:spPr>
        <a:xfrm>
          <a:off x="66676" y="23536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76201</xdr:colOff>
      <xdr:row>127</xdr:row>
      <xdr:rowOff>114302</xdr:rowOff>
    </xdr:from>
    <xdr:to>
      <xdr:col>0</xdr:col>
      <xdr:colOff>1619251</xdr:colOff>
      <xdr:row>129</xdr:row>
      <xdr:rowOff>76202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10B0F961-83A9-43C4-923E-ED3410391070}"/>
            </a:ext>
          </a:extLst>
        </xdr:cNvPr>
        <xdr:cNvSpPr/>
      </xdr:nvSpPr>
      <xdr:spPr>
        <a:xfrm>
          <a:off x="76201" y="2562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76201</xdr:colOff>
      <xdr:row>129</xdr:row>
      <xdr:rowOff>152402</xdr:rowOff>
    </xdr:from>
    <xdr:to>
      <xdr:col>0</xdr:col>
      <xdr:colOff>1619251</xdr:colOff>
      <xdr:row>131</xdr:row>
      <xdr:rowOff>114302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88E34782-CA05-4829-A03C-BC605DB8DFE5}"/>
            </a:ext>
          </a:extLst>
        </xdr:cNvPr>
        <xdr:cNvSpPr/>
      </xdr:nvSpPr>
      <xdr:spPr>
        <a:xfrm>
          <a:off x="76201" y="26060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76201</xdr:colOff>
      <xdr:row>132</xdr:row>
      <xdr:rowOff>2</xdr:rowOff>
    </xdr:from>
    <xdr:to>
      <xdr:col>0</xdr:col>
      <xdr:colOff>1619251</xdr:colOff>
      <xdr:row>133</xdr:row>
      <xdr:rowOff>161927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9CDF7ED8-8FC4-4903-9E67-38DC8CFFA10F}"/>
            </a:ext>
          </a:extLst>
        </xdr:cNvPr>
        <xdr:cNvSpPr/>
      </xdr:nvSpPr>
      <xdr:spPr>
        <a:xfrm>
          <a:off x="76201" y="2650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76201</xdr:colOff>
      <xdr:row>134</xdr:row>
      <xdr:rowOff>9527</xdr:rowOff>
    </xdr:from>
    <xdr:to>
      <xdr:col>0</xdr:col>
      <xdr:colOff>1619251</xdr:colOff>
      <xdr:row>135</xdr:row>
      <xdr:rowOff>171452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FF4FB0B6-574D-4B40-9DE8-E2285F829B95}"/>
            </a:ext>
          </a:extLst>
        </xdr:cNvPr>
        <xdr:cNvSpPr/>
      </xdr:nvSpPr>
      <xdr:spPr>
        <a:xfrm>
          <a:off x="76201" y="2691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76201</xdr:colOff>
      <xdr:row>136</xdr:row>
      <xdr:rowOff>19052</xdr:rowOff>
    </xdr:from>
    <xdr:to>
      <xdr:col>0</xdr:col>
      <xdr:colOff>1619251</xdr:colOff>
      <xdr:row>137</xdr:row>
      <xdr:rowOff>180977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E7358378-B35A-4538-8A80-E2104E13C4C1}"/>
            </a:ext>
          </a:extLst>
        </xdr:cNvPr>
        <xdr:cNvSpPr/>
      </xdr:nvSpPr>
      <xdr:spPr>
        <a:xfrm>
          <a:off x="76201" y="2732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95251</xdr:colOff>
      <xdr:row>138</xdr:row>
      <xdr:rowOff>28577</xdr:rowOff>
    </xdr:from>
    <xdr:to>
      <xdr:col>0</xdr:col>
      <xdr:colOff>1609726</xdr:colOff>
      <xdr:row>139</xdr:row>
      <xdr:rowOff>190502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63942212-273F-43C0-8F8C-F3A0CF4C65DA}"/>
            </a:ext>
          </a:extLst>
        </xdr:cNvPr>
        <xdr:cNvSpPr/>
      </xdr:nvSpPr>
      <xdr:spPr>
        <a:xfrm>
          <a:off x="95251" y="277368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76201</xdr:colOff>
      <xdr:row>140</xdr:row>
      <xdr:rowOff>47627</xdr:rowOff>
    </xdr:from>
    <xdr:to>
      <xdr:col>0</xdr:col>
      <xdr:colOff>1619251</xdr:colOff>
      <xdr:row>142</xdr:row>
      <xdr:rowOff>9527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CD7486D9-FBBD-45BE-9316-157C49061371}"/>
            </a:ext>
          </a:extLst>
        </xdr:cNvPr>
        <xdr:cNvSpPr/>
      </xdr:nvSpPr>
      <xdr:spPr>
        <a:xfrm>
          <a:off x="76201" y="2815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66676</xdr:colOff>
      <xdr:row>142</xdr:row>
      <xdr:rowOff>76202</xdr:rowOff>
    </xdr:from>
    <xdr:to>
      <xdr:col>0</xdr:col>
      <xdr:colOff>1609726</xdr:colOff>
      <xdr:row>144</xdr:row>
      <xdr:rowOff>38102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0E8779ED-A561-47A8-8EB2-F2EA17FB46EF}"/>
            </a:ext>
          </a:extLst>
        </xdr:cNvPr>
        <xdr:cNvSpPr/>
      </xdr:nvSpPr>
      <xdr:spPr>
        <a:xfrm>
          <a:off x="66676" y="2858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609601</xdr:colOff>
      <xdr:row>0</xdr:row>
      <xdr:rowOff>180975</xdr:rowOff>
    </xdr:from>
    <xdr:to>
      <xdr:col>0</xdr:col>
      <xdr:colOff>1257300</xdr:colOff>
      <xdr:row>3</xdr:row>
      <xdr:rowOff>228599</xdr:rowOff>
    </xdr:to>
    <xdr:pic>
      <xdr:nvPicPr>
        <xdr:cNvPr id="2" name="Picture 1">
          <a:extLst>
            <a:ext uri="{FF2B5EF4-FFF2-40B4-BE49-F238E27FC236}">
              <a16:creationId xmlns:a16="http://schemas.microsoft.com/office/drawing/2014/main" id="{3FF07612-0BF0-4A0F-9C9E-008C82C2ED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1" y="180975"/>
          <a:ext cx="647699" cy="647699"/>
        </a:xfrm>
        <a:prstGeom prst="rect">
          <a:avLst/>
        </a:prstGeom>
      </xdr:spPr>
    </xdr:pic>
    <xdr:clientData/>
  </xdr:twoCellAnchor>
  <xdr:twoCellAnchor>
    <xdr:from>
      <xdr:col>0</xdr:col>
      <xdr:colOff>171451</xdr:colOff>
      <xdr:row>3</xdr:row>
      <xdr:rowOff>276227</xdr:rowOff>
    </xdr:from>
    <xdr:to>
      <xdr:col>0</xdr:col>
      <xdr:colOff>1647826</xdr:colOff>
      <xdr:row>6</xdr:row>
      <xdr:rowOff>114302</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06A69C6F-6E5D-484D-BD26-F2D6F4794FAF}"/>
            </a:ext>
          </a:extLst>
        </xdr:cNvPr>
        <xdr:cNvSpPr/>
      </xdr:nvSpPr>
      <xdr:spPr>
        <a:xfrm>
          <a:off x="171451" y="87630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171451</xdr:colOff>
      <xdr:row>6</xdr:row>
      <xdr:rowOff>190502</xdr:rowOff>
    </xdr:from>
    <xdr:to>
      <xdr:col>0</xdr:col>
      <xdr:colOff>1647826</xdr:colOff>
      <xdr:row>9</xdr:row>
      <xdr:rowOff>104777</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1AECF587-4E43-4677-8279-2A11B126AF49}"/>
            </a:ext>
          </a:extLst>
        </xdr:cNvPr>
        <xdr:cNvSpPr/>
      </xdr:nvSpPr>
      <xdr:spPr>
        <a:xfrm>
          <a:off x="171451" y="152400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9</xdr:row>
      <xdr:rowOff>171451</xdr:rowOff>
    </xdr:from>
    <xdr:to>
      <xdr:col>0</xdr:col>
      <xdr:colOff>1638301</xdr:colOff>
      <xdr:row>12</xdr:row>
      <xdr:rowOff>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0F7945C7-36FC-4D01-847F-AAF9F355D73A}"/>
            </a:ext>
          </a:extLst>
        </xdr:cNvPr>
        <xdr:cNvSpPr/>
      </xdr:nvSpPr>
      <xdr:spPr>
        <a:xfrm>
          <a:off x="161926" y="210502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12</xdr:row>
      <xdr:rowOff>57152</xdr:rowOff>
    </xdr:from>
    <xdr:to>
      <xdr:col>0</xdr:col>
      <xdr:colOff>1628776</xdr:colOff>
      <xdr:row>14</xdr:row>
      <xdr:rowOff>133352</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68955691-A498-456C-902F-55B904F48D2D}"/>
            </a:ext>
          </a:extLst>
        </xdr:cNvPr>
        <xdr:cNvSpPr/>
      </xdr:nvSpPr>
      <xdr:spPr>
        <a:xfrm>
          <a:off x="152401" y="25908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15</xdr:row>
      <xdr:rowOff>2</xdr:rowOff>
    </xdr:from>
    <xdr:to>
      <xdr:col>0</xdr:col>
      <xdr:colOff>1628776</xdr:colOff>
      <xdr:row>17</xdr:row>
      <xdr:rowOff>76202</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9DB960C4-A745-41C2-95DA-21018EF4AC4E}"/>
            </a:ext>
          </a:extLst>
        </xdr:cNvPr>
        <xdr:cNvSpPr/>
      </xdr:nvSpPr>
      <xdr:spPr>
        <a:xfrm>
          <a:off x="152401" y="31337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171451</xdr:colOff>
      <xdr:row>17</xdr:row>
      <xdr:rowOff>133352</xdr:rowOff>
    </xdr:from>
    <xdr:to>
      <xdr:col>0</xdr:col>
      <xdr:colOff>1647826</xdr:colOff>
      <xdr:row>19</xdr:row>
      <xdr:rowOff>95252</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343ADB9D-9EDC-4D5A-9201-7D802CF1FFDA}"/>
            </a:ext>
          </a:extLst>
        </xdr:cNvPr>
        <xdr:cNvSpPr/>
      </xdr:nvSpPr>
      <xdr:spPr>
        <a:xfrm>
          <a:off x="171451" y="366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171451</xdr:colOff>
      <xdr:row>19</xdr:row>
      <xdr:rowOff>190502</xdr:rowOff>
    </xdr:from>
    <xdr:to>
      <xdr:col>0</xdr:col>
      <xdr:colOff>1647826</xdr:colOff>
      <xdr:row>21</xdr:row>
      <xdr:rowOff>152402</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3AD1AF9B-A987-42F6-9307-7F6FBEA48970}"/>
            </a:ext>
          </a:extLst>
        </xdr:cNvPr>
        <xdr:cNvSpPr/>
      </xdr:nvSpPr>
      <xdr:spPr>
        <a:xfrm>
          <a:off x="171451" y="412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171451</xdr:colOff>
      <xdr:row>22</xdr:row>
      <xdr:rowOff>9527</xdr:rowOff>
    </xdr:from>
    <xdr:to>
      <xdr:col>0</xdr:col>
      <xdr:colOff>1647826</xdr:colOff>
      <xdr:row>23</xdr:row>
      <xdr:rowOff>171452</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50CDA0CF-D7CF-4EA7-B265-F45B5B06FB53}"/>
            </a:ext>
          </a:extLst>
        </xdr:cNvPr>
        <xdr:cNvSpPr/>
      </xdr:nvSpPr>
      <xdr:spPr>
        <a:xfrm>
          <a:off x="171451" y="454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171451</xdr:colOff>
      <xdr:row>24</xdr:row>
      <xdr:rowOff>19052</xdr:rowOff>
    </xdr:from>
    <xdr:to>
      <xdr:col>0</xdr:col>
      <xdr:colOff>1647826</xdr:colOff>
      <xdr:row>25</xdr:row>
      <xdr:rowOff>180977</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36A8CBFD-A339-4A2E-85CF-3033C576D356}"/>
            </a:ext>
          </a:extLst>
        </xdr:cNvPr>
        <xdr:cNvSpPr/>
      </xdr:nvSpPr>
      <xdr:spPr>
        <a:xfrm>
          <a:off x="171451" y="495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171451</xdr:colOff>
      <xdr:row>26</xdr:row>
      <xdr:rowOff>38102</xdr:rowOff>
    </xdr:from>
    <xdr:to>
      <xdr:col>0</xdr:col>
      <xdr:colOff>1647826</xdr:colOff>
      <xdr:row>28</xdr:row>
      <xdr:rowOff>2</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FEBEFCB3-0190-422E-9A10-B3659A39C8E3}"/>
            </a:ext>
          </a:extLst>
        </xdr:cNvPr>
        <xdr:cNvSpPr/>
      </xdr:nvSpPr>
      <xdr:spPr>
        <a:xfrm>
          <a:off x="171451" y="537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161926</xdr:colOff>
      <xdr:row>28</xdr:row>
      <xdr:rowOff>57152</xdr:rowOff>
    </xdr:from>
    <xdr:to>
      <xdr:col>0</xdr:col>
      <xdr:colOff>1638301</xdr:colOff>
      <xdr:row>30</xdr:row>
      <xdr:rowOff>19052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B150CD08-58B7-4DA6-A5F7-F0161C0673B6}"/>
            </a:ext>
          </a:extLst>
        </xdr:cNvPr>
        <xdr:cNvSpPr/>
      </xdr:nvSpPr>
      <xdr:spPr>
        <a:xfrm>
          <a:off x="161926" y="579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161926</xdr:colOff>
      <xdr:row>30</xdr:row>
      <xdr:rowOff>85727</xdr:rowOff>
    </xdr:from>
    <xdr:to>
      <xdr:col>0</xdr:col>
      <xdr:colOff>1638301</xdr:colOff>
      <xdr:row>32</xdr:row>
      <xdr:rowOff>47627</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81BD846B-1E79-4305-8B32-6579A9AD48D6}"/>
            </a:ext>
          </a:extLst>
        </xdr:cNvPr>
        <xdr:cNvSpPr/>
      </xdr:nvSpPr>
      <xdr:spPr>
        <a:xfrm>
          <a:off x="161926" y="621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32</xdr:row>
      <xdr:rowOff>114302</xdr:rowOff>
    </xdr:from>
    <xdr:to>
      <xdr:col>0</xdr:col>
      <xdr:colOff>1685926</xdr:colOff>
      <xdr:row>34</xdr:row>
      <xdr:rowOff>76202</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0AF088F6-18D7-4807-9E0B-05DFF68C53E6}"/>
            </a:ext>
          </a:extLst>
        </xdr:cNvPr>
        <xdr:cNvSpPr/>
      </xdr:nvSpPr>
      <xdr:spPr>
        <a:xfrm>
          <a:off x="152401" y="664845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180976</xdr:colOff>
      <xdr:row>34</xdr:row>
      <xdr:rowOff>133352</xdr:rowOff>
    </xdr:from>
    <xdr:to>
      <xdr:col>0</xdr:col>
      <xdr:colOff>1657351</xdr:colOff>
      <xdr:row>36</xdr:row>
      <xdr:rowOff>95252</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5BE5FA34-25F6-4F50-BDBB-143CABF077EA}"/>
            </a:ext>
          </a:extLst>
        </xdr:cNvPr>
        <xdr:cNvSpPr/>
      </xdr:nvSpPr>
      <xdr:spPr>
        <a:xfrm>
          <a:off x="180976" y="706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180976</xdr:colOff>
      <xdr:row>36</xdr:row>
      <xdr:rowOff>161927</xdr:rowOff>
    </xdr:from>
    <xdr:to>
      <xdr:col>0</xdr:col>
      <xdr:colOff>1657351</xdr:colOff>
      <xdr:row>38</xdr:row>
      <xdr:rowOff>123827</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52147AED-EB78-4DE8-A923-270AFAF3B94B}"/>
            </a:ext>
          </a:extLst>
        </xdr:cNvPr>
        <xdr:cNvSpPr/>
      </xdr:nvSpPr>
      <xdr:spPr>
        <a:xfrm>
          <a:off x="180976" y="749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190501</xdr:colOff>
      <xdr:row>38</xdr:row>
      <xdr:rowOff>190502</xdr:rowOff>
    </xdr:from>
    <xdr:to>
      <xdr:col>0</xdr:col>
      <xdr:colOff>1666876</xdr:colOff>
      <xdr:row>40</xdr:row>
      <xdr:rowOff>152402</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D1897F17-7736-40F1-B25C-FF334900A751}"/>
            </a:ext>
          </a:extLst>
        </xdr:cNvPr>
        <xdr:cNvSpPr/>
      </xdr:nvSpPr>
      <xdr:spPr>
        <a:xfrm>
          <a:off x="190501" y="792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190501</xdr:colOff>
      <xdr:row>41</xdr:row>
      <xdr:rowOff>9527</xdr:rowOff>
    </xdr:from>
    <xdr:to>
      <xdr:col>0</xdr:col>
      <xdr:colOff>1666876</xdr:colOff>
      <xdr:row>42</xdr:row>
      <xdr:rowOff>171452</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01065366-1598-4D1B-B06D-8A025B035D62}"/>
            </a:ext>
          </a:extLst>
        </xdr:cNvPr>
        <xdr:cNvSpPr/>
      </xdr:nvSpPr>
      <xdr:spPr>
        <a:xfrm>
          <a:off x="190501" y="834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190501</xdr:colOff>
      <xdr:row>43</xdr:row>
      <xdr:rowOff>38102</xdr:rowOff>
    </xdr:from>
    <xdr:to>
      <xdr:col>0</xdr:col>
      <xdr:colOff>1666876</xdr:colOff>
      <xdr:row>45</xdr:row>
      <xdr:rowOff>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FABE9B62-B62C-48A1-8493-FB2D56AC9B05}"/>
            </a:ext>
          </a:extLst>
        </xdr:cNvPr>
        <xdr:cNvSpPr/>
      </xdr:nvSpPr>
      <xdr:spPr>
        <a:xfrm>
          <a:off x="190501" y="8772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180976</xdr:colOff>
      <xdr:row>45</xdr:row>
      <xdr:rowOff>76202</xdr:rowOff>
    </xdr:from>
    <xdr:to>
      <xdr:col>0</xdr:col>
      <xdr:colOff>1657351</xdr:colOff>
      <xdr:row>47</xdr:row>
      <xdr:rowOff>38102</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323EFD10-101A-4447-B9DE-F803DC7634E6}"/>
            </a:ext>
          </a:extLst>
        </xdr:cNvPr>
        <xdr:cNvSpPr/>
      </xdr:nvSpPr>
      <xdr:spPr>
        <a:xfrm>
          <a:off x="180976" y="921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171451</xdr:colOff>
      <xdr:row>47</xdr:row>
      <xdr:rowOff>104777</xdr:rowOff>
    </xdr:from>
    <xdr:to>
      <xdr:col>0</xdr:col>
      <xdr:colOff>1647826</xdr:colOff>
      <xdr:row>49</xdr:row>
      <xdr:rowOff>66677</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3AA959F0-2917-40C6-9BD6-28098A818A26}"/>
            </a:ext>
          </a:extLst>
        </xdr:cNvPr>
        <xdr:cNvSpPr/>
      </xdr:nvSpPr>
      <xdr:spPr>
        <a:xfrm>
          <a:off x="171451" y="9639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190501</xdr:colOff>
      <xdr:row>49</xdr:row>
      <xdr:rowOff>133352</xdr:rowOff>
    </xdr:from>
    <xdr:to>
      <xdr:col>0</xdr:col>
      <xdr:colOff>1666876</xdr:colOff>
      <xdr:row>51</xdr:row>
      <xdr:rowOff>95252</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796E38D5-3B36-4EA0-8530-ABB51ECF9931}"/>
            </a:ext>
          </a:extLst>
        </xdr:cNvPr>
        <xdr:cNvSpPr/>
      </xdr:nvSpPr>
      <xdr:spPr>
        <a:xfrm>
          <a:off x="190501" y="10067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190501</xdr:colOff>
      <xdr:row>51</xdr:row>
      <xdr:rowOff>161927</xdr:rowOff>
    </xdr:from>
    <xdr:to>
      <xdr:col>0</xdr:col>
      <xdr:colOff>1666876</xdr:colOff>
      <xdr:row>53</xdr:row>
      <xdr:rowOff>123827</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B5E53206-A9B9-4615-8154-DBDB258A01F8}"/>
            </a:ext>
          </a:extLst>
        </xdr:cNvPr>
        <xdr:cNvSpPr/>
      </xdr:nvSpPr>
      <xdr:spPr>
        <a:xfrm>
          <a:off x="190501" y="10496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209551</xdr:colOff>
      <xdr:row>53</xdr:row>
      <xdr:rowOff>190502</xdr:rowOff>
    </xdr:from>
    <xdr:to>
      <xdr:col>0</xdr:col>
      <xdr:colOff>1685926</xdr:colOff>
      <xdr:row>55</xdr:row>
      <xdr:rowOff>152402</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EBF90239-17A9-4A0C-9B5A-C346ECAA4335}"/>
            </a:ext>
          </a:extLst>
        </xdr:cNvPr>
        <xdr:cNvSpPr/>
      </xdr:nvSpPr>
      <xdr:spPr>
        <a:xfrm>
          <a:off x="209551" y="1092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200026</xdr:colOff>
      <xdr:row>56</xdr:row>
      <xdr:rowOff>2</xdr:rowOff>
    </xdr:from>
    <xdr:to>
      <xdr:col>0</xdr:col>
      <xdr:colOff>1676401</xdr:colOff>
      <xdr:row>57</xdr:row>
      <xdr:rowOff>161927</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F6945C55-AC36-434B-BFEC-B71A93761788}"/>
            </a:ext>
          </a:extLst>
        </xdr:cNvPr>
        <xdr:cNvSpPr/>
      </xdr:nvSpPr>
      <xdr:spPr>
        <a:xfrm>
          <a:off x="200026" y="1133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190501</xdr:colOff>
      <xdr:row>58</xdr:row>
      <xdr:rowOff>28577</xdr:rowOff>
    </xdr:from>
    <xdr:to>
      <xdr:col>0</xdr:col>
      <xdr:colOff>1666876</xdr:colOff>
      <xdr:row>59</xdr:row>
      <xdr:rowOff>190502</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E3472BE4-CA82-4E14-9A97-DF2C03E4EB07}"/>
            </a:ext>
          </a:extLst>
        </xdr:cNvPr>
        <xdr:cNvSpPr/>
      </xdr:nvSpPr>
      <xdr:spPr>
        <a:xfrm>
          <a:off x="190501" y="1176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200026</xdr:colOff>
      <xdr:row>60</xdr:row>
      <xdr:rowOff>47627</xdr:rowOff>
    </xdr:from>
    <xdr:to>
      <xdr:col>0</xdr:col>
      <xdr:colOff>1676401</xdr:colOff>
      <xdr:row>62</xdr:row>
      <xdr:rowOff>9527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41F0809B-1AC6-45C6-B2D9-655252031DF3}"/>
            </a:ext>
          </a:extLst>
        </xdr:cNvPr>
        <xdr:cNvSpPr/>
      </xdr:nvSpPr>
      <xdr:spPr>
        <a:xfrm>
          <a:off x="200026" y="1218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200026</xdr:colOff>
      <xdr:row>62</xdr:row>
      <xdr:rowOff>66677</xdr:rowOff>
    </xdr:from>
    <xdr:to>
      <xdr:col>0</xdr:col>
      <xdr:colOff>1676401</xdr:colOff>
      <xdr:row>64</xdr:row>
      <xdr:rowOff>28577</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3C866512-8F03-433B-8AB7-E3159AB9CBEF}"/>
            </a:ext>
          </a:extLst>
        </xdr:cNvPr>
        <xdr:cNvSpPr/>
      </xdr:nvSpPr>
      <xdr:spPr>
        <a:xfrm>
          <a:off x="200026" y="12601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200026</xdr:colOff>
      <xdr:row>64</xdr:row>
      <xdr:rowOff>85727</xdr:rowOff>
    </xdr:from>
    <xdr:to>
      <xdr:col>0</xdr:col>
      <xdr:colOff>1676401</xdr:colOff>
      <xdr:row>66</xdr:row>
      <xdr:rowOff>47627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F90D6B23-C1CC-4090-B0E6-29D4EB58916F}"/>
            </a:ext>
          </a:extLst>
        </xdr:cNvPr>
        <xdr:cNvSpPr/>
      </xdr:nvSpPr>
      <xdr:spPr>
        <a:xfrm>
          <a:off x="200026" y="1302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200026</xdr:colOff>
      <xdr:row>66</xdr:row>
      <xdr:rowOff>104777</xdr:rowOff>
    </xdr:from>
    <xdr:to>
      <xdr:col>0</xdr:col>
      <xdr:colOff>1676401</xdr:colOff>
      <xdr:row>68</xdr:row>
      <xdr:rowOff>66677</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E896C3AA-E72D-4048-83B9-A6DE19059F91}"/>
            </a:ext>
          </a:extLst>
        </xdr:cNvPr>
        <xdr:cNvSpPr/>
      </xdr:nvSpPr>
      <xdr:spPr>
        <a:xfrm>
          <a:off x="200026" y="1343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209551</xdr:colOff>
      <xdr:row>68</xdr:row>
      <xdr:rowOff>85727</xdr:rowOff>
    </xdr:from>
    <xdr:to>
      <xdr:col>0</xdr:col>
      <xdr:colOff>1685926</xdr:colOff>
      <xdr:row>70</xdr:row>
      <xdr:rowOff>47627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0510F412-458E-4DA1-A5DE-041A429AD9AF}"/>
            </a:ext>
          </a:extLst>
        </xdr:cNvPr>
        <xdr:cNvSpPr/>
      </xdr:nvSpPr>
      <xdr:spPr>
        <a:xfrm>
          <a:off x="209551" y="1382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200027</xdr:colOff>
      <xdr:row>70</xdr:row>
      <xdr:rowOff>66676</xdr:rowOff>
    </xdr:from>
    <xdr:to>
      <xdr:col>0</xdr:col>
      <xdr:colOff>1666877</xdr:colOff>
      <xdr:row>73</xdr:row>
      <xdr:rowOff>19052</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99D1EFD9-505D-4B1F-968D-4B214D116913}"/>
            </a:ext>
          </a:extLst>
        </xdr:cNvPr>
        <xdr:cNvSpPr/>
      </xdr:nvSpPr>
      <xdr:spPr>
        <a:xfrm>
          <a:off x="200027" y="1420177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190501</xdr:colOff>
      <xdr:row>73</xdr:row>
      <xdr:rowOff>47627</xdr:rowOff>
    </xdr:from>
    <xdr:to>
      <xdr:col>0</xdr:col>
      <xdr:colOff>1666876</xdr:colOff>
      <xdr:row>75</xdr:row>
      <xdr:rowOff>9527</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B39D84B7-0106-4D5D-B92D-097A5B318020}"/>
            </a:ext>
          </a:extLst>
        </xdr:cNvPr>
        <xdr:cNvSpPr/>
      </xdr:nvSpPr>
      <xdr:spPr>
        <a:xfrm>
          <a:off x="190501" y="14782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180976</xdr:colOff>
      <xdr:row>75</xdr:row>
      <xdr:rowOff>28577</xdr:rowOff>
    </xdr:from>
    <xdr:to>
      <xdr:col>0</xdr:col>
      <xdr:colOff>1657351</xdr:colOff>
      <xdr:row>76</xdr:row>
      <xdr:rowOff>190502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6E89548D-640C-49BA-BE63-195D1CABB42D}"/>
            </a:ext>
          </a:extLst>
        </xdr:cNvPr>
        <xdr:cNvSpPr/>
      </xdr:nvSpPr>
      <xdr:spPr>
        <a:xfrm>
          <a:off x="180976" y="15163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190501</xdr:colOff>
      <xdr:row>77</xdr:row>
      <xdr:rowOff>38102</xdr:rowOff>
    </xdr:from>
    <xdr:to>
      <xdr:col>0</xdr:col>
      <xdr:colOff>1666876</xdr:colOff>
      <xdr:row>79</xdr:row>
      <xdr:rowOff>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C6406CB3-1603-4BED-99E8-1948C005B541}"/>
            </a:ext>
          </a:extLst>
        </xdr:cNvPr>
        <xdr:cNvSpPr/>
      </xdr:nvSpPr>
      <xdr:spPr>
        <a:xfrm>
          <a:off x="190501" y="1557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190501</xdr:colOff>
      <xdr:row>79</xdr:row>
      <xdr:rowOff>57152</xdr:rowOff>
    </xdr:from>
    <xdr:to>
      <xdr:col>0</xdr:col>
      <xdr:colOff>1666876</xdr:colOff>
      <xdr:row>81</xdr:row>
      <xdr:rowOff>19052</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D2A3BEDE-B0BC-4F3B-9BC2-3252380CA3B2}"/>
            </a:ext>
          </a:extLst>
        </xdr:cNvPr>
        <xdr:cNvSpPr/>
      </xdr:nvSpPr>
      <xdr:spPr>
        <a:xfrm>
          <a:off x="190501" y="1599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180976</xdr:colOff>
      <xdr:row>81</xdr:row>
      <xdr:rowOff>76202</xdr:rowOff>
    </xdr:from>
    <xdr:to>
      <xdr:col>0</xdr:col>
      <xdr:colOff>1685926</xdr:colOff>
      <xdr:row>83</xdr:row>
      <xdr:rowOff>38102</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514AC692-452C-4BC2-83ED-9CF7ABF9BC00}"/>
            </a:ext>
          </a:extLst>
        </xdr:cNvPr>
        <xdr:cNvSpPr/>
      </xdr:nvSpPr>
      <xdr:spPr>
        <a:xfrm>
          <a:off x="180976" y="1641157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190501</xdr:colOff>
      <xdr:row>83</xdr:row>
      <xdr:rowOff>104777</xdr:rowOff>
    </xdr:from>
    <xdr:to>
      <xdr:col>0</xdr:col>
      <xdr:colOff>1666876</xdr:colOff>
      <xdr:row>85</xdr:row>
      <xdr:rowOff>66677</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0B4C5508-87A2-4CC7-9935-AABAB0066485}"/>
            </a:ext>
          </a:extLst>
        </xdr:cNvPr>
        <xdr:cNvSpPr/>
      </xdr:nvSpPr>
      <xdr:spPr>
        <a:xfrm>
          <a:off x="190501" y="16840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190501</xdr:colOff>
      <xdr:row>85</xdr:row>
      <xdr:rowOff>133352</xdr:rowOff>
    </xdr:from>
    <xdr:to>
      <xdr:col>0</xdr:col>
      <xdr:colOff>1666876</xdr:colOff>
      <xdr:row>87</xdr:row>
      <xdr:rowOff>95252</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BAE7FADA-01C2-49C1-8452-B3B2E225E89F}"/>
            </a:ext>
          </a:extLst>
        </xdr:cNvPr>
        <xdr:cNvSpPr/>
      </xdr:nvSpPr>
      <xdr:spPr>
        <a:xfrm>
          <a:off x="190501" y="17268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180976</xdr:colOff>
      <xdr:row>87</xdr:row>
      <xdr:rowOff>161927</xdr:rowOff>
    </xdr:from>
    <xdr:to>
      <xdr:col>0</xdr:col>
      <xdr:colOff>1657351</xdr:colOff>
      <xdr:row>89</xdr:row>
      <xdr:rowOff>123827</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90B56EF9-FF99-48B1-8BFA-9E5F2432645B}"/>
            </a:ext>
          </a:extLst>
        </xdr:cNvPr>
        <xdr:cNvSpPr/>
      </xdr:nvSpPr>
      <xdr:spPr>
        <a:xfrm>
          <a:off x="180976" y="17697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180976</xdr:colOff>
      <xdr:row>89</xdr:row>
      <xdr:rowOff>180977</xdr:rowOff>
    </xdr:from>
    <xdr:to>
      <xdr:col>0</xdr:col>
      <xdr:colOff>1657351</xdr:colOff>
      <xdr:row>91</xdr:row>
      <xdr:rowOff>142877</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39CB7541-6914-4D7F-B29C-A05C0CEF901E}"/>
            </a:ext>
          </a:extLst>
        </xdr:cNvPr>
        <xdr:cNvSpPr/>
      </xdr:nvSpPr>
      <xdr:spPr>
        <a:xfrm>
          <a:off x="180976" y="18116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180976</xdr:colOff>
      <xdr:row>92</xdr:row>
      <xdr:rowOff>2</xdr:rowOff>
    </xdr:from>
    <xdr:to>
      <xdr:col>0</xdr:col>
      <xdr:colOff>1657351</xdr:colOff>
      <xdr:row>93</xdr:row>
      <xdr:rowOff>161927</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1B9E78B9-8AE0-40BF-8629-946C102DF6B4}"/>
            </a:ext>
          </a:extLst>
        </xdr:cNvPr>
        <xdr:cNvSpPr/>
      </xdr:nvSpPr>
      <xdr:spPr>
        <a:xfrm>
          <a:off x="180976" y="1853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180976</xdr:colOff>
      <xdr:row>94</xdr:row>
      <xdr:rowOff>28577</xdr:rowOff>
    </xdr:from>
    <xdr:to>
      <xdr:col>0</xdr:col>
      <xdr:colOff>1657351</xdr:colOff>
      <xdr:row>95</xdr:row>
      <xdr:rowOff>190502</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40F70436-D272-4040-8903-CB87488B3328}"/>
            </a:ext>
          </a:extLst>
        </xdr:cNvPr>
        <xdr:cNvSpPr/>
      </xdr:nvSpPr>
      <xdr:spPr>
        <a:xfrm>
          <a:off x="180976" y="18964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180976</xdr:colOff>
      <xdr:row>96</xdr:row>
      <xdr:rowOff>66677</xdr:rowOff>
    </xdr:from>
    <xdr:to>
      <xdr:col>0</xdr:col>
      <xdr:colOff>1657351</xdr:colOff>
      <xdr:row>98</xdr:row>
      <xdr:rowOff>28577</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34F499FB-0669-4124-9D75-FF76F7D652E8}"/>
            </a:ext>
          </a:extLst>
        </xdr:cNvPr>
        <xdr:cNvSpPr/>
      </xdr:nvSpPr>
      <xdr:spPr>
        <a:xfrm>
          <a:off x="180976" y="19402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190501</xdr:colOff>
      <xdr:row>98</xdr:row>
      <xdr:rowOff>76202</xdr:rowOff>
    </xdr:from>
    <xdr:to>
      <xdr:col>0</xdr:col>
      <xdr:colOff>1666876</xdr:colOff>
      <xdr:row>100</xdr:row>
      <xdr:rowOff>38102</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4119FCDE-8D9C-4028-8714-370FBE81CE13}"/>
            </a:ext>
          </a:extLst>
        </xdr:cNvPr>
        <xdr:cNvSpPr/>
      </xdr:nvSpPr>
      <xdr:spPr>
        <a:xfrm>
          <a:off x="190501" y="19812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142876</xdr:colOff>
      <xdr:row>100</xdr:row>
      <xdr:rowOff>95252</xdr:rowOff>
    </xdr:from>
    <xdr:to>
      <xdr:col>0</xdr:col>
      <xdr:colOff>1685926</xdr:colOff>
      <xdr:row>102</xdr:row>
      <xdr:rowOff>57152</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10F8CEC7-06DB-48ED-AD9F-3DE3A2F6D211}"/>
            </a:ext>
          </a:extLst>
        </xdr:cNvPr>
        <xdr:cNvSpPr/>
      </xdr:nvSpPr>
      <xdr:spPr>
        <a:xfrm>
          <a:off x="142876" y="20231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133351</xdr:colOff>
      <xdr:row>102</xdr:row>
      <xdr:rowOff>95252</xdr:rowOff>
    </xdr:from>
    <xdr:to>
      <xdr:col>0</xdr:col>
      <xdr:colOff>1676401</xdr:colOff>
      <xdr:row>104</xdr:row>
      <xdr:rowOff>57152</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A15EAD50-3D26-436C-AC88-A4A65112BA78}"/>
            </a:ext>
          </a:extLst>
        </xdr:cNvPr>
        <xdr:cNvSpPr/>
      </xdr:nvSpPr>
      <xdr:spPr>
        <a:xfrm>
          <a:off x="133351" y="20631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133351</xdr:colOff>
      <xdr:row>104</xdr:row>
      <xdr:rowOff>114302</xdr:rowOff>
    </xdr:from>
    <xdr:to>
      <xdr:col>0</xdr:col>
      <xdr:colOff>1676401</xdr:colOff>
      <xdr:row>106</xdr:row>
      <xdr:rowOff>76202</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821A76A1-264A-4E75-896F-9F32D4466DA2}"/>
            </a:ext>
          </a:extLst>
        </xdr:cNvPr>
        <xdr:cNvSpPr/>
      </xdr:nvSpPr>
      <xdr:spPr>
        <a:xfrm>
          <a:off x="133351" y="21050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133351</xdr:colOff>
      <xdr:row>106</xdr:row>
      <xdr:rowOff>133352</xdr:rowOff>
    </xdr:from>
    <xdr:to>
      <xdr:col>0</xdr:col>
      <xdr:colOff>1676401</xdr:colOff>
      <xdr:row>108</xdr:row>
      <xdr:rowOff>95252</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52BE37D2-8A76-452A-A4D3-35524B82D96E}"/>
            </a:ext>
          </a:extLst>
        </xdr:cNvPr>
        <xdr:cNvSpPr/>
      </xdr:nvSpPr>
      <xdr:spPr>
        <a:xfrm>
          <a:off x="133351" y="21469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133351</xdr:colOff>
      <xdr:row>108</xdr:row>
      <xdr:rowOff>142877</xdr:rowOff>
    </xdr:from>
    <xdr:to>
      <xdr:col>0</xdr:col>
      <xdr:colOff>1676401</xdr:colOff>
      <xdr:row>110</xdr:row>
      <xdr:rowOff>104777</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3F6DE4AC-9AE2-424B-9A1B-541B5F1537F1}"/>
            </a:ext>
          </a:extLst>
        </xdr:cNvPr>
        <xdr:cNvSpPr/>
      </xdr:nvSpPr>
      <xdr:spPr>
        <a:xfrm>
          <a:off x="133351" y="21878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123825</xdr:colOff>
      <xdr:row>110</xdr:row>
      <xdr:rowOff>152402</xdr:rowOff>
    </xdr:from>
    <xdr:to>
      <xdr:col>0</xdr:col>
      <xdr:colOff>1714500</xdr:colOff>
      <xdr:row>112</xdr:row>
      <xdr:rowOff>114302</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8F7C6E60-AA00-472B-85CD-13715B9E7011}"/>
            </a:ext>
          </a:extLst>
        </xdr:cNvPr>
        <xdr:cNvSpPr/>
      </xdr:nvSpPr>
      <xdr:spPr>
        <a:xfrm>
          <a:off x="123825" y="2228850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133351</xdr:colOff>
      <xdr:row>112</xdr:row>
      <xdr:rowOff>171452</xdr:rowOff>
    </xdr:from>
    <xdr:to>
      <xdr:col>0</xdr:col>
      <xdr:colOff>1676401</xdr:colOff>
      <xdr:row>114</xdr:row>
      <xdr:rowOff>133352</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59BD6A3A-08F2-4A3B-9B8A-5F0ECE30694A}"/>
            </a:ext>
          </a:extLst>
        </xdr:cNvPr>
        <xdr:cNvSpPr/>
      </xdr:nvSpPr>
      <xdr:spPr>
        <a:xfrm>
          <a:off x="133351" y="22707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133351</xdr:colOff>
      <xdr:row>115</xdr:row>
      <xdr:rowOff>2</xdr:rowOff>
    </xdr:from>
    <xdr:to>
      <xdr:col>0</xdr:col>
      <xdr:colOff>1676401</xdr:colOff>
      <xdr:row>116</xdr:row>
      <xdr:rowOff>161927</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5DDFCEB0-1B94-452A-ACC8-6A9F9B6D7CDF}"/>
            </a:ext>
          </a:extLst>
        </xdr:cNvPr>
        <xdr:cNvSpPr/>
      </xdr:nvSpPr>
      <xdr:spPr>
        <a:xfrm>
          <a:off x="133351" y="23136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133351</xdr:colOff>
      <xdr:row>119</xdr:row>
      <xdr:rowOff>19052</xdr:rowOff>
    </xdr:from>
    <xdr:to>
      <xdr:col>0</xdr:col>
      <xdr:colOff>1676401</xdr:colOff>
      <xdr:row>120</xdr:row>
      <xdr:rowOff>180977</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1851E4B4-4629-455A-AC01-674FB391C733}"/>
            </a:ext>
          </a:extLst>
        </xdr:cNvPr>
        <xdr:cNvSpPr/>
      </xdr:nvSpPr>
      <xdr:spPr>
        <a:xfrm>
          <a:off x="133351" y="2395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142876</xdr:colOff>
      <xdr:row>121</xdr:row>
      <xdr:rowOff>38102</xdr:rowOff>
    </xdr:from>
    <xdr:to>
      <xdr:col>0</xdr:col>
      <xdr:colOff>1685926</xdr:colOff>
      <xdr:row>123</xdr:row>
      <xdr:rowOff>2</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A5461514-A77D-4901-B338-EA689CF54E2B}"/>
            </a:ext>
          </a:extLst>
        </xdr:cNvPr>
        <xdr:cNvSpPr/>
      </xdr:nvSpPr>
      <xdr:spPr>
        <a:xfrm>
          <a:off x="142876" y="24374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142876</xdr:colOff>
      <xdr:row>123</xdr:row>
      <xdr:rowOff>47627</xdr:rowOff>
    </xdr:from>
    <xdr:to>
      <xdr:col>0</xdr:col>
      <xdr:colOff>1685926</xdr:colOff>
      <xdr:row>125</xdr:row>
      <xdr:rowOff>9527</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7E3A5607-2E56-4DCB-8AC4-BE0E93C7C249}"/>
            </a:ext>
          </a:extLst>
        </xdr:cNvPr>
        <xdr:cNvSpPr/>
      </xdr:nvSpPr>
      <xdr:spPr>
        <a:xfrm>
          <a:off x="142876" y="24784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142876</xdr:colOff>
      <xdr:row>125</xdr:row>
      <xdr:rowOff>57152</xdr:rowOff>
    </xdr:from>
    <xdr:to>
      <xdr:col>0</xdr:col>
      <xdr:colOff>1685926</xdr:colOff>
      <xdr:row>127</xdr:row>
      <xdr:rowOff>19052</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639C4253-7D3C-48B3-9F73-389AE90BB716}"/>
            </a:ext>
          </a:extLst>
        </xdr:cNvPr>
        <xdr:cNvSpPr/>
      </xdr:nvSpPr>
      <xdr:spPr>
        <a:xfrm>
          <a:off x="142876" y="2519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133351</xdr:colOff>
      <xdr:row>117</xdr:row>
      <xdr:rowOff>9527</xdr:rowOff>
    </xdr:from>
    <xdr:to>
      <xdr:col>0</xdr:col>
      <xdr:colOff>1676401</xdr:colOff>
      <xdr:row>118</xdr:row>
      <xdr:rowOff>171452</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6BFC71E8-7673-4CD5-9ADF-50B87B4717ED}"/>
            </a:ext>
          </a:extLst>
        </xdr:cNvPr>
        <xdr:cNvSpPr/>
      </xdr:nvSpPr>
      <xdr:spPr>
        <a:xfrm>
          <a:off x="133351" y="23545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142876</xdr:colOff>
      <xdr:row>127</xdr:row>
      <xdr:rowOff>95252</xdr:rowOff>
    </xdr:from>
    <xdr:to>
      <xdr:col>0</xdr:col>
      <xdr:colOff>1685926</xdr:colOff>
      <xdr:row>129</xdr:row>
      <xdr:rowOff>57152</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26302041-6C6A-46E0-82B0-9F17D08F62BD}"/>
            </a:ext>
          </a:extLst>
        </xdr:cNvPr>
        <xdr:cNvSpPr/>
      </xdr:nvSpPr>
      <xdr:spPr>
        <a:xfrm>
          <a:off x="142876" y="2563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142876</xdr:colOff>
      <xdr:row>129</xdr:row>
      <xdr:rowOff>133352</xdr:rowOff>
    </xdr:from>
    <xdr:to>
      <xdr:col>0</xdr:col>
      <xdr:colOff>1685926</xdr:colOff>
      <xdr:row>131</xdr:row>
      <xdr:rowOff>95252</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693155A8-6764-44D1-BBF0-7DFCE5ADB6B5}"/>
            </a:ext>
          </a:extLst>
        </xdr:cNvPr>
        <xdr:cNvSpPr/>
      </xdr:nvSpPr>
      <xdr:spPr>
        <a:xfrm>
          <a:off x="142876" y="26069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142876</xdr:colOff>
      <xdr:row>131</xdr:row>
      <xdr:rowOff>180977</xdr:rowOff>
    </xdr:from>
    <xdr:to>
      <xdr:col>0</xdr:col>
      <xdr:colOff>1685926</xdr:colOff>
      <xdr:row>133</xdr:row>
      <xdr:rowOff>142877</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A81275F5-3A3D-4DDB-BB10-4099913ED5C8}"/>
            </a:ext>
          </a:extLst>
        </xdr:cNvPr>
        <xdr:cNvSpPr/>
      </xdr:nvSpPr>
      <xdr:spPr>
        <a:xfrm>
          <a:off x="142876" y="26517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142876</xdr:colOff>
      <xdr:row>133</xdr:row>
      <xdr:rowOff>190502</xdr:rowOff>
    </xdr:from>
    <xdr:to>
      <xdr:col>0</xdr:col>
      <xdr:colOff>1685926</xdr:colOff>
      <xdr:row>135</xdr:row>
      <xdr:rowOff>152402</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11103761-BB02-4037-8B62-0C590C368BD4}"/>
            </a:ext>
          </a:extLst>
        </xdr:cNvPr>
        <xdr:cNvSpPr/>
      </xdr:nvSpPr>
      <xdr:spPr>
        <a:xfrm>
          <a:off x="142876" y="26927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142876</xdr:colOff>
      <xdr:row>136</xdr:row>
      <xdr:rowOff>2</xdr:rowOff>
    </xdr:from>
    <xdr:to>
      <xdr:col>0</xdr:col>
      <xdr:colOff>1685926</xdr:colOff>
      <xdr:row>137</xdr:row>
      <xdr:rowOff>161927</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AF395A4E-A0B8-438B-BA8F-9CA55B3FAF5A}"/>
            </a:ext>
          </a:extLst>
        </xdr:cNvPr>
        <xdr:cNvSpPr/>
      </xdr:nvSpPr>
      <xdr:spPr>
        <a:xfrm>
          <a:off x="142876" y="27336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161926</xdr:colOff>
      <xdr:row>138</xdr:row>
      <xdr:rowOff>9527</xdr:rowOff>
    </xdr:from>
    <xdr:to>
      <xdr:col>0</xdr:col>
      <xdr:colOff>1676401</xdr:colOff>
      <xdr:row>139</xdr:row>
      <xdr:rowOff>171452</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5AFA92F2-F119-49C0-8178-5853136D2CB8}"/>
            </a:ext>
          </a:extLst>
        </xdr:cNvPr>
        <xdr:cNvSpPr/>
      </xdr:nvSpPr>
      <xdr:spPr>
        <a:xfrm>
          <a:off x="161926" y="2774632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142876</xdr:colOff>
      <xdr:row>140</xdr:row>
      <xdr:rowOff>28577</xdr:rowOff>
    </xdr:from>
    <xdr:to>
      <xdr:col>0</xdr:col>
      <xdr:colOff>1685926</xdr:colOff>
      <xdr:row>141</xdr:row>
      <xdr:rowOff>190502</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C6802B81-1895-48A3-8DBB-C171C6BDC6BF}"/>
            </a:ext>
          </a:extLst>
        </xdr:cNvPr>
        <xdr:cNvSpPr/>
      </xdr:nvSpPr>
      <xdr:spPr>
        <a:xfrm>
          <a:off x="142876" y="2816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133351</xdr:colOff>
      <xdr:row>142</xdr:row>
      <xdr:rowOff>57152</xdr:rowOff>
    </xdr:from>
    <xdr:to>
      <xdr:col>0</xdr:col>
      <xdr:colOff>1676401</xdr:colOff>
      <xdr:row>144</xdr:row>
      <xdr:rowOff>19052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E0092034-A847-4DFE-BA60-32FA53384084}"/>
            </a:ext>
          </a:extLst>
        </xdr:cNvPr>
        <xdr:cNvSpPr/>
      </xdr:nvSpPr>
      <xdr:spPr>
        <a:xfrm>
          <a:off x="133351" y="28594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561976</xdr:colOff>
      <xdr:row>0</xdr:row>
      <xdr:rowOff>152400</xdr:rowOff>
    </xdr:from>
    <xdr:to>
      <xdr:col>0</xdr:col>
      <xdr:colOff>1209675</xdr:colOff>
      <xdr:row>3</xdr:row>
      <xdr:rowOff>200024</xdr:rowOff>
    </xdr:to>
    <xdr:pic>
      <xdr:nvPicPr>
        <xdr:cNvPr id="2" name="Picture 1">
          <a:extLst>
            <a:ext uri="{FF2B5EF4-FFF2-40B4-BE49-F238E27FC236}">
              <a16:creationId xmlns:a16="http://schemas.microsoft.com/office/drawing/2014/main" id="{C23A83A4-3C4F-4647-BFC3-DEA47E9762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52400"/>
          <a:ext cx="647699" cy="647699"/>
        </a:xfrm>
        <a:prstGeom prst="rect">
          <a:avLst/>
        </a:prstGeom>
      </xdr:spPr>
    </xdr:pic>
    <xdr:clientData/>
  </xdr:twoCellAnchor>
  <xdr:twoCellAnchor>
    <xdr:from>
      <xdr:col>0</xdr:col>
      <xdr:colOff>123826</xdr:colOff>
      <xdr:row>3</xdr:row>
      <xdr:rowOff>247652</xdr:rowOff>
    </xdr:from>
    <xdr:to>
      <xdr:col>0</xdr:col>
      <xdr:colOff>1600201</xdr:colOff>
      <xdr:row>6</xdr:row>
      <xdr:rowOff>85727</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80AF2B28-E1DB-4963-9593-4C80F4C04D40}"/>
            </a:ext>
          </a:extLst>
        </xdr:cNvPr>
        <xdr:cNvSpPr/>
      </xdr:nvSpPr>
      <xdr:spPr>
        <a:xfrm>
          <a:off x="123826" y="8477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6</xdr:row>
      <xdr:rowOff>161927</xdr:rowOff>
    </xdr:from>
    <xdr:to>
      <xdr:col>0</xdr:col>
      <xdr:colOff>1600201</xdr:colOff>
      <xdr:row>9</xdr:row>
      <xdr:rowOff>76202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43C1D0F1-A17C-4353-B284-D94C5C55F5E4}"/>
            </a:ext>
          </a:extLst>
        </xdr:cNvPr>
        <xdr:cNvSpPr/>
      </xdr:nvSpPr>
      <xdr:spPr>
        <a:xfrm>
          <a:off x="123826" y="14954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9</xdr:row>
      <xdr:rowOff>142876</xdr:rowOff>
    </xdr:from>
    <xdr:to>
      <xdr:col>0</xdr:col>
      <xdr:colOff>1590676</xdr:colOff>
      <xdr:row>11</xdr:row>
      <xdr:rowOff>171451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44C66746-9BEC-4DE3-B904-C62040FF859C}"/>
            </a:ext>
          </a:extLst>
        </xdr:cNvPr>
        <xdr:cNvSpPr/>
      </xdr:nvSpPr>
      <xdr:spPr>
        <a:xfrm>
          <a:off x="114301" y="20764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12</xdr:row>
      <xdr:rowOff>28577</xdr:rowOff>
    </xdr:from>
    <xdr:to>
      <xdr:col>0</xdr:col>
      <xdr:colOff>1581151</xdr:colOff>
      <xdr:row>14</xdr:row>
      <xdr:rowOff>104777</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6E987A47-D44E-4595-950D-F13BD55DED8B}"/>
            </a:ext>
          </a:extLst>
        </xdr:cNvPr>
        <xdr:cNvSpPr/>
      </xdr:nvSpPr>
      <xdr:spPr>
        <a:xfrm>
          <a:off x="104776" y="25622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14</xdr:row>
      <xdr:rowOff>171452</xdr:rowOff>
    </xdr:from>
    <xdr:to>
      <xdr:col>0</xdr:col>
      <xdr:colOff>1581151</xdr:colOff>
      <xdr:row>17</xdr:row>
      <xdr:rowOff>47627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771B4BDD-FAEB-40C7-A462-32BA579536BD}"/>
            </a:ext>
          </a:extLst>
        </xdr:cNvPr>
        <xdr:cNvSpPr/>
      </xdr:nvSpPr>
      <xdr:spPr>
        <a:xfrm>
          <a:off x="104776" y="31051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17</xdr:row>
      <xdr:rowOff>104777</xdr:rowOff>
    </xdr:from>
    <xdr:to>
      <xdr:col>0</xdr:col>
      <xdr:colOff>1600201</xdr:colOff>
      <xdr:row>19</xdr:row>
      <xdr:rowOff>66677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D1D7D038-5B5E-4AA0-9A0B-217D2799E557}"/>
            </a:ext>
          </a:extLst>
        </xdr:cNvPr>
        <xdr:cNvSpPr/>
      </xdr:nvSpPr>
      <xdr:spPr>
        <a:xfrm>
          <a:off x="123826" y="363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19</xdr:row>
      <xdr:rowOff>161927</xdr:rowOff>
    </xdr:from>
    <xdr:to>
      <xdr:col>0</xdr:col>
      <xdr:colOff>1600201</xdr:colOff>
      <xdr:row>21</xdr:row>
      <xdr:rowOff>123827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D019F61C-5867-43A7-8022-F34AFD8ECAFB}"/>
            </a:ext>
          </a:extLst>
        </xdr:cNvPr>
        <xdr:cNvSpPr/>
      </xdr:nvSpPr>
      <xdr:spPr>
        <a:xfrm>
          <a:off x="123826" y="409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21</xdr:row>
      <xdr:rowOff>180977</xdr:rowOff>
    </xdr:from>
    <xdr:to>
      <xdr:col>0</xdr:col>
      <xdr:colOff>1600201</xdr:colOff>
      <xdr:row>23</xdr:row>
      <xdr:rowOff>142877</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198D6F3D-BD55-40AB-BCE1-D2160254155B}"/>
            </a:ext>
          </a:extLst>
        </xdr:cNvPr>
        <xdr:cNvSpPr/>
      </xdr:nvSpPr>
      <xdr:spPr>
        <a:xfrm>
          <a:off x="123826" y="451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23</xdr:row>
      <xdr:rowOff>190502</xdr:rowOff>
    </xdr:from>
    <xdr:to>
      <xdr:col>0</xdr:col>
      <xdr:colOff>1600201</xdr:colOff>
      <xdr:row>25</xdr:row>
      <xdr:rowOff>152402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221CE719-ED2B-4053-AA6D-AA8EF7011D3D}"/>
            </a:ext>
          </a:extLst>
        </xdr:cNvPr>
        <xdr:cNvSpPr/>
      </xdr:nvSpPr>
      <xdr:spPr>
        <a:xfrm>
          <a:off x="123826" y="492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26</xdr:row>
      <xdr:rowOff>9527</xdr:rowOff>
    </xdr:from>
    <xdr:to>
      <xdr:col>0</xdr:col>
      <xdr:colOff>1600201</xdr:colOff>
      <xdr:row>27</xdr:row>
      <xdr:rowOff>171452</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62855F1B-6D60-4724-9F52-E5C0EB42D2E3}"/>
            </a:ext>
          </a:extLst>
        </xdr:cNvPr>
        <xdr:cNvSpPr/>
      </xdr:nvSpPr>
      <xdr:spPr>
        <a:xfrm>
          <a:off x="123826" y="534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28</xdr:row>
      <xdr:rowOff>28577</xdr:rowOff>
    </xdr:from>
    <xdr:to>
      <xdr:col>0</xdr:col>
      <xdr:colOff>1590676</xdr:colOff>
      <xdr:row>29</xdr:row>
      <xdr:rowOff>190502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CADFFA89-1206-4EFA-B4B8-44FB338B0294}"/>
            </a:ext>
          </a:extLst>
        </xdr:cNvPr>
        <xdr:cNvSpPr/>
      </xdr:nvSpPr>
      <xdr:spPr>
        <a:xfrm>
          <a:off x="114301" y="576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30</xdr:row>
      <xdr:rowOff>57152</xdr:rowOff>
    </xdr:from>
    <xdr:to>
      <xdr:col>0</xdr:col>
      <xdr:colOff>1590676</xdr:colOff>
      <xdr:row>32</xdr:row>
      <xdr:rowOff>19052</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9EA3116D-E541-43AD-9D07-65F4501B85A5}"/>
            </a:ext>
          </a:extLst>
        </xdr:cNvPr>
        <xdr:cNvSpPr/>
      </xdr:nvSpPr>
      <xdr:spPr>
        <a:xfrm>
          <a:off x="114301" y="619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32</xdr:row>
      <xdr:rowOff>85727</xdr:rowOff>
    </xdr:from>
    <xdr:to>
      <xdr:col>0</xdr:col>
      <xdr:colOff>1638301</xdr:colOff>
      <xdr:row>34</xdr:row>
      <xdr:rowOff>47627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396184FD-D064-4E7B-986D-64E1F4F8B17D}"/>
            </a:ext>
          </a:extLst>
        </xdr:cNvPr>
        <xdr:cNvSpPr/>
      </xdr:nvSpPr>
      <xdr:spPr>
        <a:xfrm>
          <a:off x="104776" y="66198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34</xdr:row>
      <xdr:rowOff>104777</xdr:rowOff>
    </xdr:from>
    <xdr:to>
      <xdr:col>0</xdr:col>
      <xdr:colOff>1609726</xdr:colOff>
      <xdr:row>36</xdr:row>
      <xdr:rowOff>66677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8275C5CA-33E6-4D8A-A68F-367F1B44520D}"/>
            </a:ext>
          </a:extLst>
        </xdr:cNvPr>
        <xdr:cNvSpPr/>
      </xdr:nvSpPr>
      <xdr:spPr>
        <a:xfrm>
          <a:off x="133351" y="703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36</xdr:row>
      <xdr:rowOff>133352</xdr:rowOff>
    </xdr:from>
    <xdr:to>
      <xdr:col>0</xdr:col>
      <xdr:colOff>1609726</xdr:colOff>
      <xdr:row>38</xdr:row>
      <xdr:rowOff>95252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D0036817-430B-45F1-A463-9527A38CF5D9}"/>
            </a:ext>
          </a:extLst>
        </xdr:cNvPr>
        <xdr:cNvSpPr/>
      </xdr:nvSpPr>
      <xdr:spPr>
        <a:xfrm>
          <a:off x="133351" y="746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38</xdr:row>
      <xdr:rowOff>161927</xdr:rowOff>
    </xdr:from>
    <xdr:to>
      <xdr:col>0</xdr:col>
      <xdr:colOff>1619251</xdr:colOff>
      <xdr:row>40</xdr:row>
      <xdr:rowOff>123827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26DABE7D-A9FF-42F5-BA73-EE2C76428AD0}"/>
            </a:ext>
          </a:extLst>
        </xdr:cNvPr>
        <xdr:cNvSpPr/>
      </xdr:nvSpPr>
      <xdr:spPr>
        <a:xfrm>
          <a:off x="142876" y="789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40</xdr:row>
      <xdr:rowOff>180977</xdr:rowOff>
    </xdr:from>
    <xdr:to>
      <xdr:col>0</xdr:col>
      <xdr:colOff>1619251</xdr:colOff>
      <xdr:row>42</xdr:row>
      <xdr:rowOff>142877</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6AAC3918-1E10-4324-90D4-690B0A83EB13}"/>
            </a:ext>
          </a:extLst>
        </xdr:cNvPr>
        <xdr:cNvSpPr/>
      </xdr:nvSpPr>
      <xdr:spPr>
        <a:xfrm>
          <a:off x="142876" y="831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43</xdr:row>
      <xdr:rowOff>9527</xdr:rowOff>
    </xdr:from>
    <xdr:to>
      <xdr:col>0</xdr:col>
      <xdr:colOff>1619251</xdr:colOff>
      <xdr:row>44</xdr:row>
      <xdr:rowOff>171452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69FEADC7-FBE9-452A-BC0B-D0659717578C}"/>
            </a:ext>
          </a:extLst>
        </xdr:cNvPr>
        <xdr:cNvSpPr/>
      </xdr:nvSpPr>
      <xdr:spPr>
        <a:xfrm>
          <a:off x="142876" y="874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45</xdr:row>
      <xdr:rowOff>47627</xdr:rowOff>
    </xdr:from>
    <xdr:to>
      <xdr:col>0</xdr:col>
      <xdr:colOff>1609726</xdr:colOff>
      <xdr:row>47</xdr:row>
      <xdr:rowOff>9527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0D594B88-DE18-495C-9633-330B895686A8}"/>
            </a:ext>
          </a:extLst>
        </xdr:cNvPr>
        <xdr:cNvSpPr/>
      </xdr:nvSpPr>
      <xdr:spPr>
        <a:xfrm>
          <a:off x="133351" y="918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47</xdr:row>
      <xdr:rowOff>76202</xdr:rowOff>
    </xdr:from>
    <xdr:to>
      <xdr:col>0</xdr:col>
      <xdr:colOff>1600201</xdr:colOff>
      <xdr:row>49</xdr:row>
      <xdr:rowOff>38102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88B47109-C70D-47A0-A818-C28EE9CEFF53}"/>
            </a:ext>
          </a:extLst>
        </xdr:cNvPr>
        <xdr:cNvSpPr/>
      </xdr:nvSpPr>
      <xdr:spPr>
        <a:xfrm>
          <a:off x="123826" y="961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49</xdr:row>
      <xdr:rowOff>104777</xdr:rowOff>
    </xdr:from>
    <xdr:to>
      <xdr:col>0</xdr:col>
      <xdr:colOff>1619251</xdr:colOff>
      <xdr:row>51</xdr:row>
      <xdr:rowOff>66677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89A731DC-28E2-4162-867E-A56811F0D368}"/>
            </a:ext>
          </a:extLst>
        </xdr:cNvPr>
        <xdr:cNvSpPr/>
      </xdr:nvSpPr>
      <xdr:spPr>
        <a:xfrm>
          <a:off x="142876" y="1003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51</xdr:row>
      <xdr:rowOff>133352</xdr:rowOff>
    </xdr:from>
    <xdr:to>
      <xdr:col>0</xdr:col>
      <xdr:colOff>1619251</xdr:colOff>
      <xdr:row>53</xdr:row>
      <xdr:rowOff>95252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A86CEFEC-A15B-4F33-AB80-D6D679C74CA6}"/>
            </a:ext>
          </a:extLst>
        </xdr:cNvPr>
        <xdr:cNvSpPr/>
      </xdr:nvSpPr>
      <xdr:spPr>
        <a:xfrm>
          <a:off x="142876" y="1046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53</xdr:row>
      <xdr:rowOff>161927</xdr:rowOff>
    </xdr:from>
    <xdr:to>
      <xdr:col>0</xdr:col>
      <xdr:colOff>1638301</xdr:colOff>
      <xdr:row>55</xdr:row>
      <xdr:rowOff>123827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D954812E-2186-4BBD-AD2F-D2E8EFADA018}"/>
            </a:ext>
          </a:extLst>
        </xdr:cNvPr>
        <xdr:cNvSpPr/>
      </xdr:nvSpPr>
      <xdr:spPr>
        <a:xfrm>
          <a:off x="161926" y="1089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55</xdr:row>
      <xdr:rowOff>171452</xdr:rowOff>
    </xdr:from>
    <xdr:to>
      <xdr:col>0</xdr:col>
      <xdr:colOff>1628776</xdr:colOff>
      <xdr:row>57</xdr:row>
      <xdr:rowOff>133352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C5395DEF-EDC0-4E2B-91AE-C60AB950C7C3}"/>
            </a:ext>
          </a:extLst>
        </xdr:cNvPr>
        <xdr:cNvSpPr/>
      </xdr:nvSpPr>
      <xdr:spPr>
        <a:xfrm>
          <a:off x="152401" y="1130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58</xdr:row>
      <xdr:rowOff>2</xdr:rowOff>
    </xdr:from>
    <xdr:to>
      <xdr:col>0</xdr:col>
      <xdr:colOff>1619251</xdr:colOff>
      <xdr:row>59</xdr:row>
      <xdr:rowOff>161927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524B053F-51EC-4FED-9D51-5BA3EABD1575}"/>
            </a:ext>
          </a:extLst>
        </xdr:cNvPr>
        <xdr:cNvSpPr/>
      </xdr:nvSpPr>
      <xdr:spPr>
        <a:xfrm>
          <a:off x="142876" y="1173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60</xdr:row>
      <xdr:rowOff>19052</xdr:rowOff>
    </xdr:from>
    <xdr:to>
      <xdr:col>0</xdr:col>
      <xdr:colOff>1628776</xdr:colOff>
      <xdr:row>61</xdr:row>
      <xdr:rowOff>180977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F51D39E1-C6FA-4037-9BAD-617B776F9608}"/>
            </a:ext>
          </a:extLst>
        </xdr:cNvPr>
        <xdr:cNvSpPr/>
      </xdr:nvSpPr>
      <xdr:spPr>
        <a:xfrm>
          <a:off x="152401" y="1215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62</xdr:row>
      <xdr:rowOff>38102</xdr:rowOff>
    </xdr:from>
    <xdr:to>
      <xdr:col>0</xdr:col>
      <xdr:colOff>1628776</xdr:colOff>
      <xdr:row>64</xdr:row>
      <xdr:rowOff>2</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485CED20-9135-4082-B92C-8C76D1D81710}"/>
            </a:ext>
          </a:extLst>
        </xdr:cNvPr>
        <xdr:cNvSpPr/>
      </xdr:nvSpPr>
      <xdr:spPr>
        <a:xfrm>
          <a:off x="152401" y="1257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64</xdr:row>
      <xdr:rowOff>57152</xdr:rowOff>
    </xdr:from>
    <xdr:to>
      <xdr:col>0</xdr:col>
      <xdr:colOff>1628776</xdr:colOff>
      <xdr:row>66</xdr:row>
      <xdr:rowOff>19052</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6505891B-9FD2-462A-9460-65D0D8DE0A8F}"/>
            </a:ext>
          </a:extLst>
        </xdr:cNvPr>
        <xdr:cNvSpPr/>
      </xdr:nvSpPr>
      <xdr:spPr>
        <a:xfrm>
          <a:off x="152401" y="1299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66</xdr:row>
      <xdr:rowOff>76202</xdr:rowOff>
    </xdr:from>
    <xdr:to>
      <xdr:col>0</xdr:col>
      <xdr:colOff>1628776</xdr:colOff>
      <xdr:row>68</xdr:row>
      <xdr:rowOff>38102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E935210C-AB08-4242-BCB5-BB3AD1A078C3}"/>
            </a:ext>
          </a:extLst>
        </xdr:cNvPr>
        <xdr:cNvSpPr/>
      </xdr:nvSpPr>
      <xdr:spPr>
        <a:xfrm>
          <a:off x="152401" y="1341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68</xdr:row>
      <xdr:rowOff>57152</xdr:rowOff>
    </xdr:from>
    <xdr:to>
      <xdr:col>0</xdr:col>
      <xdr:colOff>1638301</xdr:colOff>
      <xdr:row>70</xdr:row>
      <xdr:rowOff>19052</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152508AF-4DDF-4A4B-BA7D-28AD2B82C6A2}"/>
            </a:ext>
          </a:extLst>
        </xdr:cNvPr>
        <xdr:cNvSpPr/>
      </xdr:nvSpPr>
      <xdr:spPr>
        <a:xfrm>
          <a:off x="161926" y="1379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70</xdr:row>
      <xdr:rowOff>38101</xdr:rowOff>
    </xdr:from>
    <xdr:to>
      <xdr:col>0</xdr:col>
      <xdr:colOff>1619252</xdr:colOff>
      <xdr:row>72</xdr:row>
      <xdr:rowOff>190502</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43C4937D-AF8A-43E3-A7B5-5E22E56A6B48}"/>
            </a:ext>
          </a:extLst>
        </xdr:cNvPr>
        <xdr:cNvSpPr/>
      </xdr:nvSpPr>
      <xdr:spPr>
        <a:xfrm>
          <a:off x="152402" y="141732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73</xdr:row>
      <xdr:rowOff>19052</xdr:rowOff>
    </xdr:from>
    <xdr:to>
      <xdr:col>0</xdr:col>
      <xdr:colOff>1619251</xdr:colOff>
      <xdr:row>74</xdr:row>
      <xdr:rowOff>180977</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06FCA323-A44C-4463-A4F0-E12A2CE06653}"/>
            </a:ext>
          </a:extLst>
        </xdr:cNvPr>
        <xdr:cNvSpPr/>
      </xdr:nvSpPr>
      <xdr:spPr>
        <a:xfrm>
          <a:off x="142876" y="14754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75</xdr:row>
      <xdr:rowOff>2</xdr:rowOff>
    </xdr:from>
    <xdr:to>
      <xdr:col>0</xdr:col>
      <xdr:colOff>1609726</xdr:colOff>
      <xdr:row>76</xdr:row>
      <xdr:rowOff>161927</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57FDE5E9-2EBC-4B78-B3C9-6F5B9E470BBB}"/>
            </a:ext>
          </a:extLst>
        </xdr:cNvPr>
        <xdr:cNvSpPr/>
      </xdr:nvSpPr>
      <xdr:spPr>
        <a:xfrm>
          <a:off x="133351" y="1513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77</xdr:row>
      <xdr:rowOff>9527</xdr:rowOff>
    </xdr:from>
    <xdr:to>
      <xdr:col>0</xdr:col>
      <xdr:colOff>1619251</xdr:colOff>
      <xdr:row>78</xdr:row>
      <xdr:rowOff>171452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38BECA61-F6B0-4EC7-AF39-26F581172E22}"/>
            </a:ext>
          </a:extLst>
        </xdr:cNvPr>
        <xdr:cNvSpPr/>
      </xdr:nvSpPr>
      <xdr:spPr>
        <a:xfrm>
          <a:off x="142876" y="1554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79</xdr:row>
      <xdr:rowOff>28577</xdr:rowOff>
    </xdr:from>
    <xdr:to>
      <xdr:col>0</xdr:col>
      <xdr:colOff>1619251</xdr:colOff>
      <xdr:row>80</xdr:row>
      <xdr:rowOff>190502</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6455FD0B-A181-4553-BB63-B74742AD8403}"/>
            </a:ext>
          </a:extLst>
        </xdr:cNvPr>
        <xdr:cNvSpPr/>
      </xdr:nvSpPr>
      <xdr:spPr>
        <a:xfrm>
          <a:off x="142876" y="1596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81</xdr:row>
      <xdr:rowOff>47627</xdr:rowOff>
    </xdr:from>
    <xdr:to>
      <xdr:col>0</xdr:col>
      <xdr:colOff>1638301</xdr:colOff>
      <xdr:row>83</xdr:row>
      <xdr:rowOff>9527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AF62128A-75AC-42A6-A3B6-BFAE5AE40E94}"/>
            </a:ext>
          </a:extLst>
        </xdr:cNvPr>
        <xdr:cNvSpPr/>
      </xdr:nvSpPr>
      <xdr:spPr>
        <a:xfrm>
          <a:off x="133351" y="163830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83</xdr:row>
      <xdr:rowOff>76202</xdr:rowOff>
    </xdr:from>
    <xdr:to>
      <xdr:col>0</xdr:col>
      <xdr:colOff>1619251</xdr:colOff>
      <xdr:row>85</xdr:row>
      <xdr:rowOff>38102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1036E978-421F-4482-896B-31658F794F0F}"/>
            </a:ext>
          </a:extLst>
        </xdr:cNvPr>
        <xdr:cNvSpPr/>
      </xdr:nvSpPr>
      <xdr:spPr>
        <a:xfrm>
          <a:off x="142876" y="1681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85</xdr:row>
      <xdr:rowOff>104777</xdr:rowOff>
    </xdr:from>
    <xdr:to>
      <xdr:col>0</xdr:col>
      <xdr:colOff>1619251</xdr:colOff>
      <xdr:row>87</xdr:row>
      <xdr:rowOff>66677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4D835703-119C-466E-819B-6B55394FFEF3}"/>
            </a:ext>
          </a:extLst>
        </xdr:cNvPr>
        <xdr:cNvSpPr/>
      </xdr:nvSpPr>
      <xdr:spPr>
        <a:xfrm>
          <a:off x="142876" y="1724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87</xdr:row>
      <xdr:rowOff>133352</xdr:rowOff>
    </xdr:from>
    <xdr:to>
      <xdr:col>0</xdr:col>
      <xdr:colOff>1609726</xdr:colOff>
      <xdr:row>89</xdr:row>
      <xdr:rowOff>95252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3DA6652F-12C1-44B6-943A-49E5F7872066}"/>
            </a:ext>
          </a:extLst>
        </xdr:cNvPr>
        <xdr:cNvSpPr/>
      </xdr:nvSpPr>
      <xdr:spPr>
        <a:xfrm>
          <a:off x="133351" y="1766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89</xdr:row>
      <xdr:rowOff>152402</xdr:rowOff>
    </xdr:from>
    <xdr:to>
      <xdr:col>0</xdr:col>
      <xdr:colOff>1609726</xdr:colOff>
      <xdr:row>91</xdr:row>
      <xdr:rowOff>114302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77951403-866F-4B49-A5E5-22E51112B20E}"/>
            </a:ext>
          </a:extLst>
        </xdr:cNvPr>
        <xdr:cNvSpPr/>
      </xdr:nvSpPr>
      <xdr:spPr>
        <a:xfrm>
          <a:off x="133351" y="1808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91</xdr:row>
      <xdr:rowOff>171452</xdr:rowOff>
    </xdr:from>
    <xdr:to>
      <xdr:col>0</xdr:col>
      <xdr:colOff>1609726</xdr:colOff>
      <xdr:row>93</xdr:row>
      <xdr:rowOff>133352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7D931FAC-C8EE-4EA4-87F5-96BB81F32B7F}"/>
            </a:ext>
          </a:extLst>
        </xdr:cNvPr>
        <xdr:cNvSpPr/>
      </xdr:nvSpPr>
      <xdr:spPr>
        <a:xfrm>
          <a:off x="133351" y="1850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94</xdr:row>
      <xdr:rowOff>2</xdr:rowOff>
    </xdr:from>
    <xdr:to>
      <xdr:col>0</xdr:col>
      <xdr:colOff>1609726</xdr:colOff>
      <xdr:row>95</xdr:row>
      <xdr:rowOff>161927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1C1DE4F7-AD3E-42F6-8D63-D1FB8DD74F43}"/>
            </a:ext>
          </a:extLst>
        </xdr:cNvPr>
        <xdr:cNvSpPr/>
      </xdr:nvSpPr>
      <xdr:spPr>
        <a:xfrm>
          <a:off x="133351" y="1893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96</xdr:row>
      <xdr:rowOff>38102</xdr:rowOff>
    </xdr:from>
    <xdr:to>
      <xdr:col>0</xdr:col>
      <xdr:colOff>1609726</xdr:colOff>
      <xdr:row>98</xdr:row>
      <xdr:rowOff>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EDF2F9BB-557B-46CB-91DA-32AFBD83FE9E}"/>
            </a:ext>
          </a:extLst>
        </xdr:cNvPr>
        <xdr:cNvSpPr/>
      </xdr:nvSpPr>
      <xdr:spPr>
        <a:xfrm>
          <a:off x="133351" y="1937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98</xdr:row>
      <xdr:rowOff>47627</xdr:rowOff>
    </xdr:from>
    <xdr:to>
      <xdr:col>0</xdr:col>
      <xdr:colOff>1619251</xdr:colOff>
      <xdr:row>100</xdr:row>
      <xdr:rowOff>9527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DC25B90F-C12A-4419-A98B-5A2AF297982E}"/>
            </a:ext>
          </a:extLst>
        </xdr:cNvPr>
        <xdr:cNvSpPr/>
      </xdr:nvSpPr>
      <xdr:spPr>
        <a:xfrm>
          <a:off x="142876" y="1978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100</xdr:row>
      <xdr:rowOff>66677</xdr:rowOff>
    </xdr:from>
    <xdr:to>
      <xdr:col>0</xdr:col>
      <xdr:colOff>1638301</xdr:colOff>
      <xdr:row>102</xdr:row>
      <xdr:rowOff>28577</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E1E2B595-2577-45EB-89E2-4E50F5EE67B7}"/>
            </a:ext>
          </a:extLst>
        </xdr:cNvPr>
        <xdr:cNvSpPr/>
      </xdr:nvSpPr>
      <xdr:spPr>
        <a:xfrm>
          <a:off x="95251" y="20202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102</xdr:row>
      <xdr:rowOff>66677</xdr:rowOff>
    </xdr:from>
    <xdr:to>
      <xdr:col>0</xdr:col>
      <xdr:colOff>1628776</xdr:colOff>
      <xdr:row>104</xdr:row>
      <xdr:rowOff>28577</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55F3FBD6-0189-4589-8BFE-5CCBB6B5A5FA}"/>
            </a:ext>
          </a:extLst>
        </xdr:cNvPr>
        <xdr:cNvSpPr/>
      </xdr:nvSpPr>
      <xdr:spPr>
        <a:xfrm>
          <a:off x="85726" y="20602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104</xdr:row>
      <xdr:rowOff>85727</xdr:rowOff>
    </xdr:from>
    <xdr:to>
      <xdr:col>0</xdr:col>
      <xdr:colOff>1628776</xdr:colOff>
      <xdr:row>106</xdr:row>
      <xdr:rowOff>47627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62999BB3-23B3-439F-848C-6E58793C0FFC}"/>
            </a:ext>
          </a:extLst>
        </xdr:cNvPr>
        <xdr:cNvSpPr/>
      </xdr:nvSpPr>
      <xdr:spPr>
        <a:xfrm>
          <a:off x="85726" y="21021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106</xdr:row>
      <xdr:rowOff>104777</xdr:rowOff>
    </xdr:from>
    <xdr:to>
      <xdr:col>0</xdr:col>
      <xdr:colOff>1628776</xdr:colOff>
      <xdr:row>108</xdr:row>
      <xdr:rowOff>66677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9D80E8E7-7910-4165-8965-0DF0D8620CDD}"/>
            </a:ext>
          </a:extLst>
        </xdr:cNvPr>
        <xdr:cNvSpPr/>
      </xdr:nvSpPr>
      <xdr:spPr>
        <a:xfrm>
          <a:off x="85726" y="21440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108</xdr:row>
      <xdr:rowOff>114302</xdr:rowOff>
    </xdr:from>
    <xdr:to>
      <xdr:col>0</xdr:col>
      <xdr:colOff>1628776</xdr:colOff>
      <xdr:row>110</xdr:row>
      <xdr:rowOff>76202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95A3426F-D6A9-49FD-A5F5-A55AD3A8FF89}"/>
            </a:ext>
          </a:extLst>
        </xdr:cNvPr>
        <xdr:cNvSpPr/>
      </xdr:nvSpPr>
      <xdr:spPr>
        <a:xfrm>
          <a:off x="85726" y="21850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110</xdr:row>
      <xdr:rowOff>123827</xdr:rowOff>
    </xdr:from>
    <xdr:to>
      <xdr:col>0</xdr:col>
      <xdr:colOff>1666875</xdr:colOff>
      <xdr:row>112</xdr:row>
      <xdr:rowOff>85727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DD5123BA-5AA0-4697-AC2D-38ADE7114792}"/>
            </a:ext>
          </a:extLst>
        </xdr:cNvPr>
        <xdr:cNvSpPr/>
      </xdr:nvSpPr>
      <xdr:spPr>
        <a:xfrm>
          <a:off x="76200" y="222599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112</xdr:row>
      <xdr:rowOff>142877</xdr:rowOff>
    </xdr:from>
    <xdr:to>
      <xdr:col>0</xdr:col>
      <xdr:colOff>1628776</xdr:colOff>
      <xdr:row>114</xdr:row>
      <xdr:rowOff>104777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C6983F67-25F9-4F87-AA65-34FF21A4BEAF}"/>
            </a:ext>
          </a:extLst>
        </xdr:cNvPr>
        <xdr:cNvSpPr/>
      </xdr:nvSpPr>
      <xdr:spPr>
        <a:xfrm>
          <a:off x="85726" y="2267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114</xdr:row>
      <xdr:rowOff>171452</xdr:rowOff>
    </xdr:from>
    <xdr:to>
      <xdr:col>0</xdr:col>
      <xdr:colOff>1628776</xdr:colOff>
      <xdr:row>116</xdr:row>
      <xdr:rowOff>133352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8EA986CD-A8AB-4B94-8C12-51214FC5231B}"/>
            </a:ext>
          </a:extLst>
        </xdr:cNvPr>
        <xdr:cNvSpPr/>
      </xdr:nvSpPr>
      <xdr:spPr>
        <a:xfrm>
          <a:off x="85726" y="2310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118</xdr:row>
      <xdr:rowOff>190502</xdr:rowOff>
    </xdr:from>
    <xdr:to>
      <xdr:col>0</xdr:col>
      <xdr:colOff>1628776</xdr:colOff>
      <xdr:row>120</xdr:row>
      <xdr:rowOff>152402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3BBFF3FC-CF03-4216-AE56-0AFAB6B02A60}"/>
            </a:ext>
          </a:extLst>
        </xdr:cNvPr>
        <xdr:cNvSpPr/>
      </xdr:nvSpPr>
      <xdr:spPr>
        <a:xfrm>
          <a:off x="85726" y="23926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121</xdr:row>
      <xdr:rowOff>9527</xdr:rowOff>
    </xdr:from>
    <xdr:to>
      <xdr:col>0</xdr:col>
      <xdr:colOff>1638301</xdr:colOff>
      <xdr:row>122</xdr:row>
      <xdr:rowOff>171452</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0D044615-871F-4FD1-AD03-67CDC18D6908}"/>
            </a:ext>
          </a:extLst>
        </xdr:cNvPr>
        <xdr:cNvSpPr/>
      </xdr:nvSpPr>
      <xdr:spPr>
        <a:xfrm>
          <a:off x="95251" y="2434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123</xdr:row>
      <xdr:rowOff>19052</xdr:rowOff>
    </xdr:from>
    <xdr:to>
      <xdr:col>0</xdr:col>
      <xdr:colOff>1638301</xdr:colOff>
      <xdr:row>124</xdr:row>
      <xdr:rowOff>180977</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82817AAB-17B7-4369-9135-46186C9BEC50}"/>
            </a:ext>
          </a:extLst>
        </xdr:cNvPr>
        <xdr:cNvSpPr/>
      </xdr:nvSpPr>
      <xdr:spPr>
        <a:xfrm>
          <a:off x="95251" y="2475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125</xdr:row>
      <xdr:rowOff>28577</xdr:rowOff>
    </xdr:from>
    <xdr:to>
      <xdr:col>0</xdr:col>
      <xdr:colOff>1638301</xdr:colOff>
      <xdr:row>126</xdr:row>
      <xdr:rowOff>190502</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521FEFAE-E52A-4BD8-A461-D36EF3BDA46E}"/>
            </a:ext>
          </a:extLst>
        </xdr:cNvPr>
        <xdr:cNvSpPr/>
      </xdr:nvSpPr>
      <xdr:spPr>
        <a:xfrm>
          <a:off x="95251" y="25165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116</xdr:row>
      <xdr:rowOff>180977</xdr:rowOff>
    </xdr:from>
    <xdr:to>
      <xdr:col>0</xdr:col>
      <xdr:colOff>1628776</xdr:colOff>
      <xdr:row>118</xdr:row>
      <xdr:rowOff>142877</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34900C50-D65A-4B35-A903-F6E1E9DE87AD}"/>
            </a:ext>
          </a:extLst>
        </xdr:cNvPr>
        <xdr:cNvSpPr/>
      </xdr:nvSpPr>
      <xdr:spPr>
        <a:xfrm>
          <a:off x="85726" y="2351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127</xdr:row>
      <xdr:rowOff>66677</xdr:rowOff>
    </xdr:from>
    <xdr:to>
      <xdr:col>0</xdr:col>
      <xdr:colOff>1638301</xdr:colOff>
      <xdr:row>129</xdr:row>
      <xdr:rowOff>28577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B40AB1BE-283C-481D-A698-2251D023048F}"/>
            </a:ext>
          </a:extLst>
        </xdr:cNvPr>
        <xdr:cNvSpPr/>
      </xdr:nvSpPr>
      <xdr:spPr>
        <a:xfrm>
          <a:off x="95251" y="2560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129</xdr:row>
      <xdr:rowOff>104777</xdr:rowOff>
    </xdr:from>
    <xdr:to>
      <xdr:col>0</xdr:col>
      <xdr:colOff>1638301</xdr:colOff>
      <xdr:row>131</xdr:row>
      <xdr:rowOff>66677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56C11D51-B1A8-437F-9C05-3AB8F51D3741}"/>
            </a:ext>
          </a:extLst>
        </xdr:cNvPr>
        <xdr:cNvSpPr/>
      </xdr:nvSpPr>
      <xdr:spPr>
        <a:xfrm>
          <a:off x="95251" y="26041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131</xdr:row>
      <xdr:rowOff>152402</xdr:rowOff>
    </xdr:from>
    <xdr:to>
      <xdr:col>0</xdr:col>
      <xdr:colOff>1638301</xdr:colOff>
      <xdr:row>133</xdr:row>
      <xdr:rowOff>114302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C610E689-02BB-4E68-8C3F-DE89AA46C555}"/>
            </a:ext>
          </a:extLst>
        </xdr:cNvPr>
        <xdr:cNvSpPr/>
      </xdr:nvSpPr>
      <xdr:spPr>
        <a:xfrm>
          <a:off x="95251" y="2648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133</xdr:row>
      <xdr:rowOff>161927</xdr:rowOff>
    </xdr:from>
    <xdr:to>
      <xdr:col>0</xdr:col>
      <xdr:colOff>1638301</xdr:colOff>
      <xdr:row>135</xdr:row>
      <xdr:rowOff>123827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FA29A7C5-8411-4695-AEB5-708087F25E3D}"/>
            </a:ext>
          </a:extLst>
        </xdr:cNvPr>
        <xdr:cNvSpPr/>
      </xdr:nvSpPr>
      <xdr:spPr>
        <a:xfrm>
          <a:off x="95251" y="2689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135</xdr:row>
      <xdr:rowOff>171452</xdr:rowOff>
    </xdr:from>
    <xdr:to>
      <xdr:col>0</xdr:col>
      <xdr:colOff>1638301</xdr:colOff>
      <xdr:row>137</xdr:row>
      <xdr:rowOff>133352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9D4492DC-2121-4619-99B2-A5A51BA97A80}"/>
            </a:ext>
          </a:extLst>
        </xdr:cNvPr>
        <xdr:cNvSpPr/>
      </xdr:nvSpPr>
      <xdr:spPr>
        <a:xfrm>
          <a:off x="95251" y="2730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137</xdr:row>
      <xdr:rowOff>180977</xdr:rowOff>
    </xdr:from>
    <xdr:to>
      <xdr:col>0</xdr:col>
      <xdr:colOff>1628776</xdr:colOff>
      <xdr:row>139</xdr:row>
      <xdr:rowOff>142877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0003D377-1771-46A4-9E53-3FE5F665BEB9}"/>
            </a:ext>
          </a:extLst>
        </xdr:cNvPr>
        <xdr:cNvSpPr/>
      </xdr:nvSpPr>
      <xdr:spPr>
        <a:xfrm>
          <a:off x="114301" y="277177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140</xdr:row>
      <xdr:rowOff>2</xdr:rowOff>
    </xdr:from>
    <xdr:to>
      <xdr:col>0</xdr:col>
      <xdr:colOff>1638301</xdr:colOff>
      <xdr:row>141</xdr:row>
      <xdr:rowOff>161927</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AF0339A5-49E0-46DA-9BF2-21D9545312B7}"/>
            </a:ext>
          </a:extLst>
        </xdr:cNvPr>
        <xdr:cNvSpPr/>
      </xdr:nvSpPr>
      <xdr:spPr>
        <a:xfrm>
          <a:off x="95251" y="2813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142</xdr:row>
      <xdr:rowOff>28577</xdr:rowOff>
    </xdr:from>
    <xdr:to>
      <xdr:col>0</xdr:col>
      <xdr:colOff>1628776</xdr:colOff>
      <xdr:row>143</xdr:row>
      <xdr:rowOff>190502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D2C04C79-57D9-4B30-AD9E-D261BEABD696}"/>
            </a:ext>
          </a:extLst>
        </xdr:cNvPr>
        <xdr:cNvSpPr/>
      </xdr:nvSpPr>
      <xdr:spPr>
        <a:xfrm>
          <a:off x="85726" y="2856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514351</xdr:colOff>
      <xdr:row>0</xdr:row>
      <xdr:rowOff>66675</xdr:rowOff>
    </xdr:from>
    <xdr:to>
      <xdr:col>0</xdr:col>
      <xdr:colOff>1162050</xdr:colOff>
      <xdr:row>2</xdr:row>
      <xdr:rowOff>104774</xdr:rowOff>
    </xdr:to>
    <xdr:pic>
      <xdr:nvPicPr>
        <xdr:cNvPr id="2" name="Picture 1">
          <a:extLst>
            <a:ext uri="{FF2B5EF4-FFF2-40B4-BE49-F238E27FC236}">
              <a16:creationId xmlns:a16="http://schemas.microsoft.com/office/drawing/2014/main" id="{31D1194D-8FA4-4D71-9A42-ED19513232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4351" y="66675"/>
          <a:ext cx="647699" cy="647699"/>
        </a:xfrm>
        <a:prstGeom prst="rect">
          <a:avLst/>
        </a:prstGeom>
      </xdr:spPr>
    </xdr:pic>
    <xdr:clientData/>
  </xdr:twoCellAnchor>
  <xdr:twoCellAnchor>
    <xdr:from>
      <xdr:col>0</xdr:col>
      <xdr:colOff>76201</xdr:colOff>
      <xdr:row>2</xdr:row>
      <xdr:rowOff>152402</xdr:rowOff>
    </xdr:from>
    <xdr:to>
      <xdr:col>0</xdr:col>
      <xdr:colOff>1552576</xdr:colOff>
      <xdr:row>4</xdr:row>
      <xdr:rowOff>114302</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B46C5D71-BB19-4AA6-9466-21501428CA8F}"/>
            </a:ext>
          </a:extLst>
        </xdr:cNvPr>
        <xdr:cNvSpPr/>
      </xdr:nvSpPr>
      <xdr:spPr>
        <a:xfrm>
          <a:off x="76201" y="76200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76201</xdr:colOff>
      <xdr:row>4</xdr:row>
      <xdr:rowOff>190502</xdr:rowOff>
    </xdr:from>
    <xdr:to>
      <xdr:col>0</xdr:col>
      <xdr:colOff>1552576</xdr:colOff>
      <xdr:row>6</xdr:row>
      <xdr:rowOff>95252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34EA4126-A716-4CC3-BBE2-690BE8C55185}"/>
            </a:ext>
          </a:extLst>
        </xdr:cNvPr>
        <xdr:cNvSpPr/>
      </xdr:nvSpPr>
      <xdr:spPr>
        <a:xfrm>
          <a:off x="76201" y="140970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6</xdr:row>
      <xdr:rowOff>161926</xdr:rowOff>
    </xdr:from>
    <xdr:to>
      <xdr:col>0</xdr:col>
      <xdr:colOff>1543051</xdr:colOff>
      <xdr:row>7</xdr:row>
      <xdr:rowOff>285751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1BA734D2-DD8B-4585-B597-3D52291C2F6D}"/>
            </a:ext>
          </a:extLst>
        </xdr:cNvPr>
        <xdr:cNvSpPr/>
      </xdr:nvSpPr>
      <xdr:spPr>
        <a:xfrm>
          <a:off x="66676" y="199072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57151</xdr:colOff>
      <xdr:row>8</xdr:row>
      <xdr:rowOff>38102</xdr:rowOff>
    </xdr:from>
    <xdr:to>
      <xdr:col>0</xdr:col>
      <xdr:colOff>1533526</xdr:colOff>
      <xdr:row>9</xdr:row>
      <xdr:rowOff>209552</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41043108-230B-4366-A1F2-C31E74B374B6}"/>
            </a:ext>
          </a:extLst>
        </xdr:cNvPr>
        <xdr:cNvSpPr/>
      </xdr:nvSpPr>
      <xdr:spPr>
        <a:xfrm>
          <a:off x="57151" y="24765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57151</xdr:colOff>
      <xdr:row>9</xdr:row>
      <xdr:rowOff>276227</xdr:rowOff>
    </xdr:from>
    <xdr:to>
      <xdr:col>0</xdr:col>
      <xdr:colOff>1533526</xdr:colOff>
      <xdr:row>11</xdr:row>
      <xdr:rowOff>142877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AA6C5530-DE19-4B3A-B426-6B58DCE8FE6B}"/>
            </a:ext>
          </a:extLst>
        </xdr:cNvPr>
        <xdr:cNvSpPr/>
      </xdr:nvSpPr>
      <xdr:spPr>
        <a:xfrm>
          <a:off x="57151" y="30194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76201</xdr:colOff>
      <xdr:row>11</xdr:row>
      <xdr:rowOff>200027</xdr:rowOff>
    </xdr:from>
    <xdr:to>
      <xdr:col>0</xdr:col>
      <xdr:colOff>1552576</xdr:colOff>
      <xdr:row>12</xdr:row>
      <xdr:rowOff>257177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DA43AAE2-AEDA-418A-BD0C-8B7F2B779C75}"/>
            </a:ext>
          </a:extLst>
        </xdr:cNvPr>
        <xdr:cNvSpPr/>
      </xdr:nvSpPr>
      <xdr:spPr>
        <a:xfrm>
          <a:off x="76201" y="3552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76201</xdr:colOff>
      <xdr:row>13</xdr:row>
      <xdr:rowOff>47627</xdr:rowOff>
    </xdr:from>
    <xdr:to>
      <xdr:col>0</xdr:col>
      <xdr:colOff>1552576</xdr:colOff>
      <xdr:row>14</xdr:row>
      <xdr:rowOff>104777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85068FEB-86D7-49C5-9B31-7989DBCB2334}"/>
            </a:ext>
          </a:extLst>
        </xdr:cNvPr>
        <xdr:cNvSpPr/>
      </xdr:nvSpPr>
      <xdr:spPr>
        <a:xfrm>
          <a:off x="76201" y="4010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76201</xdr:colOff>
      <xdr:row>14</xdr:row>
      <xdr:rowOff>161927</xdr:rowOff>
    </xdr:from>
    <xdr:to>
      <xdr:col>0</xdr:col>
      <xdr:colOff>1552576</xdr:colOff>
      <xdr:row>15</xdr:row>
      <xdr:rowOff>219077</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ACE446A3-435B-4AE1-9E09-2C6FE3EFA7D4}"/>
            </a:ext>
          </a:extLst>
        </xdr:cNvPr>
        <xdr:cNvSpPr/>
      </xdr:nvSpPr>
      <xdr:spPr>
        <a:xfrm>
          <a:off x="76201" y="4429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15</xdr:row>
      <xdr:rowOff>266702</xdr:rowOff>
    </xdr:from>
    <xdr:to>
      <xdr:col>0</xdr:col>
      <xdr:colOff>1552576</xdr:colOff>
      <xdr:row>17</xdr:row>
      <xdr:rowOff>19052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7A542376-CEC7-4F30-9C7B-460147DF0659}"/>
            </a:ext>
          </a:extLst>
        </xdr:cNvPr>
        <xdr:cNvSpPr/>
      </xdr:nvSpPr>
      <xdr:spPr>
        <a:xfrm>
          <a:off x="76201" y="4838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76201</xdr:colOff>
      <xdr:row>17</xdr:row>
      <xdr:rowOff>76202</xdr:rowOff>
    </xdr:from>
    <xdr:to>
      <xdr:col>0</xdr:col>
      <xdr:colOff>1552576</xdr:colOff>
      <xdr:row>18</xdr:row>
      <xdr:rowOff>133352</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04FF28CC-3ED5-48CD-8B80-AC1716F1FBB0}"/>
            </a:ext>
          </a:extLst>
        </xdr:cNvPr>
        <xdr:cNvSpPr/>
      </xdr:nvSpPr>
      <xdr:spPr>
        <a:xfrm>
          <a:off x="76201" y="5257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66676</xdr:colOff>
      <xdr:row>18</xdr:row>
      <xdr:rowOff>190502</xdr:rowOff>
    </xdr:from>
    <xdr:to>
      <xdr:col>0</xdr:col>
      <xdr:colOff>1543051</xdr:colOff>
      <xdr:row>19</xdr:row>
      <xdr:rowOff>247652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9F02A9E3-CE6F-4229-BC06-D2FFBF0A381E}"/>
            </a:ext>
          </a:extLst>
        </xdr:cNvPr>
        <xdr:cNvSpPr/>
      </xdr:nvSpPr>
      <xdr:spPr>
        <a:xfrm>
          <a:off x="66676" y="5676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66676</xdr:colOff>
      <xdr:row>20</xdr:row>
      <xdr:rowOff>9527</xdr:rowOff>
    </xdr:from>
    <xdr:to>
      <xdr:col>0</xdr:col>
      <xdr:colOff>1543051</xdr:colOff>
      <xdr:row>21</xdr:row>
      <xdr:rowOff>66677</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CBF13C87-129E-4790-9CD7-52DD3A0852AF}"/>
            </a:ext>
          </a:extLst>
        </xdr:cNvPr>
        <xdr:cNvSpPr/>
      </xdr:nvSpPr>
      <xdr:spPr>
        <a:xfrm>
          <a:off x="66676" y="6105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57151</xdr:colOff>
      <xdr:row>21</xdr:row>
      <xdr:rowOff>133352</xdr:rowOff>
    </xdr:from>
    <xdr:to>
      <xdr:col>0</xdr:col>
      <xdr:colOff>1590676</xdr:colOff>
      <xdr:row>23</xdr:row>
      <xdr:rowOff>95252</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B4072F22-6AB1-4D4D-9621-A99FE145CDDB}"/>
            </a:ext>
          </a:extLst>
        </xdr:cNvPr>
        <xdr:cNvSpPr/>
      </xdr:nvSpPr>
      <xdr:spPr>
        <a:xfrm>
          <a:off x="57151" y="653415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85726</xdr:colOff>
      <xdr:row>23</xdr:row>
      <xdr:rowOff>152402</xdr:rowOff>
    </xdr:from>
    <xdr:to>
      <xdr:col>0</xdr:col>
      <xdr:colOff>1562101</xdr:colOff>
      <xdr:row>25</xdr:row>
      <xdr:rowOff>114302</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1379FCD7-3990-4232-B9D1-751CFF8D8A9D}"/>
            </a:ext>
          </a:extLst>
        </xdr:cNvPr>
        <xdr:cNvSpPr/>
      </xdr:nvSpPr>
      <xdr:spPr>
        <a:xfrm>
          <a:off x="85726" y="6953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85726</xdr:colOff>
      <xdr:row>25</xdr:row>
      <xdr:rowOff>180977</xdr:rowOff>
    </xdr:from>
    <xdr:to>
      <xdr:col>0</xdr:col>
      <xdr:colOff>1562101</xdr:colOff>
      <xdr:row>27</xdr:row>
      <xdr:rowOff>142877</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1CEC66EC-600B-4291-AA1F-C60A6D0DEF0B}"/>
            </a:ext>
          </a:extLst>
        </xdr:cNvPr>
        <xdr:cNvSpPr/>
      </xdr:nvSpPr>
      <xdr:spPr>
        <a:xfrm>
          <a:off x="85726" y="7381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28</xdr:row>
      <xdr:rowOff>9527</xdr:rowOff>
    </xdr:from>
    <xdr:to>
      <xdr:col>0</xdr:col>
      <xdr:colOff>1571626</xdr:colOff>
      <xdr:row>29</xdr:row>
      <xdr:rowOff>171452</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40BB9C89-A7A8-4F06-ADD2-27FDAFD05C17}"/>
            </a:ext>
          </a:extLst>
        </xdr:cNvPr>
        <xdr:cNvSpPr/>
      </xdr:nvSpPr>
      <xdr:spPr>
        <a:xfrm>
          <a:off x="95251" y="7810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30</xdr:row>
      <xdr:rowOff>28577</xdr:rowOff>
    </xdr:from>
    <xdr:to>
      <xdr:col>0</xdr:col>
      <xdr:colOff>1571626</xdr:colOff>
      <xdr:row>31</xdr:row>
      <xdr:rowOff>190502</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519D7EA5-A60F-499E-9701-2CEADA201A68}"/>
            </a:ext>
          </a:extLst>
        </xdr:cNvPr>
        <xdr:cNvSpPr/>
      </xdr:nvSpPr>
      <xdr:spPr>
        <a:xfrm>
          <a:off x="95251" y="8229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95251</xdr:colOff>
      <xdr:row>32</xdr:row>
      <xdr:rowOff>57152</xdr:rowOff>
    </xdr:from>
    <xdr:to>
      <xdr:col>0</xdr:col>
      <xdr:colOff>1571626</xdr:colOff>
      <xdr:row>34</xdr:row>
      <xdr:rowOff>19052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412DB6EB-4919-40A2-9136-DBEB8D4601EC}"/>
            </a:ext>
          </a:extLst>
        </xdr:cNvPr>
        <xdr:cNvSpPr/>
      </xdr:nvSpPr>
      <xdr:spPr>
        <a:xfrm>
          <a:off x="95251" y="8658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85726</xdr:colOff>
      <xdr:row>34</xdr:row>
      <xdr:rowOff>95252</xdr:rowOff>
    </xdr:from>
    <xdr:to>
      <xdr:col>0</xdr:col>
      <xdr:colOff>1562101</xdr:colOff>
      <xdr:row>36</xdr:row>
      <xdr:rowOff>57152</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0CC198E0-5E5D-4FA1-83C3-2427E2F638D8}"/>
            </a:ext>
          </a:extLst>
        </xdr:cNvPr>
        <xdr:cNvSpPr/>
      </xdr:nvSpPr>
      <xdr:spPr>
        <a:xfrm>
          <a:off x="85726" y="909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36</xdr:row>
      <xdr:rowOff>123827</xdr:rowOff>
    </xdr:from>
    <xdr:to>
      <xdr:col>0</xdr:col>
      <xdr:colOff>1552576</xdr:colOff>
      <xdr:row>38</xdr:row>
      <xdr:rowOff>85727</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27FFA821-5FD7-4C24-8C43-91DCA341CBCC}"/>
            </a:ext>
          </a:extLst>
        </xdr:cNvPr>
        <xdr:cNvSpPr/>
      </xdr:nvSpPr>
      <xdr:spPr>
        <a:xfrm>
          <a:off x="76201" y="9525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95251</xdr:colOff>
      <xdr:row>38</xdr:row>
      <xdr:rowOff>152402</xdr:rowOff>
    </xdr:from>
    <xdr:to>
      <xdr:col>0</xdr:col>
      <xdr:colOff>1571626</xdr:colOff>
      <xdr:row>40</xdr:row>
      <xdr:rowOff>114302</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EBB6D6D0-A129-4A50-975D-1146E8186D81}"/>
            </a:ext>
          </a:extLst>
        </xdr:cNvPr>
        <xdr:cNvSpPr/>
      </xdr:nvSpPr>
      <xdr:spPr>
        <a:xfrm>
          <a:off x="95251" y="995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95251</xdr:colOff>
      <xdr:row>40</xdr:row>
      <xdr:rowOff>180977</xdr:rowOff>
    </xdr:from>
    <xdr:to>
      <xdr:col>0</xdr:col>
      <xdr:colOff>1571626</xdr:colOff>
      <xdr:row>42</xdr:row>
      <xdr:rowOff>142877</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9DE77E14-194A-471A-B3CD-F2B78149B8A9}"/>
            </a:ext>
          </a:extLst>
        </xdr:cNvPr>
        <xdr:cNvSpPr/>
      </xdr:nvSpPr>
      <xdr:spPr>
        <a:xfrm>
          <a:off x="95251" y="10382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114301</xdr:colOff>
      <xdr:row>43</xdr:row>
      <xdr:rowOff>9527</xdr:rowOff>
    </xdr:from>
    <xdr:to>
      <xdr:col>0</xdr:col>
      <xdr:colOff>1590676</xdr:colOff>
      <xdr:row>44</xdr:row>
      <xdr:rowOff>171452</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295669D5-7F64-4218-92CF-40B068DD0745}"/>
            </a:ext>
          </a:extLst>
        </xdr:cNvPr>
        <xdr:cNvSpPr/>
      </xdr:nvSpPr>
      <xdr:spPr>
        <a:xfrm>
          <a:off x="114301" y="10810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104776</xdr:colOff>
      <xdr:row>45</xdr:row>
      <xdr:rowOff>19052</xdr:rowOff>
    </xdr:from>
    <xdr:to>
      <xdr:col>0</xdr:col>
      <xdr:colOff>1581151</xdr:colOff>
      <xdr:row>46</xdr:row>
      <xdr:rowOff>180977</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35FCC744-364E-40BD-91E9-19912E6D4E3E}"/>
            </a:ext>
          </a:extLst>
        </xdr:cNvPr>
        <xdr:cNvSpPr/>
      </xdr:nvSpPr>
      <xdr:spPr>
        <a:xfrm>
          <a:off x="104776" y="1122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95251</xdr:colOff>
      <xdr:row>47</xdr:row>
      <xdr:rowOff>47627</xdr:rowOff>
    </xdr:from>
    <xdr:to>
      <xdr:col>0</xdr:col>
      <xdr:colOff>1571626</xdr:colOff>
      <xdr:row>49</xdr:row>
      <xdr:rowOff>9527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932794B9-49B1-493B-AA60-71BBA720E9A1}"/>
            </a:ext>
          </a:extLst>
        </xdr:cNvPr>
        <xdr:cNvSpPr/>
      </xdr:nvSpPr>
      <xdr:spPr>
        <a:xfrm>
          <a:off x="95251" y="1164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104776</xdr:colOff>
      <xdr:row>49</xdr:row>
      <xdr:rowOff>66677</xdr:rowOff>
    </xdr:from>
    <xdr:to>
      <xdr:col>0</xdr:col>
      <xdr:colOff>1581151</xdr:colOff>
      <xdr:row>51</xdr:row>
      <xdr:rowOff>28577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60EA141A-71BB-4644-A693-C8E8A9023C79}"/>
            </a:ext>
          </a:extLst>
        </xdr:cNvPr>
        <xdr:cNvSpPr/>
      </xdr:nvSpPr>
      <xdr:spPr>
        <a:xfrm>
          <a:off x="104776" y="1206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104776</xdr:colOff>
      <xdr:row>51</xdr:row>
      <xdr:rowOff>85727</xdr:rowOff>
    </xdr:from>
    <xdr:to>
      <xdr:col>0</xdr:col>
      <xdr:colOff>1581151</xdr:colOff>
      <xdr:row>53</xdr:row>
      <xdr:rowOff>47627</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B2B2A915-2E9B-4CD6-82FD-4C140751C06D}"/>
            </a:ext>
          </a:extLst>
        </xdr:cNvPr>
        <xdr:cNvSpPr/>
      </xdr:nvSpPr>
      <xdr:spPr>
        <a:xfrm>
          <a:off x="104776" y="1248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104776</xdr:colOff>
      <xdr:row>53</xdr:row>
      <xdr:rowOff>104777</xdr:rowOff>
    </xdr:from>
    <xdr:to>
      <xdr:col>0</xdr:col>
      <xdr:colOff>1581151</xdr:colOff>
      <xdr:row>55</xdr:row>
      <xdr:rowOff>66677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3E41B45A-2EDE-48D3-A24C-C946E24FA001}"/>
            </a:ext>
          </a:extLst>
        </xdr:cNvPr>
        <xdr:cNvSpPr/>
      </xdr:nvSpPr>
      <xdr:spPr>
        <a:xfrm>
          <a:off x="104776" y="1290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104776</xdr:colOff>
      <xdr:row>55</xdr:row>
      <xdr:rowOff>123827</xdr:rowOff>
    </xdr:from>
    <xdr:to>
      <xdr:col>0</xdr:col>
      <xdr:colOff>1581151</xdr:colOff>
      <xdr:row>57</xdr:row>
      <xdr:rowOff>85727</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29A90B9B-04F9-4891-901B-EB9380DC5575}"/>
            </a:ext>
          </a:extLst>
        </xdr:cNvPr>
        <xdr:cNvSpPr/>
      </xdr:nvSpPr>
      <xdr:spPr>
        <a:xfrm>
          <a:off x="104776" y="13325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114301</xdr:colOff>
      <xdr:row>57</xdr:row>
      <xdr:rowOff>104777</xdr:rowOff>
    </xdr:from>
    <xdr:to>
      <xdr:col>0</xdr:col>
      <xdr:colOff>1590676</xdr:colOff>
      <xdr:row>59</xdr:row>
      <xdr:rowOff>66677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5E16ACB0-A748-444B-9E8A-8A28170514B8}"/>
            </a:ext>
          </a:extLst>
        </xdr:cNvPr>
        <xdr:cNvSpPr/>
      </xdr:nvSpPr>
      <xdr:spPr>
        <a:xfrm>
          <a:off x="114301" y="13706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104777</xdr:colOff>
      <xdr:row>59</xdr:row>
      <xdr:rowOff>85726</xdr:rowOff>
    </xdr:from>
    <xdr:to>
      <xdr:col>0</xdr:col>
      <xdr:colOff>1571627</xdr:colOff>
      <xdr:row>62</xdr:row>
      <xdr:rowOff>38102</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93A84891-0977-49C5-AD1F-60D5F5762432}"/>
            </a:ext>
          </a:extLst>
        </xdr:cNvPr>
        <xdr:cNvSpPr/>
      </xdr:nvSpPr>
      <xdr:spPr>
        <a:xfrm>
          <a:off x="104777" y="1408747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95251</xdr:colOff>
      <xdr:row>62</xdr:row>
      <xdr:rowOff>66677</xdr:rowOff>
    </xdr:from>
    <xdr:to>
      <xdr:col>0</xdr:col>
      <xdr:colOff>1571626</xdr:colOff>
      <xdr:row>64</xdr:row>
      <xdr:rowOff>28577</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65F514F8-6628-4354-B659-F267330613F2}"/>
            </a:ext>
          </a:extLst>
        </xdr:cNvPr>
        <xdr:cNvSpPr/>
      </xdr:nvSpPr>
      <xdr:spPr>
        <a:xfrm>
          <a:off x="95251" y="1466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85726</xdr:colOff>
      <xdr:row>64</xdr:row>
      <xdr:rowOff>47627</xdr:rowOff>
    </xdr:from>
    <xdr:to>
      <xdr:col>0</xdr:col>
      <xdr:colOff>1562101</xdr:colOff>
      <xdr:row>66</xdr:row>
      <xdr:rowOff>9527</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859F0158-69A7-47CB-8673-00A00D4ABE1F}"/>
            </a:ext>
          </a:extLst>
        </xdr:cNvPr>
        <xdr:cNvSpPr/>
      </xdr:nvSpPr>
      <xdr:spPr>
        <a:xfrm>
          <a:off x="85726" y="1504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95251</xdr:colOff>
      <xdr:row>66</xdr:row>
      <xdr:rowOff>57152</xdr:rowOff>
    </xdr:from>
    <xdr:to>
      <xdr:col>0</xdr:col>
      <xdr:colOff>1571626</xdr:colOff>
      <xdr:row>68</xdr:row>
      <xdr:rowOff>19052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C8619D2B-E217-4F9D-A605-FFB578CC80FB}"/>
            </a:ext>
          </a:extLst>
        </xdr:cNvPr>
        <xdr:cNvSpPr/>
      </xdr:nvSpPr>
      <xdr:spPr>
        <a:xfrm>
          <a:off x="95251" y="1545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95251</xdr:colOff>
      <xdr:row>68</xdr:row>
      <xdr:rowOff>76202</xdr:rowOff>
    </xdr:from>
    <xdr:to>
      <xdr:col>0</xdr:col>
      <xdr:colOff>1571626</xdr:colOff>
      <xdr:row>70</xdr:row>
      <xdr:rowOff>38102</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239463C1-CD5B-4051-A128-BD466721B61F}"/>
            </a:ext>
          </a:extLst>
        </xdr:cNvPr>
        <xdr:cNvSpPr/>
      </xdr:nvSpPr>
      <xdr:spPr>
        <a:xfrm>
          <a:off x="95251" y="1587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85726</xdr:colOff>
      <xdr:row>70</xdr:row>
      <xdr:rowOff>95252</xdr:rowOff>
    </xdr:from>
    <xdr:to>
      <xdr:col>0</xdr:col>
      <xdr:colOff>1590676</xdr:colOff>
      <xdr:row>72</xdr:row>
      <xdr:rowOff>57152</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01A4F617-2E01-4BBE-9CEB-6389D7DEDF6C}"/>
            </a:ext>
          </a:extLst>
        </xdr:cNvPr>
        <xdr:cNvSpPr/>
      </xdr:nvSpPr>
      <xdr:spPr>
        <a:xfrm>
          <a:off x="85726" y="1629727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95251</xdr:colOff>
      <xdr:row>72</xdr:row>
      <xdr:rowOff>123827</xdr:rowOff>
    </xdr:from>
    <xdr:to>
      <xdr:col>0</xdr:col>
      <xdr:colOff>1571626</xdr:colOff>
      <xdr:row>74</xdr:row>
      <xdr:rowOff>85727</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A5B98978-B36A-4653-8E9E-123A534358BF}"/>
            </a:ext>
          </a:extLst>
        </xdr:cNvPr>
        <xdr:cNvSpPr/>
      </xdr:nvSpPr>
      <xdr:spPr>
        <a:xfrm>
          <a:off x="95251" y="16725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95251</xdr:colOff>
      <xdr:row>74</xdr:row>
      <xdr:rowOff>152402</xdr:rowOff>
    </xdr:from>
    <xdr:to>
      <xdr:col>0</xdr:col>
      <xdr:colOff>1571626</xdr:colOff>
      <xdr:row>76</xdr:row>
      <xdr:rowOff>114302</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E3419AAC-1E27-44A0-8E41-8416B6408062}"/>
            </a:ext>
          </a:extLst>
        </xdr:cNvPr>
        <xdr:cNvSpPr/>
      </xdr:nvSpPr>
      <xdr:spPr>
        <a:xfrm>
          <a:off x="95251" y="1715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85726</xdr:colOff>
      <xdr:row>76</xdr:row>
      <xdr:rowOff>180977</xdr:rowOff>
    </xdr:from>
    <xdr:to>
      <xdr:col>0</xdr:col>
      <xdr:colOff>1562101</xdr:colOff>
      <xdr:row>78</xdr:row>
      <xdr:rowOff>142877</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56F9FAA7-FFC2-4A61-B422-B05FD2FF7BA5}"/>
            </a:ext>
          </a:extLst>
        </xdr:cNvPr>
        <xdr:cNvSpPr/>
      </xdr:nvSpPr>
      <xdr:spPr>
        <a:xfrm>
          <a:off x="85726" y="1758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85726</xdr:colOff>
      <xdr:row>79</xdr:row>
      <xdr:rowOff>2</xdr:rowOff>
    </xdr:from>
    <xdr:to>
      <xdr:col>0</xdr:col>
      <xdr:colOff>1562101</xdr:colOff>
      <xdr:row>80</xdr:row>
      <xdr:rowOff>161927</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4319499E-2225-4824-9AFD-5ED48573E873}"/>
            </a:ext>
          </a:extLst>
        </xdr:cNvPr>
        <xdr:cNvSpPr/>
      </xdr:nvSpPr>
      <xdr:spPr>
        <a:xfrm>
          <a:off x="85726" y="18002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85726</xdr:colOff>
      <xdr:row>81</xdr:row>
      <xdr:rowOff>19052</xdr:rowOff>
    </xdr:from>
    <xdr:to>
      <xdr:col>0</xdr:col>
      <xdr:colOff>1562101</xdr:colOff>
      <xdr:row>82</xdr:row>
      <xdr:rowOff>180977</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75C59F64-90BA-4A4B-BBC4-EB00DF992DC3}"/>
            </a:ext>
          </a:extLst>
        </xdr:cNvPr>
        <xdr:cNvSpPr/>
      </xdr:nvSpPr>
      <xdr:spPr>
        <a:xfrm>
          <a:off x="85726" y="18421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85726</xdr:colOff>
      <xdr:row>83</xdr:row>
      <xdr:rowOff>47627</xdr:rowOff>
    </xdr:from>
    <xdr:to>
      <xdr:col>0</xdr:col>
      <xdr:colOff>1562101</xdr:colOff>
      <xdr:row>85</xdr:row>
      <xdr:rowOff>9527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78195EEB-2F53-4E06-8AC3-A58038D067DF}"/>
            </a:ext>
          </a:extLst>
        </xdr:cNvPr>
        <xdr:cNvSpPr/>
      </xdr:nvSpPr>
      <xdr:spPr>
        <a:xfrm>
          <a:off x="85726" y="1884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85726</xdr:colOff>
      <xdr:row>85</xdr:row>
      <xdr:rowOff>85727</xdr:rowOff>
    </xdr:from>
    <xdr:to>
      <xdr:col>0</xdr:col>
      <xdr:colOff>1562101</xdr:colOff>
      <xdr:row>87</xdr:row>
      <xdr:rowOff>47627</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B0D7A10B-67A1-4368-831E-E7AFAAC8EF09}"/>
            </a:ext>
          </a:extLst>
        </xdr:cNvPr>
        <xdr:cNvSpPr/>
      </xdr:nvSpPr>
      <xdr:spPr>
        <a:xfrm>
          <a:off x="85726" y="1928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95251</xdr:colOff>
      <xdr:row>87</xdr:row>
      <xdr:rowOff>95252</xdr:rowOff>
    </xdr:from>
    <xdr:to>
      <xdr:col>0</xdr:col>
      <xdr:colOff>1571626</xdr:colOff>
      <xdr:row>89</xdr:row>
      <xdr:rowOff>57152</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B49CD06B-BB6A-410D-94F1-4A792F834C8A}"/>
            </a:ext>
          </a:extLst>
        </xdr:cNvPr>
        <xdr:cNvSpPr/>
      </xdr:nvSpPr>
      <xdr:spPr>
        <a:xfrm>
          <a:off x="95251" y="1969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47626</xdr:colOff>
      <xdr:row>89</xdr:row>
      <xdr:rowOff>114302</xdr:rowOff>
    </xdr:from>
    <xdr:to>
      <xdr:col>0</xdr:col>
      <xdr:colOff>1590676</xdr:colOff>
      <xdr:row>91</xdr:row>
      <xdr:rowOff>76202</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EB96352E-9DB2-42C6-992B-97D62750F9ED}"/>
            </a:ext>
          </a:extLst>
        </xdr:cNvPr>
        <xdr:cNvSpPr/>
      </xdr:nvSpPr>
      <xdr:spPr>
        <a:xfrm>
          <a:off x="47626" y="20116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38101</xdr:colOff>
      <xdr:row>91</xdr:row>
      <xdr:rowOff>114302</xdr:rowOff>
    </xdr:from>
    <xdr:to>
      <xdr:col>0</xdr:col>
      <xdr:colOff>1581151</xdr:colOff>
      <xdr:row>93</xdr:row>
      <xdr:rowOff>76202</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B31C204E-260F-4D37-A6D9-836B1A575F41}"/>
            </a:ext>
          </a:extLst>
        </xdr:cNvPr>
        <xdr:cNvSpPr/>
      </xdr:nvSpPr>
      <xdr:spPr>
        <a:xfrm>
          <a:off x="38101" y="2051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38101</xdr:colOff>
      <xdr:row>93</xdr:row>
      <xdr:rowOff>133352</xdr:rowOff>
    </xdr:from>
    <xdr:to>
      <xdr:col>0</xdr:col>
      <xdr:colOff>1581151</xdr:colOff>
      <xdr:row>95</xdr:row>
      <xdr:rowOff>95252</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C0B6ABCB-618C-4C49-9923-CB0351A3C48C}"/>
            </a:ext>
          </a:extLst>
        </xdr:cNvPr>
        <xdr:cNvSpPr/>
      </xdr:nvSpPr>
      <xdr:spPr>
        <a:xfrm>
          <a:off x="38101" y="20935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38101</xdr:colOff>
      <xdr:row>95</xdr:row>
      <xdr:rowOff>152402</xdr:rowOff>
    </xdr:from>
    <xdr:to>
      <xdr:col>0</xdr:col>
      <xdr:colOff>1581151</xdr:colOff>
      <xdr:row>97</xdr:row>
      <xdr:rowOff>114302</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081F04AF-ADA1-4D8B-B025-C1ED59D6F192}"/>
            </a:ext>
          </a:extLst>
        </xdr:cNvPr>
        <xdr:cNvSpPr/>
      </xdr:nvSpPr>
      <xdr:spPr>
        <a:xfrm>
          <a:off x="38101" y="21355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38101</xdr:colOff>
      <xdr:row>97</xdr:row>
      <xdr:rowOff>161927</xdr:rowOff>
    </xdr:from>
    <xdr:to>
      <xdr:col>0</xdr:col>
      <xdr:colOff>1581151</xdr:colOff>
      <xdr:row>99</xdr:row>
      <xdr:rowOff>123827</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A3D4A02D-210D-4085-90E8-2B912356838F}"/>
            </a:ext>
          </a:extLst>
        </xdr:cNvPr>
        <xdr:cNvSpPr/>
      </xdr:nvSpPr>
      <xdr:spPr>
        <a:xfrm>
          <a:off x="38101" y="2176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28575</xdr:colOff>
      <xdr:row>99</xdr:row>
      <xdr:rowOff>171452</xdr:rowOff>
    </xdr:from>
    <xdr:to>
      <xdr:col>0</xdr:col>
      <xdr:colOff>1619250</xdr:colOff>
      <xdr:row>101</xdr:row>
      <xdr:rowOff>133352</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77E2737A-7514-401C-9907-C82916AB6754}"/>
            </a:ext>
          </a:extLst>
        </xdr:cNvPr>
        <xdr:cNvSpPr/>
      </xdr:nvSpPr>
      <xdr:spPr>
        <a:xfrm>
          <a:off x="28575" y="2217420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38101</xdr:colOff>
      <xdr:row>101</xdr:row>
      <xdr:rowOff>190502</xdr:rowOff>
    </xdr:from>
    <xdr:to>
      <xdr:col>0</xdr:col>
      <xdr:colOff>1581151</xdr:colOff>
      <xdr:row>103</xdr:row>
      <xdr:rowOff>152402</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36FCF606-6A82-48B4-9CAF-73683840546B}"/>
            </a:ext>
          </a:extLst>
        </xdr:cNvPr>
        <xdr:cNvSpPr/>
      </xdr:nvSpPr>
      <xdr:spPr>
        <a:xfrm>
          <a:off x="38101" y="22593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38101</xdr:colOff>
      <xdr:row>104</xdr:row>
      <xdr:rowOff>19052</xdr:rowOff>
    </xdr:from>
    <xdr:to>
      <xdr:col>0</xdr:col>
      <xdr:colOff>1581151</xdr:colOff>
      <xdr:row>105</xdr:row>
      <xdr:rowOff>180977</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BD64CE43-8ECC-4180-8A10-EFB33847E814}"/>
            </a:ext>
          </a:extLst>
        </xdr:cNvPr>
        <xdr:cNvSpPr/>
      </xdr:nvSpPr>
      <xdr:spPr>
        <a:xfrm>
          <a:off x="38101" y="23021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38101</xdr:colOff>
      <xdr:row>108</xdr:row>
      <xdr:rowOff>38102</xdr:rowOff>
    </xdr:from>
    <xdr:to>
      <xdr:col>0</xdr:col>
      <xdr:colOff>1581151</xdr:colOff>
      <xdr:row>110</xdr:row>
      <xdr:rowOff>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B42E49B1-48DF-490B-8061-10A4073248AE}"/>
            </a:ext>
          </a:extLst>
        </xdr:cNvPr>
        <xdr:cNvSpPr/>
      </xdr:nvSpPr>
      <xdr:spPr>
        <a:xfrm>
          <a:off x="38101" y="23841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47626</xdr:colOff>
      <xdr:row>110</xdr:row>
      <xdr:rowOff>57152</xdr:rowOff>
    </xdr:from>
    <xdr:to>
      <xdr:col>0</xdr:col>
      <xdr:colOff>1590676</xdr:colOff>
      <xdr:row>112</xdr:row>
      <xdr:rowOff>19052</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C1F54052-2825-4E62-8C33-1F76E8E71152}"/>
            </a:ext>
          </a:extLst>
        </xdr:cNvPr>
        <xdr:cNvSpPr/>
      </xdr:nvSpPr>
      <xdr:spPr>
        <a:xfrm>
          <a:off x="47626" y="24260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47626</xdr:colOff>
      <xdr:row>112</xdr:row>
      <xdr:rowOff>66677</xdr:rowOff>
    </xdr:from>
    <xdr:to>
      <xdr:col>0</xdr:col>
      <xdr:colOff>1590676</xdr:colOff>
      <xdr:row>114</xdr:row>
      <xdr:rowOff>28577</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4632EC2F-D09E-40B5-9A2E-1682484842A2}"/>
            </a:ext>
          </a:extLst>
        </xdr:cNvPr>
        <xdr:cNvSpPr/>
      </xdr:nvSpPr>
      <xdr:spPr>
        <a:xfrm>
          <a:off x="47626" y="24669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47626</xdr:colOff>
      <xdr:row>114</xdr:row>
      <xdr:rowOff>76202</xdr:rowOff>
    </xdr:from>
    <xdr:to>
      <xdr:col>0</xdr:col>
      <xdr:colOff>1590676</xdr:colOff>
      <xdr:row>116</xdr:row>
      <xdr:rowOff>38102</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048DD970-8401-46DF-8ADD-FC8EFF3D79E5}"/>
            </a:ext>
          </a:extLst>
        </xdr:cNvPr>
        <xdr:cNvSpPr/>
      </xdr:nvSpPr>
      <xdr:spPr>
        <a:xfrm>
          <a:off x="47626" y="25079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38101</xdr:colOff>
      <xdr:row>106</xdr:row>
      <xdr:rowOff>28577</xdr:rowOff>
    </xdr:from>
    <xdr:to>
      <xdr:col>0</xdr:col>
      <xdr:colOff>1581151</xdr:colOff>
      <xdr:row>107</xdr:row>
      <xdr:rowOff>190502</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41614649-C892-487C-820E-750D1F55CD9E}"/>
            </a:ext>
          </a:extLst>
        </xdr:cNvPr>
        <xdr:cNvSpPr/>
      </xdr:nvSpPr>
      <xdr:spPr>
        <a:xfrm>
          <a:off x="38101" y="23431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47626</xdr:colOff>
      <xdr:row>116</xdr:row>
      <xdr:rowOff>114302</xdr:rowOff>
    </xdr:from>
    <xdr:to>
      <xdr:col>0</xdr:col>
      <xdr:colOff>1590676</xdr:colOff>
      <xdr:row>118</xdr:row>
      <xdr:rowOff>76202</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D4508219-B140-4395-940C-A7652735C0E7}"/>
            </a:ext>
          </a:extLst>
        </xdr:cNvPr>
        <xdr:cNvSpPr/>
      </xdr:nvSpPr>
      <xdr:spPr>
        <a:xfrm>
          <a:off x="47626" y="25517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47626</xdr:colOff>
      <xdr:row>118</xdr:row>
      <xdr:rowOff>152402</xdr:rowOff>
    </xdr:from>
    <xdr:to>
      <xdr:col>0</xdr:col>
      <xdr:colOff>1590676</xdr:colOff>
      <xdr:row>120</xdr:row>
      <xdr:rowOff>114302</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83DA64BD-4E39-4451-AC76-5C67F20199B3}"/>
            </a:ext>
          </a:extLst>
        </xdr:cNvPr>
        <xdr:cNvSpPr/>
      </xdr:nvSpPr>
      <xdr:spPr>
        <a:xfrm>
          <a:off x="47626" y="25955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47626</xdr:colOff>
      <xdr:row>121</xdr:row>
      <xdr:rowOff>2</xdr:rowOff>
    </xdr:from>
    <xdr:to>
      <xdr:col>0</xdr:col>
      <xdr:colOff>1590676</xdr:colOff>
      <xdr:row>122</xdr:row>
      <xdr:rowOff>161927</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BC06ECC1-A2B7-4D52-A5DE-2B180B5892BA}"/>
            </a:ext>
          </a:extLst>
        </xdr:cNvPr>
        <xdr:cNvSpPr/>
      </xdr:nvSpPr>
      <xdr:spPr>
        <a:xfrm>
          <a:off x="47626" y="26403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47626</xdr:colOff>
      <xdr:row>123</xdr:row>
      <xdr:rowOff>9527</xdr:rowOff>
    </xdr:from>
    <xdr:to>
      <xdr:col>0</xdr:col>
      <xdr:colOff>1590676</xdr:colOff>
      <xdr:row>124</xdr:row>
      <xdr:rowOff>171452</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60395075-2395-47B5-824B-E75DEC1937FD}"/>
            </a:ext>
          </a:extLst>
        </xdr:cNvPr>
        <xdr:cNvSpPr/>
      </xdr:nvSpPr>
      <xdr:spPr>
        <a:xfrm>
          <a:off x="47626" y="26812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47626</xdr:colOff>
      <xdr:row>125</xdr:row>
      <xdr:rowOff>19052</xdr:rowOff>
    </xdr:from>
    <xdr:to>
      <xdr:col>0</xdr:col>
      <xdr:colOff>1590676</xdr:colOff>
      <xdr:row>126</xdr:row>
      <xdr:rowOff>180977</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0800087F-21DD-4666-81D8-C16A1CCB5713}"/>
            </a:ext>
          </a:extLst>
        </xdr:cNvPr>
        <xdr:cNvSpPr/>
      </xdr:nvSpPr>
      <xdr:spPr>
        <a:xfrm>
          <a:off x="47626" y="27222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66676</xdr:colOff>
      <xdr:row>127</xdr:row>
      <xdr:rowOff>28577</xdr:rowOff>
    </xdr:from>
    <xdr:to>
      <xdr:col>0</xdr:col>
      <xdr:colOff>1581151</xdr:colOff>
      <xdr:row>128</xdr:row>
      <xdr:rowOff>190502</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F533C314-6238-4BB4-BEC6-96E2ACA7D3EF}"/>
            </a:ext>
          </a:extLst>
        </xdr:cNvPr>
        <xdr:cNvSpPr/>
      </xdr:nvSpPr>
      <xdr:spPr>
        <a:xfrm>
          <a:off x="66676" y="2763202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47626</xdr:colOff>
      <xdr:row>129</xdr:row>
      <xdr:rowOff>47627</xdr:rowOff>
    </xdr:from>
    <xdr:to>
      <xdr:col>0</xdr:col>
      <xdr:colOff>1590676</xdr:colOff>
      <xdr:row>131</xdr:row>
      <xdr:rowOff>9527</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F89ECA02-026D-40CF-AA88-6AF61765AAA4}"/>
            </a:ext>
          </a:extLst>
        </xdr:cNvPr>
        <xdr:cNvSpPr/>
      </xdr:nvSpPr>
      <xdr:spPr>
        <a:xfrm>
          <a:off x="47626" y="28051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38101</xdr:colOff>
      <xdr:row>131</xdr:row>
      <xdr:rowOff>76202</xdr:rowOff>
    </xdr:from>
    <xdr:to>
      <xdr:col>0</xdr:col>
      <xdr:colOff>1581151</xdr:colOff>
      <xdr:row>133</xdr:row>
      <xdr:rowOff>38102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5C1F1C68-5E7F-463B-88D6-8A6D4D48D97D}"/>
            </a:ext>
          </a:extLst>
        </xdr:cNvPr>
        <xdr:cNvSpPr/>
      </xdr:nvSpPr>
      <xdr:spPr>
        <a:xfrm>
          <a:off x="38101" y="28479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561976</xdr:colOff>
      <xdr:row>0</xdr:row>
      <xdr:rowOff>114300</xdr:rowOff>
    </xdr:from>
    <xdr:to>
      <xdr:col>0</xdr:col>
      <xdr:colOff>1209675</xdr:colOff>
      <xdr:row>2</xdr:row>
      <xdr:rowOff>104774</xdr:rowOff>
    </xdr:to>
    <xdr:pic>
      <xdr:nvPicPr>
        <xdr:cNvPr id="69" name="Picture 68">
          <a:extLst>
            <a:ext uri="{FF2B5EF4-FFF2-40B4-BE49-F238E27FC236}">
              <a16:creationId xmlns:a16="http://schemas.microsoft.com/office/drawing/2014/main" id="{D8F26651-107F-445B-8E9C-6D745A0416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14300"/>
          <a:ext cx="647699" cy="647699"/>
        </a:xfrm>
        <a:prstGeom prst="rect">
          <a:avLst/>
        </a:prstGeom>
      </xdr:spPr>
    </xdr:pic>
    <xdr:clientData/>
  </xdr:twoCellAnchor>
  <xdr:twoCellAnchor>
    <xdr:from>
      <xdr:col>0</xdr:col>
      <xdr:colOff>123826</xdr:colOff>
      <xdr:row>2</xdr:row>
      <xdr:rowOff>152402</xdr:rowOff>
    </xdr:from>
    <xdr:to>
      <xdr:col>0</xdr:col>
      <xdr:colOff>1600201</xdr:colOff>
      <xdr:row>5</xdr:row>
      <xdr:rowOff>123827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312811C1-086F-4EF7-B84A-2A70068C9801}"/>
            </a:ext>
          </a:extLst>
        </xdr:cNvPr>
        <xdr:cNvSpPr/>
      </xdr:nvSpPr>
      <xdr:spPr>
        <a:xfrm>
          <a:off x="123826" y="8096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5</xdr:row>
      <xdr:rowOff>200027</xdr:rowOff>
    </xdr:from>
    <xdr:to>
      <xdr:col>0</xdr:col>
      <xdr:colOff>1600201</xdr:colOff>
      <xdr:row>6</xdr:row>
      <xdr:rowOff>323852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A07224A7-D91F-4D3E-BDF2-DC5592B7A5C5}"/>
            </a:ext>
          </a:extLst>
        </xdr:cNvPr>
        <xdr:cNvSpPr/>
      </xdr:nvSpPr>
      <xdr:spPr>
        <a:xfrm>
          <a:off x="123826" y="14573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6</xdr:row>
      <xdr:rowOff>390526</xdr:rowOff>
    </xdr:from>
    <xdr:to>
      <xdr:col>0</xdr:col>
      <xdr:colOff>1590676</xdr:colOff>
      <xdr:row>7</xdr:row>
      <xdr:rowOff>238126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0AA1867B-9AAD-442B-9675-F00EC272FD6E}"/>
            </a:ext>
          </a:extLst>
        </xdr:cNvPr>
        <xdr:cNvSpPr/>
      </xdr:nvSpPr>
      <xdr:spPr>
        <a:xfrm>
          <a:off x="114301" y="20383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7</xdr:row>
      <xdr:rowOff>295277</xdr:rowOff>
    </xdr:from>
    <xdr:to>
      <xdr:col>0</xdr:col>
      <xdr:colOff>1581151</xdr:colOff>
      <xdr:row>8</xdr:row>
      <xdr:rowOff>190502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6C89A3DF-0889-4CDC-BFD0-8DF81312EC4C}"/>
            </a:ext>
          </a:extLst>
        </xdr:cNvPr>
        <xdr:cNvSpPr/>
      </xdr:nvSpPr>
      <xdr:spPr>
        <a:xfrm>
          <a:off x="104776" y="25241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8</xdr:row>
      <xdr:rowOff>257177</xdr:rowOff>
    </xdr:from>
    <xdr:to>
      <xdr:col>0</xdr:col>
      <xdr:colOff>1581151</xdr:colOff>
      <xdr:row>9</xdr:row>
      <xdr:rowOff>257177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2F01964D-6C53-4315-A4BD-0FEECB9E47E6}"/>
            </a:ext>
          </a:extLst>
        </xdr:cNvPr>
        <xdr:cNvSpPr/>
      </xdr:nvSpPr>
      <xdr:spPr>
        <a:xfrm>
          <a:off x="104776" y="30670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9</xdr:row>
      <xdr:rowOff>314327</xdr:rowOff>
    </xdr:from>
    <xdr:to>
      <xdr:col>0</xdr:col>
      <xdr:colOff>1600201</xdr:colOff>
      <xdr:row>10</xdr:row>
      <xdr:rowOff>200027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913F4DCE-4768-4F7F-BB24-6CD8F9CD9666}"/>
            </a:ext>
          </a:extLst>
        </xdr:cNvPr>
        <xdr:cNvSpPr/>
      </xdr:nvSpPr>
      <xdr:spPr>
        <a:xfrm>
          <a:off x="123826" y="360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10</xdr:row>
      <xdr:rowOff>295277</xdr:rowOff>
    </xdr:from>
    <xdr:to>
      <xdr:col>0</xdr:col>
      <xdr:colOff>1600201</xdr:colOff>
      <xdr:row>11</xdr:row>
      <xdr:rowOff>180977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DFE85678-918D-48FB-BEA1-0DCA3CE8B096}"/>
            </a:ext>
          </a:extLst>
        </xdr:cNvPr>
        <xdr:cNvSpPr/>
      </xdr:nvSpPr>
      <xdr:spPr>
        <a:xfrm>
          <a:off x="123826" y="405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12</xdr:row>
      <xdr:rowOff>38102</xdr:rowOff>
    </xdr:from>
    <xdr:to>
      <xdr:col>0</xdr:col>
      <xdr:colOff>1600201</xdr:colOff>
      <xdr:row>14</xdr:row>
      <xdr:rowOff>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784DAC6A-09A6-478D-A0C4-B8F0056FB5CF}"/>
            </a:ext>
          </a:extLst>
        </xdr:cNvPr>
        <xdr:cNvSpPr/>
      </xdr:nvSpPr>
      <xdr:spPr>
        <a:xfrm>
          <a:off x="123826" y="447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14</xdr:row>
      <xdr:rowOff>47627</xdr:rowOff>
    </xdr:from>
    <xdr:to>
      <xdr:col>0</xdr:col>
      <xdr:colOff>1600201</xdr:colOff>
      <xdr:row>16</xdr:row>
      <xdr:rowOff>9527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08F53E3B-D292-4810-9A3C-296B6BD0CE2A}"/>
            </a:ext>
          </a:extLst>
        </xdr:cNvPr>
        <xdr:cNvSpPr/>
      </xdr:nvSpPr>
      <xdr:spPr>
        <a:xfrm>
          <a:off x="123826" y="488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16</xdr:row>
      <xdr:rowOff>66677</xdr:rowOff>
    </xdr:from>
    <xdr:to>
      <xdr:col>0</xdr:col>
      <xdr:colOff>1600201</xdr:colOff>
      <xdr:row>18</xdr:row>
      <xdr:rowOff>28577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63082F8F-827D-4D90-9775-B894FEA13C17}"/>
            </a:ext>
          </a:extLst>
        </xdr:cNvPr>
        <xdr:cNvSpPr/>
      </xdr:nvSpPr>
      <xdr:spPr>
        <a:xfrm>
          <a:off x="123826" y="530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18</xdr:row>
      <xdr:rowOff>85727</xdr:rowOff>
    </xdr:from>
    <xdr:to>
      <xdr:col>0</xdr:col>
      <xdr:colOff>1590676</xdr:colOff>
      <xdr:row>20</xdr:row>
      <xdr:rowOff>47627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E630913C-989A-4B9F-9421-94ECFF20CF9C}"/>
            </a:ext>
          </a:extLst>
        </xdr:cNvPr>
        <xdr:cNvSpPr/>
      </xdr:nvSpPr>
      <xdr:spPr>
        <a:xfrm>
          <a:off x="114301" y="572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20</xdr:row>
      <xdr:rowOff>114302</xdr:rowOff>
    </xdr:from>
    <xdr:to>
      <xdr:col>0</xdr:col>
      <xdr:colOff>1590676</xdr:colOff>
      <xdr:row>22</xdr:row>
      <xdr:rowOff>76202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4F01F5FD-5D3B-4C23-AFDE-BD8C006CDA53}"/>
            </a:ext>
          </a:extLst>
        </xdr:cNvPr>
        <xdr:cNvSpPr/>
      </xdr:nvSpPr>
      <xdr:spPr>
        <a:xfrm>
          <a:off x="114301" y="615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22</xdr:row>
      <xdr:rowOff>142877</xdr:rowOff>
    </xdr:from>
    <xdr:to>
      <xdr:col>0</xdr:col>
      <xdr:colOff>1638301</xdr:colOff>
      <xdr:row>24</xdr:row>
      <xdr:rowOff>104777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84C122CB-E300-423C-B975-BA2EFF941D38}"/>
            </a:ext>
          </a:extLst>
        </xdr:cNvPr>
        <xdr:cNvSpPr/>
      </xdr:nvSpPr>
      <xdr:spPr>
        <a:xfrm>
          <a:off x="104776" y="65817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24</xdr:row>
      <xdr:rowOff>161927</xdr:rowOff>
    </xdr:from>
    <xdr:to>
      <xdr:col>0</xdr:col>
      <xdr:colOff>1609726</xdr:colOff>
      <xdr:row>26</xdr:row>
      <xdr:rowOff>123827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2E17C9D3-EAC4-4B6D-81E5-444723D2E12F}"/>
            </a:ext>
          </a:extLst>
        </xdr:cNvPr>
        <xdr:cNvSpPr/>
      </xdr:nvSpPr>
      <xdr:spPr>
        <a:xfrm>
          <a:off x="133351" y="7000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26</xdr:row>
      <xdr:rowOff>190502</xdr:rowOff>
    </xdr:from>
    <xdr:to>
      <xdr:col>0</xdr:col>
      <xdr:colOff>1609726</xdr:colOff>
      <xdr:row>28</xdr:row>
      <xdr:rowOff>152402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64BC2852-E552-41AA-B09B-343D60F200AC}"/>
            </a:ext>
          </a:extLst>
        </xdr:cNvPr>
        <xdr:cNvSpPr/>
      </xdr:nvSpPr>
      <xdr:spPr>
        <a:xfrm>
          <a:off x="133351" y="742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29</xdr:row>
      <xdr:rowOff>19052</xdr:rowOff>
    </xdr:from>
    <xdr:to>
      <xdr:col>0</xdr:col>
      <xdr:colOff>1619251</xdr:colOff>
      <xdr:row>30</xdr:row>
      <xdr:rowOff>180977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B6F26C9C-8D62-4AE5-AB58-6FD06B831D10}"/>
            </a:ext>
          </a:extLst>
        </xdr:cNvPr>
        <xdr:cNvSpPr/>
      </xdr:nvSpPr>
      <xdr:spPr>
        <a:xfrm>
          <a:off x="142876" y="785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31</xdr:row>
      <xdr:rowOff>38102</xdr:rowOff>
    </xdr:from>
    <xdr:to>
      <xdr:col>0</xdr:col>
      <xdr:colOff>1619251</xdr:colOff>
      <xdr:row>33</xdr:row>
      <xdr:rowOff>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A2BDDB93-361B-4DF2-AEDF-E4E8EA3FDA86}"/>
            </a:ext>
          </a:extLst>
        </xdr:cNvPr>
        <xdr:cNvSpPr/>
      </xdr:nvSpPr>
      <xdr:spPr>
        <a:xfrm>
          <a:off x="142876" y="827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33</xdr:row>
      <xdr:rowOff>66677</xdr:rowOff>
    </xdr:from>
    <xdr:to>
      <xdr:col>0</xdr:col>
      <xdr:colOff>1619251</xdr:colOff>
      <xdr:row>35</xdr:row>
      <xdr:rowOff>28577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23D8F26E-092C-47CB-BA79-827A75562E45}"/>
            </a:ext>
          </a:extLst>
        </xdr:cNvPr>
        <xdr:cNvSpPr/>
      </xdr:nvSpPr>
      <xdr:spPr>
        <a:xfrm>
          <a:off x="142876" y="870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35</xdr:row>
      <xdr:rowOff>104777</xdr:rowOff>
    </xdr:from>
    <xdr:to>
      <xdr:col>0</xdr:col>
      <xdr:colOff>1609726</xdr:colOff>
      <xdr:row>37</xdr:row>
      <xdr:rowOff>66677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1C47F6C2-EDDF-428D-9818-84E8E144A827}"/>
            </a:ext>
          </a:extLst>
        </xdr:cNvPr>
        <xdr:cNvSpPr/>
      </xdr:nvSpPr>
      <xdr:spPr>
        <a:xfrm>
          <a:off x="133351" y="914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37</xdr:row>
      <xdr:rowOff>133352</xdr:rowOff>
    </xdr:from>
    <xdr:to>
      <xdr:col>0</xdr:col>
      <xdr:colOff>1600201</xdr:colOff>
      <xdr:row>39</xdr:row>
      <xdr:rowOff>95252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9CC085A2-18B1-4788-B968-C5182323296B}"/>
            </a:ext>
          </a:extLst>
        </xdr:cNvPr>
        <xdr:cNvSpPr/>
      </xdr:nvSpPr>
      <xdr:spPr>
        <a:xfrm>
          <a:off x="123826" y="957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39</xdr:row>
      <xdr:rowOff>161927</xdr:rowOff>
    </xdr:from>
    <xdr:to>
      <xdr:col>0</xdr:col>
      <xdr:colOff>1619251</xdr:colOff>
      <xdr:row>41</xdr:row>
      <xdr:rowOff>123827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15EBCF44-C772-41B6-AA16-81C8D16D60F7}"/>
            </a:ext>
          </a:extLst>
        </xdr:cNvPr>
        <xdr:cNvSpPr/>
      </xdr:nvSpPr>
      <xdr:spPr>
        <a:xfrm>
          <a:off x="142876" y="1000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41</xdr:row>
      <xdr:rowOff>190502</xdr:rowOff>
    </xdr:from>
    <xdr:to>
      <xdr:col>0</xdr:col>
      <xdr:colOff>1619251</xdr:colOff>
      <xdr:row>43</xdr:row>
      <xdr:rowOff>152402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502CDDD3-A893-4AE2-B4B6-2124C46E3F68}"/>
            </a:ext>
          </a:extLst>
        </xdr:cNvPr>
        <xdr:cNvSpPr/>
      </xdr:nvSpPr>
      <xdr:spPr>
        <a:xfrm>
          <a:off x="142876" y="10429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44</xdr:row>
      <xdr:rowOff>19052</xdr:rowOff>
    </xdr:from>
    <xdr:to>
      <xdr:col>0</xdr:col>
      <xdr:colOff>1638301</xdr:colOff>
      <xdr:row>45</xdr:row>
      <xdr:rowOff>180977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736BE820-7CAD-4515-A249-17DCA151060A}"/>
            </a:ext>
          </a:extLst>
        </xdr:cNvPr>
        <xdr:cNvSpPr/>
      </xdr:nvSpPr>
      <xdr:spPr>
        <a:xfrm>
          <a:off x="161926" y="1085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46</xdr:row>
      <xdr:rowOff>28577</xdr:rowOff>
    </xdr:from>
    <xdr:to>
      <xdr:col>0</xdr:col>
      <xdr:colOff>1628776</xdr:colOff>
      <xdr:row>47</xdr:row>
      <xdr:rowOff>190502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C2E8152A-5717-417F-B440-8093682201D7}"/>
            </a:ext>
          </a:extLst>
        </xdr:cNvPr>
        <xdr:cNvSpPr/>
      </xdr:nvSpPr>
      <xdr:spPr>
        <a:xfrm>
          <a:off x="152401" y="1126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48</xdr:row>
      <xdr:rowOff>57152</xdr:rowOff>
    </xdr:from>
    <xdr:to>
      <xdr:col>0</xdr:col>
      <xdr:colOff>1619251</xdr:colOff>
      <xdr:row>50</xdr:row>
      <xdr:rowOff>19052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711F9504-4839-49AF-9304-FACC154EA803}"/>
            </a:ext>
          </a:extLst>
        </xdr:cNvPr>
        <xdr:cNvSpPr/>
      </xdr:nvSpPr>
      <xdr:spPr>
        <a:xfrm>
          <a:off x="142876" y="1169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50</xdr:row>
      <xdr:rowOff>76202</xdr:rowOff>
    </xdr:from>
    <xdr:to>
      <xdr:col>0</xdr:col>
      <xdr:colOff>1628776</xdr:colOff>
      <xdr:row>52</xdr:row>
      <xdr:rowOff>38102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1F6D2AA9-A3BA-4B68-88BC-584437FDFDA3}"/>
            </a:ext>
          </a:extLst>
        </xdr:cNvPr>
        <xdr:cNvSpPr/>
      </xdr:nvSpPr>
      <xdr:spPr>
        <a:xfrm>
          <a:off x="152401" y="1211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52</xdr:row>
      <xdr:rowOff>95252</xdr:rowOff>
    </xdr:from>
    <xdr:to>
      <xdr:col>0</xdr:col>
      <xdr:colOff>1628776</xdr:colOff>
      <xdr:row>54</xdr:row>
      <xdr:rowOff>57152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7583F061-62B9-4390-80E5-00E69E2C0A86}"/>
            </a:ext>
          </a:extLst>
        </xdr:cNvPr>
        <xdr:cNvSpPr/>
      </xdr:nvSpPr>
      <xdr:spPr>
        <a:xfrm>
          <a:off x="152401" y="1253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54</xdr:row>
      <xdr:rowOff>114302</xdr:rowOff>
    </xdr:from>
    <xdr:to>
      <xdr:col>0</xdr:col>
      <xdr:colOff>1628776</xdr:colOff>
      <xdr:row>56</xdr:row>
      <xdr:rowOff>76202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86E272C4-8FA7-46D7-9271-80D1785BD516}"/>
            </a:ext>
          </a:extLst>
        </xdr:cNvPr>
        <xdr:cNvSpPr/>
      </xdr:nvSpPr>
      <xdr:spPr>
        <a:xfrm>
          <a:off x="152401" y="1295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56</xdr:row>
      <xdr:rowOff>133352</xdr:rowOff>
    </xdr:from>
    <xdr:to>
      <xdr:col>0</xdr:col>
      <xdr:colOff>1628776</xdr:colOff>
      <xdr:row>58</xdr:row>
      <xdr:rowOff>95252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086614F5-F06F-4649-A406-E243B553561E}"/>
            </a:ext>
          </a:extLst>
        </xdr:cNvPr>
        <xdr:cNvSpPr/>
      </xdr:nvSpPr>
      <xdr:spPr>
        <a:xfrm>
          <a:off x="152401" y="1337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58</xdr:row>
      <xdr:rowOff>114302</xdr:rowOff>
    </xdr:from>
    <xdr:to>
      <xdr:col>0</xdr:col>
      <xdr:colOff>1638301</xdr:colOff>
      <xdr:row>60</xdr:row>
      <xdr:rowOff>76202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C193FDED-671F-458B-B518-94D12C44F7DD}"/>
            </a:ext>
          </a:extLst>
        </xdr:cNvPr>
        <xdr:cNvSpPr/>
      </xdr:nvSpPr>
      <xdr:spPr>
        <a:xfrm>
          <a:off x="161926" y="1375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60</xdr:row>
      <xdr:rowOff>95251</xdr:rowOff>
    </xdr:from>
    <xdr:to>
      <xdr:col>0</xdr:col>
      <xdr:colOff>1619252</xdr:colOff>
      <xdr:row>63</xdr:row>
      <xdr:rowOff>47627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EC39FDE2-F925-4C70-AD21-3BCF8E002F6E}"/>
            </a:ext>
          </a:extLst>
        </xdr:cNvPr>
        <xdr:cNvSpPr/>
      </xdr:nvSpPr>
      <xdr:spPr>
        <a:xfrm>
          <a:off x="152402" y="141351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63</xdr:row>
      <xdr:rowOff>76202</xdr:rowOff>
    </xdr:from>
    <xdr:to>
      <xdr:col>0</xdr:col>
      <xdr:colOff>1619251</xdr:colOff>
      <xdr:row>65</xdr:row>
      <xdr:rowOff>38102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4EFCC3A9-D942-4FEB-8448-4070E05FFBB1}"/>
            </a:ext>
          </a:extLst>
        </xdr:cNvPr>
        <xdr:cNvSpPr/>
      </xdr:nvSpPr>
      <xdr:spPr>
        <a:xfrm>
          <a:off x="142876" y="1471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65</xdr:row>
      <xdr:rowOff>57152</xdr:rowOff>
    </xdr:from>
    <xdr:to>
      <xdr:col>0</xdr:col>
      <xdr:colOff>1609726</xdr:colOff>
      <xdr:row>67</xdr:row>
      <xdr:rowOff>19052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6B6C005B-C876-40B2-94C5-7BDDEF42026C}"/>
            </a:ext>
          </a:extLst>
        </xdr:cNvPr>
        <xdr:cNvSpPr/>
      </xdr:nvSpPr>
      <xdr:spPr>
        <a:xfrm>
          <a:off x="133351" y="1509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67</xdr:row>
      <xdr:rowOff>66677</xdr:rowOff>
    </xdr:from>
    <xdr:to>
      <xdr:col>0</xdr:col>
      <xdr:colOff>1619251</xdr:colOff>
      <xdr:row>69</xdr:row>
      <xdr:rowOff>28577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256B0BC0-2435-4A7B-A353-20192D7073E0}"/>
            </a:ext>
          </a:extLst>
        </xdr:cNvPr>
        <xdr:cNvSpPr/>
      </xdr:nvSpPr>
      <xdr:spPr>
        <a:xfrm>
          <a:off x="142876" y="1550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69</xdr:row>
      <xdr:rowOff>85727</xdr:rowOff>
    </xdr:from>
    <xdr:to>
      <xdr:col>0</xdr:col>
      <xdr:colOff>1619251</xdr:colOff>
      <xdr:row>71</xdr:row>
      <xdr:rowOff>47627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BC88825F-D0EF-4ABE-931B-A6E71FFAD9D4}"/>
            </a:ext>
          </a:extLst>
        </xdr:cNvPr>
        <xdr:cNvSpPr/>
      </xdr:nvSpPr>
      <xdr:spPr>
        <a:xfrm>
          <a:off x="142876" y="1592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71</xdr:row>
      <xdr:rowOff>104777</xdr:rowOff>
    </xdr:from>
    <xdr:to>
      <xdr:col>0</xdr:col>
      <xdr:colOff>1638301</xdr:colOff>
      <xdr:row>73</xdr:row>
      <xdr:rowOff>66677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89962253-280C-4F45-B73B-D9773FCE3040}"/>
            </a:ext>
          </a:extLst>
        </xdr:cNvPr>
        <xdr:cNvSpPr/>
      </xdr:nvSpPr>
      <xdr:spPr>
        <a:xfrm>
          <a:off x="133351" y="163449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73</xdr:row>
      <xdr:rowOff>133352</xdr:rowOff>
    </xdr:from>
    <xdr:to>
      <xdr:col>0</xdr:col>
      <xdr:colOff>1619251</xdr:colOff>
      <xdr:row>75</xdr:row>
      <xdr:rowOff>95252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45B93C62-9B70-4668-9D12-0B3C63FF3778}"/>
            </a:ext>
          </a:extLst>
        </xdr:cNvPr>
        <xdr:cNvSpPr/>
      </xdr:nvSpPr>
      <xdr:spPr>
        <a:xfrm>
          <a:off x="142876" y="1677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75</xdr:row>
      <xdr:rowOff>161927</xdr:rowOff>
    </xdr:from>
    <xdr:to>
      <xdr:col>0</xdr:col>
      <xdr:colOff>1619251</xdr:colOff>
      <xdr:row>77</xdr:row>
      <xdr:rowOff>123827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5DCA63DF-1E6B-4EDF-B55E-01C6977034F9}"/>
            </a:ext>
          </a:extLst>
        </xdr:cNvPr>
        <xdr:cNvSpPr/>
      </xdr:nvSpPr>
      <xdr:spPr>
        <a:xfrm>
          <a:off x="142876" y="1720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77</xdr:row>
      <xdr:rowOff>190502</xdr:rowOff>
    </xdr:from>
    <xdr:to>
      <xdr:col>0</xdr:col>
      <xdr:colOff>1609726</xdr:colOff>
      <xdr:row>79</xdr:row>
      <xdr:rowOff>152402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153BAAE1-32DD-4D7C-B562-142CA689668A}"/>
            </a:ext>
          </a:extLst>
        </xdr:cNvPr>
        <xdr:cNvSpPr/>
      </xdr:nvSpPr>
      <xdr:spPr>
        <a:xfrm>
          <a:off x="133351" y="1763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80</xdr:row>
      <xdr:rowOff>9527</xdr:rowOff>
    </xdr:from>
    <xdr:to>
      <xdr:col>0</xdr:col>
      <xdr:colOff>1609726</xdr:colOff>
      <xdr:row>81</xdr:row>
      <xdr:rowOff>171452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03E2CACD-FED0-4AF2-9DB4-CE77DC86C6E6}"/>
            </a:ext>
          </a:extLst>
        </xdr:cNvPr>
        <xdr:cNvSpPr/>
      </xdr:nvSpPr>
      <xdr:spPr>
        <a:xfrm>
          <a:off x="133351" y="18049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82</xdr:row>
      <xdr:rowOff>28577</xdr:rowOff>
    </xdr:from>
    <xdr:to>
      <xdr:col>0</xdr:col>
      <xdr:colOff>1609726</xdr:colOff>
      <xdr:row>83</xdr:row>
      <xdr:rowOff>190502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C0F09461-4946-45CB-ACE1-BF47D58068D7}"/>
            </a:ext>
          </a:extLst>
        </xdr:cNvPr>
        <xdr:cNvSpPr/>
      </xdr:nvSpPr>
      <xdr:spPr>
        <a:xfrm>
          <a:off x="133351" y="1846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84</xdr:row>
      <xdr:rowOff>57152</xdr:rowOff>
    </xdr:from>
    <xdr:to>
      <xdr:col>0</xdr:col>
      <xdr:colOff>1609726</xdr:colOff>
      <xdr:row>86</xdr:row>
      <xdr:rowOff>19052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6B9F0A3-4ADE-4820-B629-A869B3D252E1}"/>
            </a:ext>
          </a:extLst>
        </xdr:cNvPr>
        <xdr:cNvSpPr/>
      </xdr:nvSpPr>
      <xdr:spPr>
        <a:xfrm>
          <a:off x="133351" y="1889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86</xdr:row>
      <xdr:rowOff>95252</xdr:rowOff>
    </xdr:from>
    <xdr:to>
      <xdr:col>0</xdr:col>
      <xdr:colOff>1609726</xdr:colOff>
      <xdr:row>88</xdr:row>
      <xdr:rowOff>57152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27E88CA7-5CBE-4B7A-B60B-191C45AAA1DA}"/>
            </a:ext>
          </a:extLst>
        </xdr:cNvPr>
        <xdr:cNvSpPr/>
      </xdr:nvSpPr>
      <xdr:spPr>
        <a:xfrm>
          <a:off x="133351" y="1933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88</xdr:row>
      <xdr:rowOff>104777</xdr:rowOff>
    </xdr:from>
    <xdr:to>
      <xdr:col>0</xdr:col>
      <xdr:colOff>1619251</xdr:colOff>
      <xdr:row>90</xdr:row>
      <xdr:rowOff>66677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537D903B-20B8-4625-9FBE-DA0A26DF32A4}"/>
            </a:ext>
          </a:extLst>
        </xdr:cNvPr>
        <xdr:cNvSpPr/>
      </xdr:nvSpPr>
      <xdr:spPr>
        <a:xfrm>
          <a:off x="142876" y="1974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90</xdr:row>
      <xdr:rowOff>123827</xdr:rowOff>
    </xdr:from>
    <xdr:to>
      <xdr:col>0</xdr:col>
      <xdr:colOff>1638301</xdr:colOff>
      <xdr:row>92</xdr:row>
      <xdr:rowOff>85727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6AC44956-51A3-4629-9943-BEE905F68640}"/>
            </a:ext>
          </a:extLst>
        </xdr:cNvPr>
        <xdr:cNvSpPr/>
      </xdr:nvSpPr>
      <xdr:spPr>
        <a:xfrm>
          <a:off x="95251" y="20164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92</xdr:row>
      <xdr:rowOff>123827</xdr:rowOff>
    </xdr:from>
    <xdr:to>
      <xdr:col>0</xdr:col>
      <xdr:colOff>1628776</xdr:colOff>
      <xdr:row>94</xdr:row>
      <xdr:rowOff>85727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D532F031-D874-4D7E-929B-4C06212CF0EC}"/>
            </a:ext>
          </a:extLst>
        </xdr:cNvPr>
        <xdr:cNvSpPr/>
      </xdr:nvSpPr>
      <xdr:spPr>
        <a:xfrm>
          <a:off x="85726" y="20564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94</xdr:row>
      <xdr:rowOff>142877</xdr:rowOff>
    </xdr:from>
    <xdr:to>
      <xdr:col>0</xdr:col>
      <xdr:colOff>1628776</xdr:colOff>
      <xdr:row>96</xdr:row>
      <xdr:rowOff>104777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E1F03AEE-7AA6-4925-ABD4-8D9D754F0EBC}"/>
            </a:ext>
          </a:extLst>
        </xdr:cNvPr>
        <xdr:cNvSpPr/>
      </xdr:nvSpPr>
      <xdr:spPr>
        <a:xfrm>
          <a:off x="85726" y="20983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96</xdr:row>
      <xdr:rowOff>161927</xdr:rowOff>
    </xdr:from>
    <xdr:to>
      <xdr:col>0</xdr:col>
      <xdr:colOff>1628776</xdr:colOff>
      <xdr:row>98</xdr:row>
      <xdr:rowOff>123827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EBF87F37-1CDD-4CE2-B70F-DE95E5B2E815}"/>
            </a:ext>
          </a:extLst>
        </xdr:cNvPr>
        <xdr:cNvSpPr/>
      </xdr:nvSpPr>
      <xdr:spPr>
        <a:xfrm>
          <a:off x="85726" y="21402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98</xdr:row>
      <xdr:rowOff>171452</xdr:rowOff>
    </xdr:from>
    <xdr:to>
      <xdr:col>0</xdr:col>
      <xdr:colOff>1628776</xdr:colOff>
      <xdr:row>100</xdr:row>
      <xdr:rowOff>133352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0CED788E-771F-4C49-88C4-D5B41F041851}"/>
            </a:ext>
          </a:extLst>
        </xdr:cNvPr>
        <xdr:cNvSpPr/>
      </xdr:nvSpPr>
      <xdr:spPr>
        <a:xfrm>
          <a:off x="85726" y="2181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100</xdr:row>
      <xdr:rowOff>180977</xdr:rowOff>
    </xdr:from>
    <xdr:to>
      <xdr:col>0</xdr:col>
      <xdr:colOff>1666875</xdr:colOff>
      <xdr:row>102</xdr:row>
      <xdr:rowOff>142877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6495B081-2543-462F-AA79-D31B2C096A89}"/>
            </a:ext>
          </a:extLst>
        </xdr:cNvPr>
        <xdr:cNvSpPr/>
      </xdr:nvSpPr>
      <xdr:spPr>
        <a:xfrm>
          <a:off x="76200" y="222218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103</xdr:row>
      <xdr:rowOff>2</xdr:rowOff>
    </xdr:from>
    <xdr:to>
      <xdr:col>0</xdr:col>
      <xdr:colOff>1628776</xdr:colOff>
      <xdr:row>104</xdr:row>
      <xdr:rowOff>161927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0A967266-9864-466C-B216-71D64D4EACF6}"/>
            </a:ext>
          </a:extLst>
        </xdr:cNvPr>
        <xdr:cNvSpPr/>
      </xdr:nvSpPr>
      <xdr:spPr>
        <a:xfrm>
          <a:off x="85726" y="22640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105</xdr:row>
      <xdr:rowOff>28577</xdr:rowOff>
    </xdr:from>
    <xdr:to>
      <xdr:col>0</xdr:col>
      <xdr:colOff>1628776</xdr:colOff>
      <xdr:row>106</xdr:row>
      <xdr:rowOff>190502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CD6A8BEA-7AA6-466D-B02C-A105D7AC6B81}"/>
            </a:ext>
          </a:extLst>
        </xdr:cNvPr>
        <xdr:cNvSpPr/>
      </xdr:nvSpPr>
      <xdr:spPr>
        <a:xfrm>
          <a:off x="85726" y="2306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109</xdr:row>
      <xdr:rowOff>47627</xdr:rowOff>
    </xdr:from>
    <xdr:to>
      <xdr:col>0</xdr:col>
      <xdr:colOff>1628776</xdr:colOff>
      <xdr:row>111</xdr:row>
      <xdr:rowOff>9527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03A5CE91-6CDF-4CA4-8373-8026498F69C0}"/>
            </a:ext>
          </a:extLst>
        </xdr:cNvPr>
        <xdr:cNvSpPr/>
      </xdr:nvSpPr>
      <xdr:spPr>
        <a:xfrm>
          <a:off x="85726" y="23888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111</xdr:row>
      <xdr:rowOff>66677</xdr:rowOff>
    </xdr:from>
    <xdr:to>
      <xdr:col>0</xdr:col>
      <xdr:colOff>1638301</xdr:colOff>
      <xdr:row>113</xdr:row>
      <xdr:rowOff>28577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E5C2D437-73D1-4432-8CCC-1567343B4CA7}"/>
            </a:ext>
          </a:extLst>
        </xdr:cNvPr>
        <xdr:cNvSpPr/>
      </xdr:nvSpPr>
      <xdr:spPr>
        <a:xfrm>
          <a:off x="95251" y="2430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113</xdr:row>
      <xdr:rowOff>76202</xdr:rowOff>
    </xdr:from>
    <xdr:to>
      <xdr:col>0</xdr:col>
      <xdr:colOff>1638301</xdr:colOff>
      <xdr:row>115</xdr:row>
      <xdr:rowOff>38102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5CB72D21-9C70-4EFA-A1E7-C4696068026F}"/>
            </a:ext>
          </a:extLst>
        </xdr:cNvPr>
        <xdr:cNvSpPr/>
      </xdr:nvSpPr>
      <xdr:spPr>
        <a:xfrm>
          <a:off x="95251" y="24717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115</xdr:row>
      <xdr:rowOff>85727</xdr:rowOff>
    </xdr:from>
    <xdr:to>
      <xdr:col>0</xdr:col>
      <xdr:colOff>1638301</xdr:colOff>
      <xdr:row>117</xdr:row>
      <xdr:rowOff>47627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1FEF095C-416A-40BF-8B2C-031EA4146EA0}"/>
            </a:ext>
          </a:extLst>
        </xdr:cNvPr>
        <xdr:cNvSpPr/>
      </xdr:nvSpPr>
      <xdr:spPr>
        <a:xfrm>
          <a:off x="95251" y="25126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107</xdr:row>
      <xdr:rowOff>38102</xdr:rowOff>
    </xdr:from>
    <xdr:to>
      <xdr:col>0</xdr:col>
      <xdr:colOff>1628776</xdr:colOff>
      <xdr:row>109</xdr:row>
      <xdr:rowOff>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070FA3C7-339D-49FA-942C-77F8D390D0FD}"/>
            </a:ext>
          </a:extLst>
        </xdr:cNvPr>
        <xdr:cNvSpPr/>
      </xdr:nvSpPr>
      <xdr:spPr>
        <a:xfrm>
          <a:off x="85726" y="2347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117</xdr:row>
      <xdr:rowOff>123827</xdr:rowOff>
    </xdr:from>
    <xdr:to>
      <xdr:col>0</xdr:col>
      <xdr:colOff>1638301</xdr:colOff>
      <xdr:row>119</xdr:row>
      <xdr:rowOff>85727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FFC41A47-5169-42C0-8D06-DA06B532E152}"/>
            </a:ext>
          </a:extLst>
        </xdr:cNvPr>
        <xdr:cNvSpPr/>
      </xdr:nvSpPr>
      <xdr:spPr>
        <a:xfrm>
          <a:off x="95251" y="25565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119</xdr:row>
      <xdr:rowOff>161927</xdr:rowOff>
    </xdr:from>
    <xdr:to>
      <xdr:col>0</xdr:col>
      <xdr:colOff>1638301</xdr:colOff>
      <xdr:row>121</xdr:row>
      <xdr:rowOff>123827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14C9D397-1025-4DB3-A8DB-E4F31FE0D77F}"/>
            </a:ext>
          </a:extLst>
        </xdr:cNvPr>
        <xdr:cNvSpPr/>
      </xdr:nvSpPr>
      <xdr:spPr>
        <a:xfrm>
          <a:off x="95251" y="26003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122</xdr:row>
      <xdr:rowOff>9527</xdr:rowOff>
    </xdr:from>
    <xdr:to>
      <xdr:col>0</xdr:col>
      <xdr:colOff>1638301</xdr:colOff>
      <xdr:row>123</xdr:row>
      <xdr:rowOff>171452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CDBFCC8F-AF57-4AEE-88D6-491557541C85}"/>
            </a:ext>
          </a:extLst>
        </xdr:cNvPr>
        <xdr:cNvSpPr/>
      </xdr:nvSpPr>
      <xdr:spPr>
        <a:xfrm>
          <a:off x="95251" y="26450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124</xdr:row>
      <xdr:rowOff>19052</xdr:rowOff>
    </xdr:from>
    <xdr:to>
      <xdr:col>0</xdr:col>
      <xdr:colOff>1638301</xdr:colOff>
      <xdr:row>125</xdr:row>
      <xdr:rowOff>180977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7066448D-3DCA-4943-A605-6BAD1EBF0411}"/>
            </a:ext>
          </a:extLst>
        </xdr:cNvPr>
        <xdr:cNvSpPr/>
      </xdr:nvSpPr>
      <xdr:spPr>
        <a:xfrm>
          <a:off x="95251" y="2686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126</xdr:row>
      <xdr:rowOff>28577</xdr:rowOff>
    </xdr:from>
    <xdr:to>
      <xdr:col>0</xdr:col>
      <xdr:colOff>1638301</xdr:colOff>
      <xdr:row>127</xdr:row>
      <xdr:rowOff>190502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9D92790D-F162-4378-B790-5505077E7B3E}"/>
            </a:ext>
          </a:extLst>
        </xdr:cNvPr>
        <xdr:cNvSpPr/>
      </xdr:nvSpPr>
      <xdr:spPr>
        <a:xfrm>
          <a:off x="95251" y="2727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128</xdr:row>
      <xdr:rowOff>38102</xdr:rowOff>
    </xdr:from>
    <xdr:to>
      <xdr:col>0</xdr:col>
      <xdr:colOff>1628776</xdr:colOff>
      <xdr:row>130</xdr:row>
      <xdr:rowOff>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799C696A-4970-4B55-8716-C8C9F66EC99E}"/>
            </a:ext>
          </a:extLst>
        </xdr:cNvPr>
        <xdr:cNvSpPr/>
      </xdr:nvSpPr>
      <xdr:spPr>
        <a:xfrm>
          <a:off x="114301" y="276796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130</xdr:row>
      <xdr:rowOff>57152</xdr:rowOff>
    </xdr:from>
    <xdr:to>
      <xdr:col>0</xdr:col>
      <xdr:colOff>1638301</xdr:colOff>
      <xdr:row>132</xdr:row>
      <xdr:rowOff>19052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617BD992-5BFF-4D36-86EA-F9D1136829D4}"/>
            </a:ext>
          </a:extLst>
        </xdr:cNvPr>
        <xdr:cNvSpPr/>
      </xdr:nvSpPr>
      <xdr:spPr>
        <a:xfrm>
          <a:off x="95251" y="2809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132</xdr:row>
      <xdr:rowOff>85727</xdr:rowOff>
    </xdr:from>
    <xdr:to>
      <xdr:col>0</xdr:col>
      <xdr:colOff>1628776</xdr:colOff>
      <xdr:row>134</xdr:row>
      <xdr:rowOff>47627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D53F846B-F2E6-43CD-9FDF-5F2C3EE52F66}"/>
            </a:ext>
          </a:extLst>
        </xdr:cNvPr>
        <xdr:cNvSpPr/>
      </xdr:nvSpPr>
      <xdr:spPr>
        <a:xfrm>
          <a:off x="85726" y="28527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619126</xdr:colOff>
      <xdr:row>0</xdr:row>
      <xdr:rowOff>142875</xdr:rowOff>
    </xdr:from>
    <xdr:to>
      <xdr:col>0</xdr:col>
      <xdr:colOff>1266825</xdr:colOff>
      <xdr:row>2</xdr:row>
      <xdr:rowOff>161924</xdr:rowOff>
    </xdr:to>
    <xdr:pic>
      <xdr:nvPicPr>
        <xdr:cNvPr id="69" name="Picture 68">
          <a:extLst>
            <a:ext uri="{FF2B5EF4-FFF2-40B4-BE49-F238E27FC236}">
              <a16:creationId xmlns:a16="http://schemas.microsoft.com/office/drawing/2014/main" id="{FE6893F7-96B4-4EA5-A7F1-46E012D86F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6" y="142875"/>
          <a:ext cx="647699" cy="647699"/>
        </a:xfrm>
        <a:prstGeom prst="rect">
          <a:avLst/>
        </a:prstGeom>
      </xdr:spPr>
    </xdr:pic>
    <xdr:clientData/>
  </xdr:twoCellAnchor>
  <xdr:twoCellAnchor>
    <xdr:from>
      <xdr:col>0</xdr:col>
      <xdr:colOff>180976</xdr:colOff>
      <xdr:row>3</xdr:row>
      <xdr:rowOff>9527</xdr:rowOff>
    </xdr:from>
    <xdr:to>
      <xdr:col>0</xdr:col>
      <xdr:colOff>1657351</xdr:colOff>
      <xdr:row>5</xdr:row>
      <xdr:rowOff>180977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F3383C6A-C606-457C-A2D8-E21EFAFB4130}"/>
            </a:ext>
          </a:extLst>
        </xdr:cNvPr>
        <xdr:cNvSpPr/>
      </xdr:nvSpPr>
      <xdr:spPr>
        <a:xfrm>
          <a:off x="180976" y="83820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180976</xdr:colOff>
      <xdr:row>6</xdr:row>
      <xdr:rowOff>57152</xdr:rowOff>
    </xdr:from>
    <xdr:to>
      <xdr:col>0</xdr:col>
      <xdr:colOff>1657351</xdr:colOff>
      <xdr:row>8</xdr:row>
      <xdr:rowOff>171452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34F1AB32-B42E-4782-9D92-46AC1CC50F8E}"/>
            </a:ext>
          </a:extLst>
        </xdr:cNvPr>
        <xdr:cNvSpPr/>
      </xdr:nvSpPr>
      <xdr:spPr>
        <a:xfrm>
          <a:off x="180976" y="148590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171451</xdr:colOff>
      <xdr:row>9</xdr:row>
      <xdr:rowOff>38101</xdr:rowOff>
    </xdr:from>
    <xdr:to>
      <xdr:col>0</xdr:col>
      <xdr:colOff>1647826</xdr:colOff>
      <xdr:row>11</xdr:row>
      <xdr:rowOff>66676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DE34E2BB-D07A-48AE-8DBA-4F5D4360E123}"/>
            </a:ext>
          </a:extLst>
        </xdr:cNvPr>
        <xdr:cNvSpPr/>
      </xdr:nvSpPr>
      <xdr:spPr>
        <a:xfrm>
          <a:off x="171451" y="206692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11</xdr:row>
      <xdr:rowOff>123827</xdr:rowOff>
    </xdr:from>
    <xdr:to>
      <xdr:col>0</xdr:col>
      <xdr:colOff>1638301</xdr:colOff>
      <xdr:row>13</xdr:row>
      <xdr:rowOff>152402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ACFEFD80-76E2-4743-A65B-4642D979FDBD}"/>
            </a:ext>
          </a:extLst>
        </xdr:cNvPr>
        <xdr:cNvSpPr/>
      </xdr:nvSpPr>
      <xdr:spPr>
        <a:xfrm>
          <a:off x="161926" y="25527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14</xdr:row>
      <xdr:rowOff>19052</xdr:rowOff>
    </xdr:from>
    <xdr:to>
      <xdr:col>0</xdr:col>
      <xdr:colOff>1638301</xdr:colOff>
      <xdr:row>16</xdr:row>
      <xdr:rowOff>95252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970DF85D-6A56-45B7-88EB-4C2EF320DDD3}"/>
            </a:ext>
          </a:extLst>
        </xdr:cNvPr>
        <xdr:cNvSpPr/>
      </xdr:nvSpPr>
      <xdr:spPr>
        <a:xfrm>
          <a:off x="161926" y="30956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180976</xdr:colOff>
      <xdr:row>16</xdr:row>
      <xdr:rowOff>152402</xdr:rowOff>
    </xdr:from>
    <xdr:to>
      <xdr:col>0</xdr:col>
      <xdr:colOff>1657351</xdr:colOff>
      <xdr:row>18</xdr:row>
      <xdr:rowOff>114302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E33988EF-A651-45B4-A758-1D7B4CA6B1DE}"/>
            </a:ext>
          </a:extLst>
        </xdr:cNvPr>
        <xdr:cNvSpPr/>
      </xdr:nvSpPr>
      <xdr:spPr>
        <a:xfrm>
          <a:off x="180976" y="362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180976</xdr:colOff>
      <xdr:row>19</xdr:row>
      <xdr:rowOff>9527</xdr:rowOff>
    </xdr:from>
    <xdr:to>
      <xdr:col>0</xdr:col>
      <xdr:colOff>1657351</xdr:colOff>
      <xdr:row>20</xdr:row>
      <xdr:rowOff>171452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D05E018D-2CE1-460C-90FA-91F3D29848DF}"/>
            </a:ext>
          </a:extLst>
        </xdr:cNvPr>
        <xdr:cNvSpPr/>
      </xdr:nvSpPr>
      <xdr:spPr>
        <a:xfrm>
          <a:off x="180976" y="408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180976</xdr:colOff>
      <xdr:row>21</xdr:row>
      <xdr:rowOff>28577</xdr:rowOff>
    </xdr:from>
    <xdr:to>
      <xdr:col>0</xdr:col>
      <xdr:colOff>1657351</xdr:colOff>
      <xdr:row>22</xdr:row>
      <xdr:rowOff>190502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E3F28823-7459-4873-8423-27CDB13737D0}"/>
            </a:ext>
          </a:extLst>
        </xdr:cNvPr>
        <xdr:cNvSpPr/>
      </xdr:nvSpPr>
      <xdr:spPr>
        <a:xfrm>
          <a:off x="180976" y="450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180976</xdr:colOff>
      <xdr:row>23</xdr:row>
      <xdr:rowOff>28577</xdr:rowOff>
    </xdr:from>
    <xdr:to>
      <xdr:col>0</xdr:col>
      <xdr:colOff>1657351</xdr:colOff>
      <xdr:row>24</xdr:row>
      <xdr:rowOff>190502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E4A07C7F-42E1-4FB3-8F04-2F1B46BD991D}"/>
            </a:ext>
          </a:extLst>
        </xdr:cNvPr>
        <xdr:cNvSpPr/>
      </xdr:nvSpPr>
      <xdr:spPr>
        <a:xfrm>
          <a:off x="180976" y="491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180976</xdr:colOff>
      <xdr:row>25</xdr:row>
      <xdr:rowOff>47627</xdr:rowOff>
    </xdr:from>
    <xdr:to>
      <xdr:col>0</xdr:col>
      <xdr:colOff>1657351</xdr:colOff>
      <xdr:row>27</xdr:row>
      <xdr:rowOff>9527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39091682-9271-498C-999E-1DAB7E90AE18}"/>
            </a:ext>
          </a:extLst>
        </xdr:cNvPr>
        <xdr:cNvSpPr/>
      </xdr:nvSpPr>
      <xdr:spPr>
        <a:xfrm>
          <a:off x="180976" y="533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171451</xdr:colOff>
      <xdr:row>27</xdr:row>
      <xdr:rowOff>66677</xdr:rowOff>
    </xdr:from>
    <xdr:to>
      <xdr:col>0</xdr:col>
      <xdr:colOff>1647826</xdr:colOff>
      <xdr:row>29</xdr:row>
      <xdr:rowOff>28577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FAD0431F-3642-46BD-9BF2-6D9864B5E3DC}"/>
            </a:ext>
          </a:extLst>
        </xdr:cNvPr>
        <xdr:cNvSpPr/>
      </xdr:nvSpPr>
      <xdr:spPr>
        <a:xfrm>
          <a:off x="171451" y="575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171451</xdr:colOff>
      <xdr:row>29</xdr:row>
      <xdr:rowOff>95252</xdr:rowOff>
    </xdr:from>
    <xdr:to>
      <xdr:col>0</xdr:col>
      <xdr:colOff>1647826</xdr:colOff>
      <xdr:row>31</xdr:row>
      <xdr:rowOff>57152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1DEB4370-F6DE-4B80-933B-92A6063023AB}"/>
            </a:ext>
          </a:extLst>
        </xdr:cNvPr>
        <xdr:cNvSpPr/>
      </xdr:nvSpPr>
      <xdr:spPr>
        <a:xfrm>
          <a:off x="171451" y="618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31</xdr:row>
      <xdr:rowOff>123827</xdr:rowOff>
    </xdr:from>
    <xdr:to>
      <xdr:col>0</xdr:col>
      <xdr:colOff>1695451</xdr:colOff>
      <xdr:row>33</xdr:row>
      <xdr:rowOff>85727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4B0340BA-5C7F-4613-848D-1C1B1FAC1084}"/>
            </a:ext>
          </a:extLst>
        </xdr:cNvPr>
        <xdr:cNvSpPr/>
      </xdr:nvSpPr>
      <xdr:spPr>
        <a:xfrm>
          <a:off x="161926" y="661035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190501</xdr:colOff>
      <xdr:row>33</xdr:row>
      <xdr:rowOff>142877</xdr:rowOff>
    </xdr:from>
    <xdr:to>
      <xdr:col>0</xdr:col>
      <xdr:colOff>1666876</xdr:colOff>
      <xdr:row>35</xdr:row>
      <xdr:rowOff>104777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8AF51527-E928-4AEA-9EC3-1798B583ACB7}"/>
            </a:ext>
          </a:extLst>
        </xdr:cNvPr>
        <xdr:cNvSpPr/>
      </xdr:nvSpPr>
      <xdr:spPr>
        <a:xfrm>
          <a:off x="190501" y="702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190501</xdr:colOff>
      <xdr:row>35</xdr:row>
      <xdr:rowOff>171452</xdr:rowOff>
    </xdr:from>
    <xdr:to>
      <xdr:col>0</xdr:col>
      <xdr:colOff>1666876</xdr:colOff>
      <xdr:row>37</xdr:row>
      <xdr:rowOff>133352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E5892618-762E-4652-92E1-48B385D38939}"/>
            </a:ext>
          </a:extLst>
        </xdr:cNvPr>
        <xdr:cNvSpPr/>
      </xdr:nvSpPr>
      <xdr:spPr>
        <a:xfrm>
          <a:off x="190501" y="745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200026</xdr:colOff>
      <xdr:row>38</xdr:row>
      <xdr:rowOff>2</xdr:rowOff>
    </xdr:from>
    <xdr:to>
      <xdr:col>0</xdr:col>
      <xdr:colOff>1676401</xdr:colOff>
      <xdr:row>39</xdr:row>
      <xdr:rowOff>161927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5F2EFA58-09C6-4EF7-9A64-8AA30B07126C}"/>
            </a:ext>
          </a:extLst>
        </xdr:cNvPr>
        <xdr:cNvSpPr/>
      </xdr:nvSpPr>
      <xdr:spPr>
        <a:xfrm>
          <a:off x="200026" y="788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200026</xdr:colOff>
      <xdr:row>40</xdr:row>
      <xdr:rowOff>19052</xdr:rowOff>
    </xdr:from>
    <xdr:to>
      <xdr:col>0</xdr:col>
      <xdr:colOff>1676401</xdr:colOff>
      <xdr:row>41</xdr:row>
      <xdr:rowOff>180977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2AD188BB-C57D-4401-AA43-4B55F50FF6B1}"/>
            </a:ext>
          </a:extLst>
        </xdr:cNvPr>
        <xdr:cNvSpPr/>
      </xdr:nvSpPr>
      <xdr:spPr>
        <a:xfrm>
          <a:off x="200026" y="830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200026</xdr:colOff>
      <xdr:row>42</xdr:row>
      <xdr:rowOff>47627</xdr:rowOff>
    </xdr:from>
    <xdr:to>
      <xdr:col>0</xdr:col>
      <xdr:colOff>1676401</xdr:colOff>
      <xdr:row>44</xdr:row>
      <xdr:rowOff>9527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0ECF8027-00BD-42AD-A699-BACB327063A9}"/>
            </a:ext>
          </a:extLst>
        </xdr:cNvPr>
        <xdr:cNvSpPr/>
      </xdr:nvSpPr>
      <xdr:spPr>
        <a:xfrm>
          <a:off x="200026" y="873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190501</xdr:colOff>
      <xdr:row>44</xdr:row>
      <xdr:rowOff>85727</xdr:rowOff>
    </xdr:from>
    <xdr:to>
      <xdr:col>0</xdr:col>
      <xdr:colOff>1666876</xdr:colOff>
      <xdr:row>46</xdr:row>
      <xdr:rowOff>47627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8B65EFDD-08D7-4165-9B36-BA7C6BDE4A15}"/>
            </a:ext>
          </a:extLst>
        </xdr:cNvPr>
        <xdr:cNvSpPr/>
      </xdr:nvSpPr>
      <xdr:spPr>
        <a:xfrm>
          <a:off x="190501" y="917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180976</xdr:colOff>
      <xdr:row>46</xdr:row>
      <xdr:rowOff>114302</xdr:rowOff>
    </xdr:from>
    <xdr:to>
      <xdr:col>0</xdr:col>
      <xdr:colOff>1657351</xdr:colOff>
      <xdr:row>48</xdr:row>
      <xdr:rowOff>76202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E0931D4F-F529-4DC8-A076-B592556AEFAE}"/>
            </a:ext>
          </a:extLst>
        </xdr:cNvPr>
        <xdr:cNvSpPr/>
      </xdr:nvSpPr>
      <xdr:spPr>
        <a:xfrm>
          <a:off x="180976" y="960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200026</xdr:colOff>
      <xdr:row>48</xdr:row>
      <xdr:rowOff>142877</xdr:rowOff>
    </xdr:from>
    <xdr:to>
      <xdr:col>0</xdr:col>
      <xdr:colOff>1676401</xdr:colOff>
      <xdr:row>50</xdr:row>
      <xdr:rowOff>104777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1C3EFEBB-6B4D-4DC5-AAC4-B668CA776575}"/>
            </a:ext>
          </a:extLst>
        </xdr:cNvPr>
        <xdr:cNvSpPr/>
      </xdr:nvSpPr>
      <xdr:spPr>
        <a:xfrm>
          <a:off x="200026" y="1002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200026</xdr:colOff>
      <xdr:row>50</xdr:row>
      <xdr:rowOff>171452</xdr:rowOff>
    </xdr:from>
    <xdr:to>
      <xdr:col>0</xdr:col>
      <xdr:colOff>1676401</xdr:colOff>
      <xdr:row>52</xdr:row>
      <xdr:rowOff>133352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D2303CE6-88D8-487B-98B7-D84FF1382D01}"/>
            </a:ext>
          </a:extLst>
        </xdr:cNvPr>
        <xdr:cNvSpPr/>
      </xdr:nvSpPr>
      <xdr:spPr>
        <a:xfrm>
          <a:off x="200026" y="10458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219076</xdr:colOff>
      <xdr:row>53</xdr:row>
      <xdr:rowOff>2</xdr:rowOff>
    </xdr:from>
    <xdr:to>
      <xdr:col>0</xdr:col>
      <xdr:colOff>1695451</xdr:colOff>
      <xdr:row>54</xdr:row>
      <xdr:rowOff>161927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ED2915FB-9546-4045-95BE-54570401E1C0}"/>
            </a:ext>
          </a:extLst>
        </xdr:cNvPr>
        <xdr:cNvSpPr/>
      </xdr:nvSpPr>
      <xdr:spPr>
        <a:xfrm>
          <a:off x="219076" y="1088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209551</xdr:colOff>
      <xdr:row>55</xdr:row>
      <xdr:rowOff>9527</xdr:rowOff>
    </xdr:from>
    <xdr:to>
      <xdr:col>0</xdr:col>
      <xdr:colOff>1685926</xdr:colOff>
      <xdr:row>56</xdr:row>
      <xdr:rowOff>171452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BA93FE43-B7E5-40C4-86E6-E0F3119663EB}"/>
            </a:ext>
          </a:extLst>
        </xdr:cNvPr>
        <xdr:cNvSpPr/>
      </xdr:nvSpPr>
      <xdr:spPr>
        <a:xfrm>
          <a:off x="209551" y="1129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200026</xdr:colOff>
      <xdr:row>57</xdr:row>
      <xdr:rowOff>38102</xdr:rowOff>
    </xdr:from>
    <xdr:to>
      <xdr:col>0</xdr:col>
      <xdr:colOff>1676401</xdr:colOff>
      <xdr:row>59</xdr:row>
      <xdr:rowOff>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5F184185-0257-4673-9486-4F01B8E65A05}"/>
            </a:ext>
          </a:extLst>
        </xdr:cNvPr>
        <xdr:cNvSpPr/>
      </xdr:nvSpPr>
      <xdr:spPr>
        <a:xfrm>
          <a:off x="200026" y="1172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209551</xdr:colOff>
      <xdr:row>59</xdr:row>
      <xdr:rowOff>57152</xdr:rowOff>
    </xdr:from>
    <xdr:to>
      <xdr:col>0</xdr:col>
      <xdr:colOff>1685926</xdr:colOff>
      <xdr:row>61</xdr:row>
      <xdr:rowOff>19052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C74BB629-E8BD-4810-B5D6-B014F5FDE9FD}"/>
            </a:ext>
          </a:extLst>
        </xdr:cNvPr>
        <xdr:cNvSpPr/>
      </xdr:nvSpPr>
      <xdr:spPr>
        <a:xfrm>
          <a:off x="209551" y="1214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209551</xdr:colOff>
      <xdr:row>61</xdr:row>
      <xdr:rowOff>76202</xdr:rowOff>
    </xdr:from>
    <xdr:to>
      <xdr:col>0</xdr:col>
      <xdr:colOff>1685926</xdr:colOff>
      <xdr:row>63</xdr:row>
      <xdr:rowOff>38102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33CA7D3E-F7A4-4DC3-B815-A772FDE9EAB1}"/>
            </a:ext>
          </a:extLst>
        </xdr:cNvPr>
        <xdr:cNvSpPr/>
      </xdr:nvSpPr>
      <xdr:spPr>
        <a:xfrm>
          <a:off x="209551" y="1256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209551</xdr:colOff>
      <xdr:row>63</xdr:row>
      <xdr:rowOff>95252</xdr:rowOff>
    </xdr:from>
    <xdr:to>
      <xdr:col>0</xdr:col>
      <xdr:colOff>1685926</xdr:colOff>
      <xdr:row>65</xdr:row>
      <xdr:rowOff>57152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38A9FE1F-07C0-4BCF-9238-D80770BAB0BC}"/>
            </a:ext>
          </a:extLst>
        </xdr:cNvPr>
        <xdr:cNvSpPr/>
      </xdr:nvSpPr>
      <xdr:spPr>
        <a:xfrm>
          <a:off x="209551" y="1298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209551</xdr:colOff>
      <xdr:row>65</xdr:row>
      <xdr:rowOff>114302</xdr:rowOff>
    </xdr:from>
    <xdr:to>
      <xdr:col>0</xdr:col>
      <xdr:colOff>1685926</xdr:colOff>
      <xdr:row>67</xdr:row>
      <xdr:rowOff>76202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6BEE0091-CC89-4168-9C89-92ED4BEDE151}"/>
            </a:ext>
          </a:extLst>
        </xdr:cNvPr>
        <xdr:cNvSpPr/>
      </xdr:nvSpPr>
      <xdr:spPr>
        <a:xfrm>
          <a:off x="209551" y="1340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219076</xdr:colOff>
      <xdr:row>67</xdr:row>
      <xdr:rowOff>95252</xdr:rowOff>
    </xdr:from>
    <xdr:to>
      <xdr:col>0</xdr:col>
      <xdr:colOff>1695451</xdr:colOff>
      <xdr:row>69</xdr:row>
      <xdr:rowOff>57152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9F7DC809-E444-497E-8F0B-ACB223B8E013}"/>
            </a:ext>
          </a:extLst>
        </xdr:cNvPr>
        <xdr:cNvSpPr/>
      </xdr:nvSpPr>
      <xdr:spPr>
        <a:xfrm>
          <a:off x="219076" y="1378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209552</xdr:colOff>
      <xdr:row>69</xdr:row>
      <xdr:rowOff>76201</xdr:rowOff>
    </xdr:from>
    <xdr:to>
      <xdr:col>0</xdr:col>
      <xdr:colOff>1676402</xdr:colOff>
      <xdr:row>72</xdr:row>
      <xdr:rowOff>28577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3E890E3B-A8CA-4026-9A7A-F36BCF7BE40B}"/>
            </a:ext>
          </a:extLst>
        </xdr:cNvPr>
        <xdr:cNvSpPr/>
      </xdr:nvSpPr>
      <xdr:spPr>
        <a:xfrm>
          <a:off x="209552" y="1416367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200026</xdr:colOff>
      <xdr:row>72</xdr:row>
      <xdr:rowOff>57152</xdr:rowOff>
    </xdr:from>
    <xdr:to>
      <xdr:col>0</xdr:col>
      <xdr:colOff>1676401</xdr:colOff>
      <xdr:row>74</xdr:row>
      <xdr:rowOff>19052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923A76C1-6F18-4835-BEEC-0B2E8C35234A}"/>
            </a:ext>
          </a:extLst>
        </xdr:cNvPr>
        <xdr:cNvSpPr/>
      </xdr:nvSpPr>
      <xdr:spPr>
        <a:xfrm>
          <a:off x="200026" y="14744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190501</xdr:colOff>
      <xdr:row>74</xdr:row>
      <xdr:rowOff>38102</xdr:rowOff>
    </xdr:from>
    <xdr:to>
      <xdr:col>0</xdr:col>
      <xdr:colOff>1666876</xdr:colOff>
      <xdr:row>76</xdr:row>
      <xdr:rowOff>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F569F4E1-9B66-494D-A91F-E7305D007F8A}"/>
            </a:ext>
          </a:extLst>
        </xdr:cNvPr>
        <xdr:cNvSpPr/>
      </xdr:nvSpPr>
      <xdr:spPr>
        <a:xfrm>
          <a:off x="190501" y="1512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200026</xdr:colOff>
      <xdr:row>76</xdr:row>
      <xdr:rowOff>47627</xdr:rowOff>
    </xdr:from>
    <xdr:to>
      <xdr:col>0</xdr:col>
      <xdr:colOff>1676401</xdr:colOff>
      <xdr:row>78</xdr:row>
      <xdr:rowOff>9527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7B3E99EA-F078-4A6B-832C-D0B6EC228E92}"/>
            </a:ext>
          </a:extLst>
        </xdr:cNvPr>
        <xdr:cNvSpPr/>
      </xdr:nvSpPr>
      <xdr:spPr>
        <a:xfrm>
          <a:off x="200026" y="1553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200026</xdr:colOff>
      <xdr:row>78</xdr:row>
      <xdr:rowOff>66677</xdr:rowOff>
    </xdr:from>
    <xdr:to>
      <xdr:col>0</xdr:col>
      <xdr:colOff>1676401</xdr:colOff>
      <xdr:row>80</xdr:row>
      <xdr:rowOff>28577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E6EEBA3D-B0B5-4466-BFB5-8FE48E1C7A43}"/>
            </a:ext>
          </a:extLst>
        </xdr:cNvPr>
        <xdr:cNvSpPr/>
      </xdr:nvSpPr>
      <xdr:spPr>
        <a:xfrm>
          <a:off x="200026" y="1595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190501</xdr:colOff>
      <xdr:row>80</xdr:row>
      <xdr:rowOff>85727</xdr:rowOff>
    </xdr:from>
    <xdr:to>
      <xdr:col>0</xdr:col>
      <xdr:colOff>1695451</xdr:colOff>
      <xdr:row>82</xdr:row>
      <xdr:rowOff>47627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CD731C29-0C22-4C04-BB2A-08AC0C139B0C}"/>
            </a:ext>
          </a:extLst>
        </xdr:cNvPr>
        <xdr:cNvSpPr/>
      </xdr:nvSpPr>
      <xdr:spPr>
        <a:xfrm>
          <a:off x="190501" y="1637347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200026</xdr:colOff>
      <xdr:row>82</xdr:row>
      <xdr:rowOff>114302</xdr:rowOff>
    </xdr:from>
    <xdr:to>
      <xdr:col>0</xdr:col>
      <xdr:colOff>1676401</xdr:colOff>
      <xdr:row>84</xdr:row>
      <xdr:rowOff>76202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1BCE4BB9-8528-4F0C-B226-D22103D5A4C7}"/>
            </a:ext>
          </a:extLst>
        </xdr:cNvPr>
        <xdr:cNvSpPr/>
      </xdr:nvSpPr>
      <xdr:spPr>
        <a:xfrm>
          <a:off x="200026" y="1680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200026</xdr:colOff>
      <xdr:row>84</xdr:row>
      <xdr:rowOff>142877</xdr:rowOff>
    </xdr:from>
    <xdr:to>
      <xdr:col>0</xdr:col>
      <xdr:colOff>1676401</xdr:colOff>
      <xdr:row>86</xdr:row>
      <xdr:rowOff>104777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038AD2BE-CEFE-4FB9-A87B-9FB4BFBCE7C0}"/>
            </a:ext>
          </a:extLst>
        </xdr:cNvPr>
        <xdr:cNvSpPr/>
      </xdr:nvSpPr>
      <xdr:spPr>
        <a:xfrm>
          <a:off x="200026" y="1723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190501</xdr:colOff>
      <xdr:row>86</xdr:row>
      <xdr:rowOff>171452</xdr:rowOff>
    </xdr:from>
    <xdr:to>
      <xdr:col>0</xdr:col>
      <xdr:colOff>1666876</xdr:colOff>
      <xdr:row>88</xdr:row>
      <xdr:rowOff>133352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543E6CC8-3446-4A0A-B398-22A9AF300EA5}"/>
            </a:ext>
          </a:extLst>
        </xdr:cNvPr>
        <xdr:cNvSpPr/>
      </xdr:nvSpPr>
      <xdr:spPr>
        <a:xfrm>
          <a:off x="190501" y="1765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190501</xdr:colOff>
      <xdr:row>88</xdr:row>
      <xdr:rowOff>190502</xdr:rowOff>
    </xdr:from>
    <xdr:to>
      <xdr:col>0</xdr:col>
      <xdr:colOff>1666876</xdr:colOff>
      <xdr:row>90</xdr:row>
      <xdr:rowOff>152402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0AEC3B30-FE74-461B-9D06-BAC97C260B19}"/>
            </a:ext>
          </a:extLst>
        </xdr:cNvPr>
        <xdr:cNvSpPr/>
      </xdr:nvSpPr>
      <xdr:spPr>
        <a:xfrm>
          <a:off x="190501" y="18078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190501</xdr:colOff>
      <xdr:row>91</xdr:row>
      <xdr:rowOff>9527</xdr:rowOff>
    </xdr:from>
    <xdr:to>
      <xdr:col>0</xdr:col>
      <xdr:colOff>1666876</xdr:colOff>
      <xdr:row>92</xdr:row>
      <xdr:rowOff>171452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41E12D6E-840F-4DD9-96E7-D76FDF8EB484}"/>
            </a:ext>
          </a:extLst>
        </xdr:cNvPr>
        <xdr:cNvSpPr/>
      </xdr:nvSpPr>
      <xdr:spPr>
        <a:xfrm>
          <a:off x="190501" y="1849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190501</xdr:colOff>
      <xdr:row>93</xdr:row>
      <xdr:rowOff>38102</xdr:rowOff>
    </xdr:from>
    <xdr:to>
      <xdr:col>0</xdr:col>
      <xdr:colOff>1666876</xdr:colOff>
      <xdr:row>95</xdr:row>
      <xdr:rowOff>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8F0902F-49BF-4DBE-B1D0-3C0AC9D210BB}"/>
            </a:ext>
          </a:extLst>
        </xdr:cNvPr>
        <xdr:cNvSpPr/>
      </xdr:nvSpPr>
      <xdr:spPr>
        <a:xfrm>
          <a:off x="190501" y="1892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190501</xdr:colOff>
      <xdr:row>95</xdr:row>
      <xdr:rowOff>76202</xdr:rowOff>
    </xdr:from>
    <xdr:to>
      <xdr:col>0</xdr:col>
      <xdr:colOff>1666876</xdr:colOff>
      <xdr:row>97</xdr:row>
      <xdr:rowOff>38102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C32045EC-316D-44B0-9A0E-D119706E8136}"/>
            </a:ext>
          </a:extLst>
        </xdr:cNvPr>
        <xdr:cNvSpPr/>
      </xdr:nvSpPr>
      <xdr:spPr>
        <a:xfrm>
          <a:off x="190501" y="1936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200026</xdr:colOff>
      <xdr:row>97</xdr:row>
      <xdr:rowOff>85727</xdr:rowOff>
    </xdr:from>
    <xdr:to>
      <xdr:col>0</xdr:col>
      <xdr:colOff>1676401</xdr:colOff>
      <xdr:row>99</xdr:row>
      <xdr:rowOff>47627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C4D5FFBD-86DD-4E84-BBC3-24F059C335F1}"/>
            </a:ext>
          </a:extLst>
        </xdr:cNvPr>
        <xdr:cNvSpPr/>
      </xdr:nvSpPr>
      <xdr:spPr>
        <a:xfrm>
          <a:off x="200026" y="1977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152401</xdr:colOff>
      <xdr:row>99</xdr:row>
      <xdr:rowOff>104777</xdr:rowOff>
    </xdr:from>
    <xdr:to>
      <xdr:col>0</xdr:col>
      <xdr:colOff>1695451</xdr:colOff>
      <xdr:row>101</xdr:row>
      <xdr:rowOff>66677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AC3B1CAA-E7F0-442C-BB1C-7357FC229F84}"/>
            </a:ext>
          </a:extLst>
        </xdr:cNvPr>
        <xdr:cNvSpPr/>
      </xdr:nvSpPr>
      <xdr:spPr>
        <a:xfrm>
          <a:off x="152401" y="20193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142876</xdr:colOff>
      <xdr:row>101</xdr:row>
      <xdr:rowOff>104777</xdr:rowOff>
    </xdr:from>
    <xdr:to>
      <xdr:col>0</xdr:col>
      <xdr:colOff>1685926</xdr:colOff>
      <xdr:row>103</xdr:row>
      <xdr:rowOff>66677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81761562-83CA-4D56-BED2-7BE9249483DC}"/>
            </a:ext>
          </a:extLst>
        </xdr:cNvPr>
        <xdr:cNvSpPr/>
      </xdr:nvSpPr>
      <xdr:spPr>
        <a:xfrm>
          <a:off x="142876" y="20593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142876</xdr:colOff>
      <xdr:row>103</xdr:row>
      <xdr:rowOff>123827</xdr:rowOff>
    </xdr:from>
    <xdr:to>
      <xdr:col>0</xdr:col>
      <xdr:colOff>1685926</xdr:colOff>
      <xdr:row>105</xdr:row>
      <xdr:rowOff>85727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25DBFD2A-9952-4E6A-AF56-3FF712716044}"/>
            </a:ext>
          </a:extLst>
        </xdr:cNvPr>
        <xdr:cNvSpPr/>
      </xdr:nvSpPr>
      <xdr:spPr>
        <a:xfrm>
          <a:off x="142876" y="21012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142876</xdr:colOff>
      <xdr:row>105</xdr:row>
      <xdr:rowOff>142877</xdr:rowOff>
    </xdr:from>
    <xdr:to>
      <xdr:col>0</xdr:col>
      <xdr:colOff>1685926</xdr:colOff>
      <xdr:row>107</xdr:row>
      <xdr:rowOff>104777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2836BD63-C14B-459D-B2B8-BF15557F01E4}"/>
            </a:ext>
          </a:extLst>
        </xdr:cNvPr>
        <xdr:cNvSpPr/>
      </xdr:nvSpPr>
      <xdr:spPr>
        <a:xfrm>
          <a:off x="142876" y="21431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142876</xdr:colOff>
      <xdr:row>107</xdr:row>
      <xdr:rowOff>152402</xdr:rowOff>
    </xdr:from>
    <xdr:to>
      <xdr:col>0</xdr:col>
      <xdr:colOff>1685926</xdr:colOff>
      <xdr:row>109</xdr:row>
      <xdr:rowOff>114302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EE1FB88D-CF78-474C-99C8-0D2F4C42ADA0}"/>
            </a:ext>
          </a:extLst>
        </xdr:cNvPr>
        <xdr:cNvSpPr/>
      </xdr:nvSpPr>
      <xdr:spPr>
        <a:xfrm>
          <a:off x="142876" y="21840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133350</xdr:colOff>
      <xdr:row>109</xdr:row>
      <xdr:rowOff>161927</xdr:rowOff>
    </xdr:from>
    <xdr:to>
      <xdr:col>0</xdr:col>
      <xdr:colOff>1724025</xdr:colOff>
      <xdr:row>111</xdr:row>
      <xdr:rowOff>123827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6AE8D06C-F85E-4B5E-8AAC-56F9D8B6E818}"/>
            </a:ext>
          </a:extLst>
        </xdr:cNvPr>
        <xdr:cNvSpPr/>
      </xdr:nvSpPr>
      <xdr:spPr>
        <a:xfrm>
          <a:off x="133350" y="2225040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142876</xdr:colOff>
      <xdr:row>111</xdr:row>
      <xdr:rowOff>180977</xdr:rowOff>
    </xdr:from>
    <xdr:to>
      <xdr:col>0</xdr:col>
      <xdr:colOff>1685926</xdr:colOff>
      <xdr:row>113</xdr:row>
      <xdr:rowOff>142877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E75AEB92-24C3-4246-955B-2A26BEDDD94E}"/>
            </a:ext>
          </a:extLst>
        </xdr:cNvPr>
        <xdr:cNvSpPr/>
      </xdr:nvSpPr>
      <xdr:spPr>
        <a:xfrm>
          <a:off x="142876" y="22669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142876</xdr:colOff>
      <xdr:row>114</xdr:row>
      <xdr:rowOff>9527</xdr:rowOff>
    </xdr:from>
    <xdr:to>
      <xdr:col>0</xdr:col>
      <xdr:colOff>1685926</xdr:colOff>
      <xdr:row>115</xdr:row>
      <xdr:rowOff>171452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5D9FF3F3-A64B-4FE6-9CC6-15A9A6AABA7A}"/>
            </a:ext>
          </a:extLst>
        </xdr:cNvPr>
        <xdr:cNvSpPr/>
      </xdr:nvSpPr>
      <xdr:spPr>
        <a:xfrm>
          <a:off x="142876" y="23098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142876</xdr:colOff>
      <xdr:row>118</xdr:row>
      <xdr:rowOff>28577</xdr:rowOff>
    </xdr:from>
    <xdr:to>
      <xdr:col>0</xdr:col>
      <xdr:colOff>1685926</xdr:colOff>
      <xdr:row>119</xdr:row>
      <xdr:rowOff>190502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DF9878DB-50C3-4303-BABA-3DEA6E95A265}"/>
            </a:ext>
          </a:extLst>
        </xdr:cNvPr>
        <xdr:cNvSpPr/>
      </xdr:nvSpPr>
      <xdr:spPr>
        <a:xfrm>
          <a:off x="142876" y="23917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152401</xdr:colOff>
      <xdr:row>120</xdr:row>
      <xdr:rowOff>47627</xdr:rowOff>
    </xdr:from>
    <xdr:to>
      <xdr:col>0</xdr:col>
      <xdr:colOff>1695451</xdr:colOff>
      <xdr:row>122</xdr:row>
      <xdr:rowOff>9527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1A8F36A7-684E-40D8-B75B-2BDB5C2E5AA0}"/>
            </a:ext>
          </a:extLst>
        </xdr:cNvPr>
        <xdr:cNvSpPr/>
      </xdr:nvSpPr>
      <xdr:spPr>
        <a:xfrm>
          <a:off x="152401" y="24336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152401</xdr:colOff>
      <xdr:row>122</xdr:row>
      <xdr:rowOff>57152</xdr:rowOff>
    </xdr:from>
    <xdr:to>
      <xdr:col>0</xdr:col>
      <xdr:colOff>1695451</xdr:colOff>
      <xdr:row>124</xdr:row>
      <xdr:rowOff>19052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4F662F66-7CA2-4113-9B9C-F82CD51EC963}"/>
            </a:ext>
          </a:extLst>
        </xdr:cNvPr>
        <xdr:cNvSpPr/>
      </xdr:nvSpPr>
      <xdr:spPr>
        <a:xfrm>
          <a:off x="152401" y="24745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152401</xdr:colOff>
      <xdr:row>124</xdr:row>
      <xdr:rowOff>66677</xdr:rowOff>
    </xdr:from>
    <xdr:to>
      <xdr:col>0</xdr:col>
      <xdr:colOff>1695451</xdr:colOff>
      <xdr:row>126</xdr:row>
      <xdr:rowOff>28577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3DD21FB4-9A6E-4494-BBE7-A4F19778524B}"/>
            </a:ext>
          </a:extLst>
        </xdr:cNvPr>
        <xdr:cNvSpPr/>
      </xdr:nvSpPr>
      <xdr:spPr>
        <a:xfrm>
          <a:off x="152401" y="25155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142876</xdr:colOff>
      <xdr:row>116</xdr:row>
      <xdr:rowOff>19052</xdr:rowOff>
    </xdr:from>
    <xdr:to>
      <xdr:col>0</xdr:col>
      <xdr:colOff>1685926</xdr:colOff>
      <xdr:row>117</xdr:row>
      <xdr:rowOff>180977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6766A6DD-703A-4C0B-AD44-00F773A5C9D4}"/>
            </a:ext>
          </a:extLst>
        </xdr:cNvPr>
        <xdr:cNvSpPr/>
      </xdr:nvSpPr>
      <xdr:spPr>
        <a:xfrm>
          <a:off x="142876" y="23507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152401</xdr:colOff>
      <xdr:row>126</xdr:row>
      <xdr:rowOff>104777</xdr:rowOff>
    </xdr:from>
    <xdr:to>
      <xdr:col>0</xdr:col>
      <xdr:colOff>1695451</xdr:colOff>
      <xdr:row>128</xdr:row>
      <xdr:rowOff>66677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40E63B0D-4A5E-425E-BFA9-6134C15B0A71}"/>
            </a:ext>
          </a:extLst>
        </xdr:cNvPr>
        <xdr:cNvSpPr/>
      </xdr:nvSpPr>
      <xdr:spPr>
        <a:xfrm>
          <a:off x="152401" y="25593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152401</xdr:colOff>
      <xdr:row>128</xdr:row>
      <xdr:rowOff>142877</xdr:rowOff>
    </xdr:from>
    <xdr:to>
      <xdr:col>0</xdr:col>
      <xdr:colOff>1695451</xdr:colOff>
      <xdr:row>130</xdr:row>
      <xdr:rowOff>104777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08BAD519-B42D-41A0-B82E-C8D8F2625D25}"/>
            </a:ext>
          </a:extLst>
        </xdr:cNvPr>
        <xdr:cNvSpPr/>
      </xdr:nvSpPr>
      <xdr:spPr>
        <a:xfrm>
          <a:off x="152401" y="26031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152401</xdr:colOff>
      <xdr:row>130</xdr:row>
      <xdr:rowOff>190502</xdr:rowOff>
    </xdr:from>
    <xdr:to>
      <xdr:col>0</xdr:col>
      <xdr:colOff>1695451</xdr:colOff>
      <xdr:row>132</xdr:row>
      <xdr:rowOff>152402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2EC8483B-21BC-4744-8340-F5BCC51EE148}"/>
            </a:ext>
          </a:extLst>
        </xdr:cNvPr>
        <xdr:cNvSpPr/>
      </xdr:nvSpPr>
      <xdr:spPr>
        <a:xfrm>
          <a:off x="152401" y="26479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152401</xdr:colOff>
      <xdr:row>133</xdr:row>
      <xdr:rowOff>2</xdr:rowOff>
    </xdr:from>
    <xdr:to>
      <xdr:col>0</xdr:col>
      <xdr:colOff>1695451</xdr:colOff>
      <xdr:row>134</xdr:row>
      <xdr:rowOff>161927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1635B8F1-3104-4B9D-BDE8-2044C3B79274}"/>
            </a:ext>
          </a:extLst>
        </xdr:cNvPr>
        <xdr:cNvSpPr/>
      </xdr:nvSpPr>
      <xdr:spPr>
        <a:xfrm>
          <a:off x="152401" y="2688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152401</xdr:colOff>
      <xdr:row>135</xdr:row>
      <xdr:rowOff>9527</xdr:rowOff>
    </xdr:from>
    <xdr:to>
      <xdr:col>0</xdr:col>
      <xdr:colOff>1695451</xdr:colOff>
      <xdr:row>136</xdr:row>
      <xdr:rowOff>171452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DE6DD204-99C2-4961-81B8-1B627B6E5A96}"/>
            </a:ext>
          </a:extLst>
        </xdr:cNvPr>
        <xdr:cNvSpPr/>
      </xdr:nvSpPr>
      <xdr:spPr>
        <a:xfrm>
          <a:off x="152401" y="2729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171451</xdr:colOff>
      <xdr:row>137</xdr:row>
      <xdr:rowOff>19052</xdr:rowOff>
    </xdr:from>
    <xdr:to>
      <xdr:col>0</xdr:col>
      <xdr:colOff>1685926</xdr:colOff>
      <xdr:row>138</xdr:row>
      <xdr:rowOff>180977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E9E4406F-8DD0-413D-AA57-5A0A682B1210}"/>
            </a:ext>
          </a:extLst>
        </xdr:cNvPr>
        <xdr:cNvSpPr/>
      </xdr:nvSpPr>
      <xdr:spPr>
        <a:xfrm>
          <a:off x="171451" y="2770822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152401</xdr:colOff>
      <xdr:row>139</xdr:row>
      <xdr:rowOff>38102</xdr:rowOff>
    </xdr:from>
    <xdr:to>
      <xdr:col>0</xdr:col>
      <xdr:colOff>1695451</xdr:colOff>
      <xdr:row>141</xdr:row>
      <xdr:rowOff>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F3A399E7-19D9-4907-81B3-E03601B60025}"/>
            </a:ext>
          </a:extLst>
        </xdr:cNvPr>
        <xdr:cNvSpPr/>
      </xdr:nvSpPr>
      <xdr:spPr>
        <a:xfrm>
          <a:off x="152401" y="2812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142876</xdr:colOff>
      <xdr:row>141</xdr:row>
      <xdr:rowOff>66677</xdr:rowOff>
    </xdr:from>
    <xdr:to>
      <xdr:col>0</xdr:col>
      <xdr:colOff>1685926</xdr:colOff>
      <xdr:row>143</xdr:row>
      <xdr:rowOff>28577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295BED12-3FA1-4051-BE62-AB35D25D291A}"/>
            </a:ext>
          </a:extLst>
        </xdr:cNvPr>
        <xdr:cNvSpPr/>
      </xdr:nvSpPr>
      <xdr:spPr>
        <a:xfrm>
          <a:off x="142876" y="28555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561976</xdr:colOff>
      <xdr:row>0</xdr:row>
      <xdr:rowOff>161925</xdr:rowOff>
    </xdr:from>
    <xdr:to>
      <xdr:col>0</xdr:col>
      <xdr:colOff>1209675</xdr:colOff>
      <xdr:row>2</xdr:row>
      <xdr:rowOff>180974</xdr:rowOff>
    </xdr:to>
    <xdr:pic>
      <xdr:nvPicPr>
        <xdr:cNvPr id="2" name="Picture 1">
          <a:extLst>
            <a:ext uri="{FF2B5EF4-FFF2-40B4-BE49-F238E27FC236}">
              <a16:creationId xmlns:a16="http://schemas.microsoft.com/office/drawing/2014/main" id="{988AE156-5909-4936-AD49-6A3B0050CB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61925"/>
          <a:ext cx="647699" cy="647699"/>
        </a:xfrm>
        <a:prstGeom prst="rect">
          <a:avLst/>
        </a:prstGeom>
      </xdr:spPr>
    </xdr:pic>
    <xdr:clientData/>
  </xdr:twoCellAnchor>
  <xdr:twoCellAnchor>
    <xdr:from>
      <xdr:col>0</xdr:col>
      <xdr:colOff>123826</xdr:colOff>
      <xdr:row>3</xdr:row>
      <xdr:rowOff>28577</xdr:rowOff>
    </xdr:from>
    <xdr:to>
      <xdr:col>0</xdr:col>
      <xdr:colOff>1600201</xdr:colOff>
      <xdr:row>6</xdr:row>
      <xdr:rowOff>2</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97819B2A-2910-439B-83C7-C1B9B78614F0}"/>
            </a:ext>
          </a:extLst>
        </xdr:cNvPr>
        <xdr:cNvSpPr/>
      </xdr:nvSpPr>
      <xdr:spPr>
        <a:xfrm>
          <a:off x="123826" y="8572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6</xdr:row>
      <xdr:rowOff>76202</xdr:rowOff>
    </xdr:from>
    <xdr:to>
      <xdr:col>0</xdr:col>
      <xdr:colOff>1600201</xdr:colOff>
      <xdr:row>8</xdr:row>
      <xdr:rowOff>190502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E4B48923-0927-4774-8D9E-6C8E902ADD60}"/>
            </a:ext>
          </a:extLst>
        </xdr:cNvPr>
        <xdr:cNvSpPr/>
      </xdr:nvSpPr>
      <xdr:spPr>
        <a:xfrm>
          <a:off x="123826" y="15049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9</xdr:row>
      <xdr:rowOff>57151</xdr:rowOff>
    </xdr:from>
    <xdr:to>
      <xdr:col>0</xdr:col>
      <xdr:colOff>1590676</xdr:colOff>
      <xdr:row>11</xdr:row>
      <xdr:rowOff>85726</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5D0D239C-EE15-43BB-8D2F-B67C2129721F}"/>
            </a:ext>
          </a:extLst>
        </xdr:cNvPr>
        <xdr:cNvSpPr/>
      </xdr:nvSpPr>
      <xdr:spPr>
        <a:xfrm>
          <a:off x="114301" y="20859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11</xdr:row>
      <xdr:rowOff>142877</xdr:rowOff>
    </xdr:from>
    <xdr:to>
      <xdr:col>0</xdr:col>
      <xdr:colOff>1581151</xdr:colOff>
      <xdr:row>14</xdr:row>
      <xdr:rowOff>19052</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914B2FDD-808A-451C-A1C7-630C5915BA09}"/>
            </a:ext>
          </a:extLst>
        </xdr:cNvPr>
        <xdr:cNvSpPr/>
      </xdr:nvSpPr>
      <xdr:spPr>
        <a:xfrm>
          <a:off x="104776" y="25717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14</xdr:row>
      <xdr:rowOff>85727</xdr:rowOff>
    </xdr:from>
    <xdr:to>
      <xdr:col>0</xdr:col>
      <xdr:colOff>1581151</xdr:colOff>
      <xdr:row>16</xdr:row>
      <xdr:rowOff>161927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B4C7E56B-B43B-4E38-A8B2-FC8F8DC2BEE6}"/>
            </a:ext>
          </a:extLst>
        </xdr:cNvPr>
        <xdr:cNvSpPr/>
      </xdr:nvSpPr>
      <xdr:spPr>
        <a:xfrm>
          <a:off x="104776" y="31146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17</xdr:row>
      <xdr:rowOff>19052</xdr:rowOff>
    </xdr:from>
    <xdr:to>
      <xdr:col>0</xdr:col>
      <xdr:colOff>1600201</xdr:colOff>
      <xdr:row>18</xdr:row>
      <xdr:rowOff>180977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2A5D5AC1-8C1F-4B84-BE59-20959621AE28}"/>
            </a:ext>
          </a:extLst>
        </xdr:cNvPr>
        <xdr:cNvSpPr/>
      </xdr:nvSpPr>
      <xdr:spPr>
        <a:xfrm>
          <a:off x="123826" y="364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19</xdr:row>
      <xdr:rowOff>76202</xdr:rowOff>
    </xdr:from>
    <xdr:to>
      <xdr:col>0</xdr:col>
      <xdr:colOff>1600201</xdr:colOff>
      <xdr:row>21</xdr:row>
      <xdr:rowOff>38102</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42E9009D-4251-4C26-BE78-BF3A97AC510F}"/>
            </a:ext>
          </a:extLst>
        </xdr:cNvPr>
        <xdr:cNvSpPr/>
      </xdr:nvSpPr>
      <xdr:spPr>
        <a:xfrm>
          <a:off x="123826" y="410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21</xdr:row>
      <xdr:rowOff>95252</xdr:rowOff>
    </xdr:from>
    <xdr:to>
      <xdr:col>0</xdr:col>
      <xdr:colOff>1600201</xdr:colOff>
      <xdr:row>23</xdr:row>
      <xdr:rowOff>57152</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4D6A016C-C41E-4DBB-8A15-775E29B202FB}"/>
            </a:ext>
          </a:extLst>
        </xdr:cNvPr>
        <xdr:cNvSpPr/>
      </xdr:nvSpPr>
      <xdr:spPr>
        <a:xfrm>
          <a:off x="123826" y="452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23</xdr:row>
      <xdr:rowOff>104777</xdr:rowOff>
    </xdr:from>
    <xdr:to>
      <xdr:col>0</xdr:col>
      <xdr:colOff>1600201</xdr:colOff>
      <xdr:row>25</xdr:row>
      <xdr:rowOff>66677</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D8A77092-9AFE-41E7-B361-848C2465712B}"/>
            </a:ext>
          </a:extLst>
        </xdr:cNvPr>
        <xdr:cNvSpPr/>
      </xdr:nvSpPr>
      <xdr:spPr>
        <a:xfrm>
          <a:off x="123826" y="493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25</xdr:row>
      <xdr:rowOff>123827</xdr:rowOff>
    </xdr:from>
    <xdr:to>
      <xdr:col>0</xdr:col>
      <xdr:colOff>1600201</xdr:colOff>
      <xdr:row>27</xdr:row>
      <xdr:rowOff>85727</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692C9AC4-96E8-4FC9-8F12-A24A2EB96431}"/>
            </a:ext>
          </a:extLst>
        </xdr:cNvPr>
        <xdr:cNvSpPr/>
      </xdr:nvSpPr>
      <xdr:spPr>
        <a:xfrm>
          <a:off x="123826" y="535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27</xdr:row>
      <xdr:rowOff>142877</xdr:rowOff>
    </xdr:from>
    <xdr:to>
      <xdr:col>0</xdr:col>
      <xdr:colOff>1590676</xdr:colOff>
      <xdr:row>29</xdr:row>
      <xdr:rowOff>104777</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89C6693C-A69F-422F-9D4C-EC3A39A491AF}"/>
            </a:ext>
          </a:extLst>
        </xdr:cNvPr>
        <xdr:cNvSpPr/>
      </xdr:nvSpPr>
      <xdr:spPr>
        <a:xfrm>
          <a:off x="114301" y="577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29</xdr:row>
      <xdr:rowOff>171452</xdr:rowOff>
    </xdr:from>
    <xdr:to>
      <xdr:col>0</xdr:col>
      <xdr:colOff>1590676</xdr:colOff>
      <xdr:row>31</xdr:row>
      <xdr:rowOff>133352</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563F27E6-B48C-4EC1-82B0-B8B152730046}"/>
            </a:ext>
          </a:extLst>
        </xdr:cNvPr>
        <xdr:cNvSpPr/>
      </xdr:nvSpPr>
      <xdr:spPr>
        <a:xfrm>
          <a:off x="114301" y="620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32</xdr:row>
      <xdr:rowOff>2</xdr:rowOff>
    </xdr:from>
    <xdr:to>
      <xdr:col>0</xdr:col>
      <xdr:colOff>1638301</xdr:colOff>
      <xdr:row>33</xdr:row>
      <xdr:rowOff>161927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3CB8B03E-B595-4793-A938-F893691E4CE1}"/>
            </a:ext>
          </a:extLst>
        </xdr:cNvPr>
        <xdr:cNvSpPr/>
      </xdr:nvSpPr>
      <xdr:spPr>
        <a:xfrm>
          <a:off x="104776" y="66294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34</xdr:row>
      <xdr:rowOff>19052</xdr:rowOff>
    </xdr:from>
    <xdr:to>
      <xdr:col>0</xdr:col>
      <xdr:colOff>1609726</xdr:colOff>
      <xdr:row>35</xdr:row>
      <xdr:rowOff>180977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15502EA2-78D4-41B1-98B8-FF24AC387E76}"/>
            </a:ext>
          </a:extLst>
        </xdr:cNvPr>
        <xdr:cNvSpPr/>
      </xdr:nvSpPr>
      <xdr:spPr>
        <a:xfrm>
          <a:off x="133351" y="704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36</xdr:row>
      <xdr:rowOff>47627</xdr:rowOff>
    </xdr:from>
    <xdr:to>
      <xdr:col>0</xdr:col>
      <xdr:colOff>1609726</xdr:colOff>
      <xdr:row>38</xdr:row>
      <xdr:rowOff>9527</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890D704C-5CA9-4431-A629-5A6914EE5E35}"/>
            </a:ext>
          </a:extLst>
        </xdr:cNvPr>
        <xdr:cNvSpPr/>
      </xdr:nvSpPr>
      <xdr:spPr>
        <a:xfrm>
          <a:off x="133351" y="747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38</xdr:row>
      <xdr:rowOff>76202</xdr:rowOff>
    </xdr:from>
    <xdr:to>
      <xdr:col>0</xdr:col>
      <xdr:colOff>1619251</xdr:colOff>
      <xdr:row>40</xdr:row>
      <xdr:rowOff>38102</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E1EBCED2-B39B-4D3E-AFA0-9861C56AB218}"/>
            </a:ext>
          </a:extLst>
        </xdr:cNvPr>
        <xdr:cNvSpPr/>
      </xdr:nvSpPr>
      <xdr:spPr>
        <a:xfrm>
          <a:off x="142876" y="790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40</xdr:row>
      <xdr:rowOff>95252</xdr:rowOff>
    </xdr:from>
    <xdr:to>
      <xdr:col>0</xdr:col>
      <xdr:colOff>1619251</xdr:colOff>
      <xdr:row>42</xdr:row>
      <xdr:rowOff>57152</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CD519B9D-CCF8-4806-9DA0-D2A42E985D76}"/>
            </a:ext>
          </a:extLst>
        </xdr:cNvPr>
        <xdr:cNvSpPr/>
      </xdr:nvSpPr>
      <xdr:spPr>
        <a:xfrm>
          <a:off x="142876" y="832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42</xdr:row>
      <xdr:rowOff>123827</xdr:rowOff>
    </xdr:from>
    <xdr:to>
      <xdr:col>0</xdr:col>
      <xdr:colOff>1619251</xdr:colOff>
      <xdr:row>44</xdr:row>
      <xdr:rowOff>85727</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DF11BF10-3529-44D5-B470-5168B3026B76}"/>
            </a:ext>
          </a:extLst>
        </xdr:cNvPr>
        <xdr:cNvSpPr/>
      </xdr:nvSpPr>
      <xdr:spPr>
        <a:xfrm>
          <a:off x="142876" y="875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44</xdr:row>
      <xdr:rowOff>161927</xdr:rowOff>
    </xdr:from>
    <xdr:to>
      <xdr:col>0</xdr:col>
      <xdr:colOff>1609726</xdr:colOff>
      <xdr:row>46</xdr:row>
      <xdr:rowOff>123827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700B9830-F1BC-49C3-B300-3831E49F3388}"/>
            </a:ext>
          </a:extLst>
        </xdr:cNvPr>
        <xdr:cNvSpPr/>
      </xdr:nvSpPr>
      <xdr:spPr>
        <a:xfrm>
          <a:off x="133351" y="919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46</xdr:row>
      <xdr:rowOff>190502</xdr:rowOff>
    </xdr:from>
    <xdr:to>
      <xdr:col>0</xdr:col>
      <xdr:colOff>1600201</xdr:colOff>
      <xdr:row>48</xdr:row>
      <xdr:rowOff>152402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13D149AA-E369-4A11-A172-3796C6764C08}"/>
            </a:ext>
          </a:extLst>
        </xdr:cNvPr>
        <xdr:cNvSpPr/>
      </xdr:nvSpPr>
      <xdr:spPr>
        <a:xfrm>
          <a:off x="123826" y="962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49</xdr:row>
      <xdr:rowOff>19052</xdr:rowOff>
    </xdr:from>
    <xdr:to>
      <xdr:col>0</xdr:col>
      <xdr:colOff>1619251</xdr:colOff>
      <xdr:row>50</xdr:row>
      <xdr:rowOff>180977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09EDA79F-6184-4289-833C-820466DFCEDC}"/>
            </a:ext>
          </a:extLst>
        </xdr:cNvPr>
        <xdr:cNvSpPr/>
      </xdr:nvSpPr>
      <xdr:spPr>
        <a:xfrm>
          <a:off x="142876" y="1004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51</xdr:row>
      <xdr:rowOff>47627</xdr:rowOff>
    </xdr:from>
    <xdr:to>
      <xdr:col>0</xdr:col>
      <xdr:colOff>1619251</xdr:colOff>
      <xdr:row>53</xdr:row>
      <xdr:rowOff>9527</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903CAE2E-18D8-433F-9445-9DEFB27F8A2A}"/>
            </a:ext>
          </a:extLst>
        </xdr:cNvPr>
        <xdr:cNvSpPr/>
      </xdr:nvSpPr>
      <xdr:spPr>
        <a:xfrm>
          <a:off x="142876" y="1047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53</xdr:row>
      <xdr:rowOff>76202</xdr:rowOff>
    </xdr:from>
    <xdr:to>
      <xdr:col>0</xdr:col>
      <xdr:colOff>1638301</xdr:colOff>
      <xdr:row>55</xdr:row>
      <xdr:rowOff>38102</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F9D176DE-9374-407F-B78E-029F3B2EAC92}"/>
            </a:ext>
          </a:extLst>
        </xdr:cNvPr>
        <xdr:cNvSpPr/>
      </xdr:nvSpPr>
      <xdr:spPr>
        <a:xfrm>
          <a:off x="161926" y="1090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55</xdr:row>
      <xdr:rowOff>85727</xdr:rowOff>
    </xdr:from>
    <xdr:to>
      <xdr:col>0</xdr:col>
      <xdr:colOff>1628776</xdr:colOff>
      <xdr:row>57</xdr:row>
      <xdr:rowOff>47627</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D787DE6C-0F94-4DA8-B2C7-DE22BCC9E34B}"/>
            </a:ext>
          </a:extLst>
        </xdr:cNvPr>
        <xdr:cNvSpPr/>
      </xdr:nvSpPr>
      <xdr:spPr>
        <a:xfrm>
          <a:off x="152401" y="1131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57</xdr:row>
      <xdr:rowOff>114302</xdr:rowOff>
    </xdr:from>
    <xdr:to>
      <xdr:col>0</xdr:col>
      <xdr:colOff>1619251</xdr:colOff>
      <xdr:row>59</xdr:row>
      <xdr:rowOff>76202</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7571BAF9-8A1B-4C66-B73E-415BB6DF8EB4}"/>
            </a:ext>
          </a:extLst>
        </xdr:cNvPr>
        <xdr:cNvSpPr/>
      </xdr:nvSpPr>
      <xdr:spPr>
        <a:xfrm>
          <a:off x="142876" y="1174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59</xdr:row>
      <xdr:rowOff>133352</xdr:rowOff>
    </xdr:from>
    <xdr:to>
      <xdr:col>0</xdr:col>
      <xdr:colOff>1628776</xdr:colOff>
      <xdr:row>61</xdr:row>
      <xdr:rowOff>95252</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CB2D5B28-E833-4BD9-BB8C-EBDC700C60BE}"/>
            </a:ext>
          </a:extLst>
        </xdr:cNvPr>
        <xdr:cNvSpPr/>
      </xdr:nvSpPr>
      <xdr:spPr>
        <a:xfrm>
          <a:off x="152401" y="1216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61</xdr:row>
      <xdr:rowOff>152402</xdr:rowOff>
    </xdr:from>
    <xdr:to>
      <xdr:col>0</xdr:col>
      <xdr:colOff>1628776</xdr:colOff>
      <xdr:row>63</xdr:row>
      <xdr:rowOff>114302</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47F199E9-1F2B-4873-9DE1-851B666C5038}"/>
            </a:ext>
          </a:extLst>
        </xdr:cNvPr>
        <xdr:cNvSpPr/>
      </xdr:nvSpPr>
      <xdr:spPr>
        <a:xfrm>
          <a:off x="152401" y="12582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63</xdr:row>
      <xdr:rowOff>171452</xdr:rowOff>
    </xdr:from>
    <xdr:to>
      <xdr:col>0</xdr:col>
      <xdr:colOff>1628776</xdr:colOff>
      <xdr:row>65</xdr:row>
      <xdr:rowOff>133352</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B4170184-9745-4350-A87D-F3E2FC82CA7F}"/>
            </a:ext>
          </a:extLst>
        </xdr:cNvPr>
        <xdr:cNvSpPr/>
      </xdr:nvSpPr>
      <xdr:spPr>
        <a:xfrm>
          <a:off x="152401" y="1300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65</xdr:row>
      <xdr:rowOff>190502</xdr:rowOff>
    </xdr:from>
    <xdr:to>
      <xdr:col>0</xdr:col>
      <xdr:colOff>1628776</xdr:colOff>
      <xdr:row>67</xdr:row>
      <xdr:rowOff>152402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9D3461A7-EC31-46D9-B9C2-252F1BD1CEEF}"/>
            </a:ext>
          </a:extLst>
        </xdr:cNvPr>
        <xdr:cNvSpPr/>
      </xdr:nvSpPr>
      <xdr:spPr>
        <a:xfrm>
          <a:off x="152401" y="1342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67</xdr:row>
      <xdr:rowOff>171452</xdr:rowOff>
    </xdr:from>
    <xdr:to>
      <xdr:col>0</xdr:col>
      <xdr:colOff>1638301</xdr:colOff>
      <xdr:row>69</xdr:row>
      <xdr:rowOff>133352</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F21E11F7-78EF-4EBB-9A0E-86B53910E8B7}"/>
            </a:ext>
          </a:extLst>
        </xdr:cNvPr>
        <xdr:cNvSpPr/>
      </xdr:nvSpPr>
      <xdr:spPr>
        <a:xfrm>
          <a:off x="161926" y="1380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69</xdr:row>
      <xdr:rowOff>152401</xdr:rowOff>
    </xdr:from>
    <xdr:to>
      <xdr:col>0</xdr:col>
      <xdr:colOff>1619252</xdr:colOff>
      <xdr:row>72</xdr:row>
      <xdr:rowOff>104777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AC935BE6-0399-477A-9D7A-6E75CE1B96B2}"/>
            </a:ext>
          </a:extLst>
        </xdr:cNvPr>
        <xdr:cNvSpPr/>
      </xdr:nvSpPr>
      <xdr:spPr>
        <a:xfrm>
          <a:off x="152402" y="141827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72</xdr:row>
      <xdr:rowOff>133352</xdr:rowOff>
    </xdr:from>
    <xdr:to>
      <xdr:col>0</xdr:col>
      <xdr:colOff>1619251</xdr:colOff>
      <xdr:row>74</xdr:row>
      <xdr:rowOff>95252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828CD4E4-6408-4EE9-BAF5-FC8E58649E16}"/>
            </a:ext>
          </a:extLst>
        </xdr:cNvPr>
        <xdr:cNvSpPr/>
      </xdr:nvSpPr>
      <xdr:spPr>
        <a:xfrm>
          <a:off x="142876" y="14763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74</xdr:row>
      <xdr:rowOff>114302</xdr:rowOff>
    </xdr:from>
    <xdr:to>
      <xdr:col>0</xdr:col>
      <xdr:colOff>1609726</xdr:colOff>
      <xdr:row>76</xdr:row>
      <xdr:rowOff>76202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717809D1-E270-43FB-8963-1057C2A59E3D}"/>
            </a:ext>
          </a:extLst>
        </xdr:cNvPr>
        <xdr:cNvSpPr/>
      </xdr:nvSpPr>
      <xdr:spPr>
        <a:xfrm>
          <a:off x="133351" y="1514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76</xdr:row>
      <xdr:rowOff>123827</xdr:rowOff>
    </xdr:from>
    <xdr:to>
      <xdr:col>0</xdr:col>
      <xdr:colOff>1619251</xdr:colOff>
      <xdr:row>78</xdr:row>
      <xdr:rowOff>85727</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890F4FA9-89A2-4EB8-9759-7D3ADEC92D95}"/>
            </a:ext>
          </a:extLst>
        </xdr:cNvPr>
        <xdr:cNvSpPr/>
      </xdr:nvSpPr>
      <xdr:spPr>
        <a:xfrm>
          <a:off x="142876" y="1555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78</xdr:row>
      <xdr:rowOff>142877</xdr:rowOff>
    </xdr:from>
    <xdr:to>
      <xdr:col>0</xdr:col>
      <xdr:colOff>1619251</xdr:colOff>
      <xdr:row>80</xdr:row>
      <xdr:rowOff>104777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265B6E6F-2FED-4A18-B0C4-6CDC05526EDD}"/>
            </a:ext>
          </a:extLst>
        </xdr:cNvPr>
        <xdr:cNvSpPr/>
      </xdr:nvSpPr>
      <xdr:spPr>
        <a:xfrm>
          <a:off x="142876" y="1597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80</xdr:row>
      <xdr:rowOff>161927</xdr:rowOff>
    </xdr:from>
    <xdr:to>
      <xdr:col>0</xdr:col>
      <xdr:colOff>1638301</xdr:colOff>
      <xdr:row>82</xdr:row>
      <xdr:rowOff>123827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94F0AE9E-225B-4F04-948C-5D833FC1D227}"/>
            </a:ext>
          </a:extLst>
        </xdr:cNvPr>
        <xdr:cNvSpPr/>
      </xdr:nvSpPr>
      <xdr:spPr>
        <a:xfrm>
          <a:off x="133351" y="163925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82</xdr:row>
      <xdr:rowOff>190502</xdr:rowOff>
    </xdr:from>
    <xdr:to>
      <xdr:col>0</xdr:col>
      <xdr:colOff>1619251</xdr:colOff>
      <xdr:row>84</xdr:row>
      <xdr:rowOff>152402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15EA6C5F-C300-4BEA-9FA3-A7A82CAA0F53}"/>
            </a:ext>
          </a:extLst>
        </xdr:cNvPr>
        <xdr:cNvSpPr/>
      </xdr:nvSpPr>
      <xdr:spPr>
        <a:xfrm>
          <a:off x="142876" y="1682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85</xdr:row>
      <xdr:rowOff>19052</xdr:rowOff>
    </xdr:from>
    <xdr:to>
      <xdr:col>0</xdr:col>
      <xdr:colOff>1619251</xdr:colOff>
      <xdr:row>86</xdr:row>
      <xdr:rowOff>180977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AABBD74F-3E35-4EE7-B269-3B4CA228F3A4}"/>
            </a:ext>
          </a:extLst>
        </xdr:cNvPr>
        <xdr:cNvSpPr/>
      </xdr:nvSpPr>
      <xdr:spPr>
        <a:xfrm>
          <a:off x="142876" y="1724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87</xdr:row>
      <xdr:rowOff>47627</xdr:rowOff>
    </xdr:from>
    <xdr:to>
      <xdr:col>0</xdr:col>
      <xdr:colOff>1609726</xdr:colOff>
      <xdr:row>89</xdr:row>
      <xdr:rowOff>9527</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ABE0FD60-AFAF-4757-AB74-5549D88F2190}"/>
            </a:ext>
          </a:extLst>
        </xdr:cNvPr>
        <xdr:cNvSpPr/>
      </xdr:nvSpPr>
      <xdr:spPr>
        <a:xfrm>
          <a:off x="133351" y="1767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89</xdr:row>
      <xdr:rowOff>66677</xdr:rowOff>
    </xdr:from>
    <xdr:to>
      <xdr:col>0</xdr:col>
      <xdr:colOff>1609726</xdr:colOff>
      <xdr:row>91</xdr:row>
      <xdr:rowOff>28577</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3483A300-0E0D-4CBC-9B8C-B35CD32F930A}"/>
            </a:ext>
          </a:extLst>
        </xdr:cNvPr>
        <xdr:cNvSpPr/>
      </xdr:nvSpPr>
      <xdr:spPr>
        <a:xfrm>
          <a:off x="133351" y="1809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91</xdr:row>
      <xdr:rowOff>85727</xdr:rowOff>
    </xdr:from>
    <xdr:to>
      <xdr:col>0</xdr:col>
      <xdr:colOff>1609726</xdr:colOff>
      <xdr:row>93</xdr:row>
      <xdr:rowOff>47627</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C8541780-1947-47F2-84EE-80B284452A88}"/>
            </a:ext>
          </a:extLst>
        </xdr:cNvPr>
        <xdr:cNvSpPr/>
      </xdr:nvSpPr>
      <xdr:spPr>
        <a:xfrm>
          <a:off x="133351" y="1851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93</xdr:row>
      <xdr:rowOff>114302</xdr:rowOff>
    </xdr:from>
    <xdr:to>
      <xdr:col>0</xdr:col>
      <xdr:colOff>1609726</xdr:colOff>
      <xdr:row>95</xdr:row>
      <xdr:rowOff>76202</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67B3EAED-885E-4F2E-AFD8-E636444EE22F}"/>
            </a:ext>
          </a:extLst>
        </xdr:cNvPr>
        <xdr:cNvSpPr/>
      </xdr:nvSpPr>
      <xdr:spPr>
        <a:xfrm>
          <a:off x="133351" y="1894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95</xdr:row>
      <xdr:rowOff>152402</xdr:rowOff>
    </xdr:from>
    <xdr:to>
      <xdr:col>0</xdr:col>
      <xdr:colOff>1609726</xdr:colOff>
      <xdr:row>97</xdr:row>
      <xdr:rowOff>114302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23B9C729-B096-4BFB-AD77-1C7DAE8C93CB}"/>
            </a:ext>
          </a:extLst>
        </xdr:cNvPr>
        <xdr:cNvSpPr/>
      </xdr:nvSpPr>
      <xdr:spPr>
        <a:xfrm>
          <a:off x="133351" y="1938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97</xdr:row>
      <xdr:rowOff>161927</xdr:rowOff>
    </xdr:from>
    <xdr:to>
      <xdr:col>0</xdr:col>
      <xdr:colOff>1619251</xdr:colOff>
      <xdr:row>99</xdr:row>
      <xdr:rowOff>123827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1562DE8B-8DE0-4F3F-8DA7-94F728EA0B14}"/>
            </a:ext>
          </a:extLst>
        </xdr:cNvPr>
        <xdr:cNvSpPr/>
      </xdr:nvSpPr>
      <xdr:spPr>
        <a:xfrm>
          <a:off x="142876" y="1979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99</xdr:row>
      <xdr:rowOff>180977</xdr:rowOff>
    </xdr:from>
    <xdr:to>
      <xdr:col>0</xdr:col>
      <xdr:colOff>1638301</xdr:colOff>
      <xdr:row>101</xdr:row>
      <xdr:rowOff>142877</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729C1F09-C4EC-4E5F-BDFA-CFBB3F6E6F21}"/>
            </a:ext>
          </a:extLst>
        </xdr:cNvPr>
        <xdr:cNvSpPr/>
      </xdr:nvSpPr>
      <xdr:spPr>
        <a:xfrm>
          <a:off x="95251" y="20212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101</xdr:row>
      <xdr:rowOff>180977</xdr:rowOff>
    </xdr:from>
    <xdr:to>
      <xdr:col>0</xdr:col>
      <xdr:colOff>1628776</xdr:colOff>
      <xdr:row>103</xdr:row>
      <xdr:rowOff>142877</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502DB80E-175C-4AA7-AFBF-A6FF85252B58}"/>
            </a:ext>
          </a:extLst>
        </xdr:cNvPr>
        <xdr:cNvSpPr/>
      </xdr:nvSpPr>
      <xdr:spPr>
        <a:xfrm>
          <a:off x="85726" y="20612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104</xdr:row>
      <xdr:rowOff>2</xdr:rowOff>
    </xdr:from>
    <xdr:to>
      <xdr:col>0</xdr:col>
      <xdr:colOff>1628776</xdr:colOff>
      <xdr:row>105</xdr:row>
      <xdr:rowOff>161927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3FDA582D-CC7C-4FDF-BFEC-9F2FECAB56EE}"/>
            </a:ext>
          </a:extLst>
        </xdr:cNvPr>
        <xdr:cNvSpPr/>
      </xdr:nvSpPr>
      <xdr:spPr>
        <a:xfrm>
          <a:off x="85726" y="21031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106</xdr:row>
      <xdr:rowOff>19052</xdr:rowOff>
    </xdr:from>
    <xdr:to>
      <xdr:col>0</xdr:col>
      <xdr:colOff>1628776</xdr:colOff>
      <xdr:row>107</xdr:row>
      <xdr:rowOff>180977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0A64704C-B961-4BEB-A415-F2030D7A5AD3}"/>
            </a:ext>
          </a:extLst>
        </xdr:cNvPr>
        <xdr:cNvSpPr/>
      </xdr:nvSpPr>
      <xdr:spPr>
        <a:xfrm>
          <a:off x="85726" y="21450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108</xdr:row>
      <xdr:rowOff>28577</xdr:rowOff>
    </xdr:from>
    <xdr:to>
      <xdr:col>0</xdr:col>
      <xdr:colOff>1628776</xdr:colOff>
      <xdr:row>109</xdr:row>
      <xdr:rowOff>190502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566A2F57-E38B-4D2A-B7EF-13240EFE1A2B}"/>
            </a:ext>
          </a:extLst>
        </xdr:cNvPr>
        <xdr:cNvSpPr/>
      </xdr:nvSpPr>
      <xdr:spPr>
        <a:xfrm>
          <a:off x="85726" y="21859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110</xdr:row>
      <xdr:rowOff>38102</xdr:rowOff>
    </xdr:from>
    <xdr:to>
      <xdr:col>0</xdr:col>
      <xdr:colOff>1666875</xdr:colOff>
      <xdr:row>112</xdr:row>
      <xdr:rowOff>2</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E3F11B98-430E-489F-BA76-00E93C6DD90C}"/>
            </a:ext>
          </a:extLst>
        </xdr:cNvPr>
        <xdr:cNvSpPr/>
      </xdr:nvSpPr>
      <xdr:spPr>
        <a:xfrm>
          <a:off x="76200" y="222694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112</xdr:row>
      <xdr:rowOff>57152</xdr:rowOff>
    </xdr:from>
    <xdr:to>
      <xdr:col>0</xdr:col>
      <xdr:colOff>1628776</xdr:colOff>
      <xdr:row>114</xdr:row>
      <xdr:rowOff>19052</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350FE9E8-A2D3-4D6B-9C8B-EC93A2BD6B23}"/>
            </a:ext>
          </a:extLst>
        </xdr:cNvPr>
        <xdr:cNvSpPr/>
      </xdr:nvSpPr>
      <xdr:spPr>
        <a:xfrm>
          <a:off x="85726" y="2268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114</xdr:row>
      <xdr:rowOff>85727</xdr:rowOff>
    </xdr:from>
    <xdr:to>
      <xdr:col>0</xdr:col>
      <xdr:colOff>1628776</xdr:colOff>
      <xdr:row>116</xdr:row>
      <xdr:rowOff>47627</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2E31E932-65A8-44D5-8000-FA92575B70CC}"/>
            </a:ext>
          </a:extLst>
        </xdr:cNvPr>
        <xdr:cNvSpPr/>
      </xdr:nvSpPr>
      <xdr:spPr>
        <a:xfrm>
          <a:off x="85726" y="23117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118</xdr:row>
      <xdr:rowOff>104777</xdr:rowOff>
    </xdr:from>
    <xdr:to>
      <xdr:col>0</xdr:col>
      <xdr:colOff>1628776</xdr:colOff>
      <xdr:row>120</xdr:row>
      <xdr:rowOff>66677</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0DC19DC6-2171-4785-9A27-91AB36DD1D5E}"/>
            </a:ext>
          </a:extLst>
        </xdr:cNvPr>
        <xdr:cNvSpPr/>
      </xdr:nvSpPr>
      <xdr:spPr>
        <a:xfrm>
          <a:off x="85726" y="23936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120</xdr:row>
      <xdr:rowOff>123827</xdr:rowOff>
    </xdr:from>
    <xdr:to>
      <xdr:col>0</xdr:col>
      <xdr:colOff>1638301</xdr:colOff>
      <xdr:row>122</xdr:row>
      <xdr:rowOff>85727</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60342EC8-A3B3-4D18-9C0C-FBD2AC9D5053}"/>
            </a:ext>
          </a:extLst>
        </xdr:cNvPr>
        <xdr:cNvSpPr/>
      </xdr:nvSpPr>
      <xdr:spPr>
        <a:xfrm>
          <a:off x="95251" y="2435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122</xdr:row>
      <xdr:rowOff>133352</xdr:rowOff>
    </xdr:from>
    <xdr:to>
      <xdr:col>0</xdr:col>
      <xdr:colOff>1638301</xdr:colOff>
      <xdr:row>124</xdr:row>
      <xdr:rowOff>95252</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6E40979C-6E80-4816-8B1A-187B4B80C745}"/>
            </a:ext>
          </a:extLst>
        </xdr:cNvPr>
        <xdr:cNvSpPr/>
      </xdr:nvSpPr>
      <xdr:spPr>
        <a:xfrm>
          <a:off x="95251" y="2476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124</xdr:row>
      <xdr:rowOff>142877</xdr:rowOff>
    </xdr:from>
    <xdr:to>
      <xdr:col>0</xdr:col>
      <xdr:colOff>1638301</xdr:colOff>
      <xdr:row>126</xdr:row>
      <xdr:rowOff>104777</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DA0D59E4-EBCA-4D2E-8166-6C1F53D1B54C}"/>
            </a:ext>
          </a:extLst>
        </xdr:cNvPr>
        <xdr:cNvSpPr/>
      </xdr:nvSpPr>
      <xdr:spPr>
        <a:xfrm>
          <a:off x="95251" y="25174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116</xdr:row>
      <xdr:rowOff>95252</xdr:rowOff>
    </xdr:from>
    <xdr:to>
      <xdr:col>0</xdr:col>
      <xdr:colOff>1628776</xdr:colOff>
      <xdr:row>118</xdr:row>
      <xdr:rowOff>57152</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3B4C28E1-F814-4F5B-82C4-3C955E9E002E}"/>
            </a:ext>
          </a:extLst>
        </xdr:cNvPr>
        <xdr:cNvSpPr/>
      </xdr:nvSpPr>
      <xdr:spPr>
        <a:xfrm>
          <a:off x="85726" y="23526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126</xdr:row>
      <xdr:rowOff>180977</xdr:rowOff>
    </xdr:from>
    <xdr:to>
      <xdr:col>0</xdr:col>
      <xdr:colOff>1638301</xdr:colOff>
      <xdr:row>128</xdr:row>
      <xdr:rowOff>142877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878DF1C8-1B39-4F4B-B7ED-01BE6AAC058E}"/>
            </a:ext>
          </a:extLst>
        </xdr:cNvPr>
        <xdr:cNvSpPr/>
      </xdr:nvSpPr>
      <xdr:spPr>
        <a:xfrm>
          <a:off x="95251" y="2561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129</xdr:row>
      <xdr:rowOff>19052</xdr:rowOff>
    </xdr:from>
    <xdr:to>
      <xdr:col>0</xdr:col>
      <xdr:colOff>1638301</xdr:colOff>
      <xdr:row>130</xdr:row>
      <xdr:rowOff>180977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2A44DA4E-E53E-40A3-97CE-6CD451119410}"/>
            </a:ext>
          </a:extLst>
        </xdr:cNvPr>
        <xdr:cNvSpPr/>
      </xdr:nvSpPr>
      <xdr:spPr>
        <a:xfrm>
          <a:off x="95251" y="26050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131</xdr:row>
      <xdr:rowOff>66677</xdr:rowOff>
    </xdr:from>
    <xdr:to>
      <xdr:col>0</xdr:col>
      <xdr:colOff>1638301</xdr:colOff>
      <xdr:row>133</xdr:row>
      <xdr:rowOff>28577</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DDD1A7EB-7A76-474A-B0D1-51AA0A3A451A}"/>
            </a:ext>
          </a:extLst>
        </xdr:cNvPr>
        <xdr:cNvSpPr/>
      </xdr:nvSpPr>
      <xdr:spPr>
        <a:xfrm>
          <a:off x="95251" y="2649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133</xdr:row>
      <xdr:rowOff>76202</xdr:rowOff>
    </xdr:from>
    <xdr:to>
      <xdr:col>0</xdr:col>
      <xdr:colOff>1638301</xdr:colOff>
      <xdr:row>135</xdr:row>
      <xdr:rowOff>38102</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DFCEF4BD-9FFF-4B13-B7ED-0F11AB1C0009}"/>
            </a:ext>
          </a:extLst>
        </xdr:cNvPr>
        <xdr:cNvSpPr/>
      </xdr:nvSpPr>
      <xdr:spPr>
        <a:xfrm>
          <a:off x="95251" y="26908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135</xdr:row>
      <xdr:rowOff>85727</xdr:rowOff>
    </xdr:from>
    <xdr:to>
      <xdr:col>0</xdr:col>
      <xdr:colOff>1638301</xdr:colOff>
      <xdr:row>137</xdr:row>
      <xdr:rowOff>47627</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615839DC-B476-49EF-9BA5-2D53AD25D40D}"/>
            </a:ext>
          </a:extLst>
        </xdr:cNvPr>
        <xdr:cNvSpPr/>
      </xdr:nvSpPr>
      <xdr:spPr>
        <a:xfrm>
          <a:off x="95251" y="27317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137</xdr:row>
      <xdr:rowOff>95252</xdr:rowOff>
    </xdr:from>
    <xdr:to>
      <xdr:col>0</xdr:col>
      <xdr:colOff>1628776</xdr:colOff>
      <xdr:row>139</xdr:row>
      <xdr:rowOff>57152</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87C9F544-F811-4D00-85FA-6FBCEF59B4A8}"/>
            </a:ext>
          </a:extLst>
        </xdr:cNvPr>
        <xdr:cNvSpPr/>
      </xdr:nvSpPr>
      <xdr:spPr>
        <a:xfrm>
          <a:off x="114301" y="277272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139</xdr:row>
      <xdr:rowOff>114302</xdr:rowOff>
    </xdr:from>
    <xdr:to>
      <xdr:col>0</xdr:col>
      <xdr:colOff>1638301</xdr:colOff>
      <xdr:row>141</xdr:row>
      <xdr:rowOff>76202</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76C42331-A0CF-4CD7-8918-ED533CB7A05E}"/>
            </a:ext>
          </a:extLst>
        </xdr:cNvPr>
        <xdr:cNvSpPr/>
      </xdr:nvSpPr>
      <xdr:spPr>
        <a:xfrm>
          <a:off x="95251" y="28146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141</xdr:row>
      <xdr:rowOff>142877</xdr:rowOff>
    </xdr:from>
    <xdr:to>
      <xdr:col>0</xdr:col>
      <xdr:colOff>1628776</xdr:colOff>
      <xdr:row>143</xdr:row>
      <xdr:rowOff>104777</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0D21AE6F-8A7B-43CF-AD7D-3DC7EC66D351}"/>
            </a:ext>
          </a:extLst>
        </xdr:cNvPr>
        <xdr:cNvSpPr/>
      </xdr:nvSpPr>
      <xdr:spPr>
        <a:xfrm>
          <a:off x="85726" y="2857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647701</xdr:colOff>
      <xdr:row>0</xdr:row>
      <xdr:rowOff>133350</xdr:rowOff>
    </xdr:from>
    <xdr:to>
      <xdr:col>0</xdr:col>
      <xdr:colOff>1295400</xdr:colOff>
      <xdr:row>2</xdr:row>
      <xdr:rowOff>152399</xdr:rowOff>
    </xdr:to>
    <xdr:pic>
      <xdr:nvPicPr>
        <xdr:cNvPr id="69" name="Picture 68">
          <a:extLst>
            <a:ext uri="{FF2B5EF4-FFF2-40B4-BE49-F238E27FC236}">
              <a16:creationId xmlns:a16="http://schemas.microsoft.com/office/drawing/2014/main" id="{B78C11D6-D5C8-47FF-9B2C-DB957C3BF1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7701" y="133350"/>
          <a:ext cx="647699" cy="647699"/>
        </a:xfrm>
        <a:prstGeom prst="rect">
          <a:avLst/>
        </a:prstGeom>
      </xdr:spPr>
    </xdr:pic>
    <xdr:clientData/>
  </xdr:twoCellAnchor>
  <xdr:twoCellAnchor>
    <xdr:from>
      <xdr:col>0</xdr:col>
      <xdr:colOff>209551</xdr:colOff>
      <xdr:row>3</xdr:row>
      <xdr:rowOff>2</xdr:rowOff>
    </xdr:from>
    <xdr:to>
      <xdr:col>0</xdr:col>
      <xdr:colOff>1685926</xdr:colOff>
      <xdr:row>5</xdr:row>
      <xdr:rowOff>171452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FE91BF73-D2D5-45CE-A5A2-829699BC9A09}"/>
            </a:ext>
          </a:extLst>
        </xdr:cNvPr>
        <xdr:cNvSpPr/>
      </xdr:nvSpPr>
      <xdr:spPr>
        <a:xfrm>
          <a:off x="209551"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209551</xdr:colOff>
      <xdr:row>6</xdr:row>
      <xdr:rowOff>47627</xdr:rowOff>
    </xdr:from>
    <xdr:to>
      <xdr:col>0</xdr:col>
      <xdr:colOff>1685926</xdr:colOff>
      <xdr:row>8</xdr:row>
      <xdr:rowOff>161927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9C9DD00F-B656-4894-9090-1ECE330485D9}"/>
            </a:ext>
          </a:extLst>
        </xdr:cNvPr>
        <xdr:cNvSpPr/>
      </xdr:nvSpPr>
      <xdr:spPr>
        <a:xfrm>
          <a:off x="209551"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200026</xdr:colOff>
      <xdr:row>8</xdr:row>
      <xdr:rowOff>228601</xdr:rowOff>
    </xdr:from>
    <xdr:to>
      <xdr:col>0</xdr:col>
      <xdr:colOff>1676401</xdr:colOff>
      <xdr:row>10</xdr:row>
      <xdr:rowOff>209551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905F7282-AE06-44A1-8FD6-DBF6126E8AB6}"/>
            </a:ext>
          </a:extLst>
        </xdr:cNvPr>
        <xdr:cNvSpPr/>
      </xdr:nvSpPr>
      <xdr:spPr>
        <a:xfrm>
          <a:off x="200026"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190501</xdr:colOff>
      <xdr:row>10</xdr:row>
      <xdr:rowOff>266702</xdr:rowOff>
    </xdr:from>
    <xdr:to>
      <xdr:col>0</xdr:col>
      <xdr:colOff>1666876</xdr:colOff>
      <xdr:row>11</xdr:row>
      <xdr:rowOff>352427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D76C288C-F0CD-45D9-8BA5-010982A9722A}"/>
            </a:ext>
          </a:extLst>
        </xdr:cNvPr>
        <xdr:cNvSpPr/>
      </xdr:nvSpPr>
      <xdr:spPr>
        <a:xfrm>
          <a:off x="190501"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190501</xdr:colOff>
      <xdr:row>12</xdr:row>
      <xdr:rowOff>28577</xdr:rowOff>
    </xdr:from>
    <xdr:to>
      <xdr:col>0</xdr:col>
      <xdr:colOff>1666876</xdr:colOff>
      <xdr:row>13</xdr:row>
      <xdr:rowOff>114302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8A7BAE6C-3A3B-4DEE-8C2F-099473F9C29B}"/>
            </a:ext>
          </a:extLst>
        </xdr:cNvPr>
        <xdr:cNvSpPr/>
      </xdr:nvSpPr>
      <xdr:spPr>
        <a:xfrm>
          <a:off x="190501"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209551</xdr:colOff>
      <xdr:row>13</xdr:row>
      <xdr:rowOff>171452</xdr:rowOff>
    </xdr:from>
    <xdr:to>
      <xdr:col>0</xdr:col>
      <xdr:colOff>1685926</xdr:colOff>
      <xdr:row>15</xdr:row>
      <xdr:rowOff>85727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C0E69332-AA9C-48E4-83BA-B23EB699C198}"/>
            </a:ext>
          </a:extLst>
        </xdr:cNvPr>
        <xdr:cNvSpPr/>
      </xdr:nvSpPr>
      <xdr:spPr>
        <a:xfrm>
          <a:off x="209551"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209551</xdr:colOff>
      <xdr:row>15</xdr:row>
      <xdr:rowOff>180977</xdr:rowOff>
    </xdr:from>
    <xdr:to>
      <xdr:col>0</xdr:col>
      <xdr:colOff>1685926</xdr:colOff>
      <xdr:row>17</xdr:row>
      <xdr:rowOff>142877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C3FF1CC1-B092-45D4-A24D-0C344AEAB71A}"/>
            </a:ext>
          </a:extLst>
        </xdr:cNvPr>
        <xdr:cNvSpPr/>
      </xdr:nvSpPr>
      <xdr:spPr>
        <a:xfrm>
          <a:off x="209551"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209551</xdr:colOff>
      <xdr:row>18</xdr:row>
      <xdr:rowOff>2</xdr:rowOff>
    </xdr:from>
    <xdr:to>
      <xdr:col>0</xdr:col>
      <xdr:colOff>1685926</xdr:colOff>
      <xdr:row>19</xdr:row>
      <xdr:rowOff>161927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1219212D-14B1-44CE-AF6E-5192F47E7D23}"/>
            </a:ext>
          </a:extLst>
        </xdr:cNvPr>
        <xdr:cNvSpPr/>
      </xdr:nvSpPr>
      <xdr:spPr>
        <a:xfrm>
          <a:off x="209551"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209551</xdr:colOff>
      <xdr:row>20</xdr:row>
      <xdr:rowOff>9527</xdr:rowOff>
    </xdr:from>
    <xdr:to>
      <xdr:col>0</xdr:col>
      <xdr:colOff>1685926</xdr:colOff>
      <xdr:row>21</xdr:row>
      <xdr:rowOff>171452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0960EC7A-3F80-47F0-9C9A-DB95F2C56406}"/>
            </a:ext>
          </a:extLst>
        </xdr:cNvPr>
        <xdr:cNvSpPr/>
      </xdr:nvSpPr>
      <xdr:spPr>
        <a:xfrm>
          <a:off x="209551"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209551</xdr:colOff>
      <xdr:row>21</xdr:row>
      <xdr:rowOff>228602</xdr:rowOff>
    </xdr:from>
    <xdr:to>
      <xdr:col>0</xdr:col>
      <xdr:colOff>1685926</xdr:colOff>
      <xdr:row>23</xdr:row>
      <xdr:rowOff>142877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04531046-11A9-4C78-A908-4DA2FD091D51}"/>
            </a:ext>
          </a:extLst>
        </xdr:cNvPr>
        <xdr:cNvSpPr/>
      </xdr:nvSpPr>
      <xdr:spPr>
        <a:xfrm>
          <a:off x="209551"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200026</xdr:colOff>
      <xdr:row>24</xdr:row>
      <xdr:rowOff>2</xdr:rowOff>
    </xdr:from>
    <xdr:to>
      <xdr:col>0</xdr:col>
      <xdr:colOff>1676401</xdr:colOff>
      <xdr:row>25</xdr:row>
      <xdr:rowOff>161927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306CC5CC-BBEF-4736-AF9E-3CFBC25BA7A0}"/>
            </a:ext>
          </a:extLst>
        </xdr:cNvPr>
        <xdr:cNvSpPr/>
      </xdr:nvSpPr>
      <xdr:spPr>
        <a:xfrm>
          <a:off x="200026"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200026</xdr:colOff>
      <xdr:row>26</xdr:row>
      <xdr:rowOff>28577</xdr:rowOff>
    </xdr:from>
    <xdr:to>
      <xdr:col>0</xdr:col>
      <xdr:colOff>1676401</xdr:colOff>
      <xdr:row>27</xdr:row>
      <xdr:rowOff>190502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BE06BE6A-0A6D-4E89-8BAF-C3674B2B3007}"/>
            </a:ext>
          </a:extLst>
        </xdr:cNvPr>
        <xdr:cNvSpPr/>
      </xdr:nvSpPr>
      <xdr:spPr>
        <a:xfrm>
          <a:off x="200026"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190501</xdr:colOff>
      <xdr:row>28</xdr:row>
      <xdr:rowOff>57152</xdr:rowOff>
    </xdr:from>
    <xdr:to>
      <xdr:col>0</xdr:col>
      <xdr:colOff>1724026</xdr:colOff>
      <xdr:row>30</xdr:row>
      <xdr:rowOff>19052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9A99F774-D369-457A-B73F-15C137A6A089}"/>
            </a:ext>
          </a:extLst>
        </xdr:cNvPr>
        <xdr:cNvSpPr/>
      </xdr:nvSpPr>
      <xdr:spPr>
        <a:xfrm>
          <a:off x="190501"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219076</xdr:colOff>
      <xdr:row>30</xdr:row>
      <xdr:rowOff>76202</xdr:rowOff>
    </xdr:from>
    <xdr:to>
      <xdr:col>0</xdr:col>
      <xdr:colOff>1695451</xdr:colOff>
      <xdr:row>32</xdr:row>
      <xdr:rowOff>38102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520CE8FB-BA22-4A7A-94E3-82076F066D55}"/>
            </a:ext>
          </a:extLst>
        </xdr:cNvPr>
        <xdr:cNvSpPr/>
      </xdr:nvSpPr>
      <xdr:spPr>
        <a:xfrm>
          <a:off x="219076"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219076</xdr:colOff>
      <xdr:row>32</xdr:row>
      <xdr:rowOff>104777</xdr:rowOff>
    </xdr:from>
    <xdr:to>
      <xdr:col>0</xdr:col>
      <xdr:colOff>1695451</xdr:colOff>
      <xdr:row>34</xdr:row>
      <xdr:rowOff>66677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2B7B811F-D515-4316-AFD5-E430116EACC4}"/>
            </a:ext>
          </a:extLst>
        </xdr:cNvPr>
        <xdr:cNvSpPr/>
      </xdr:nvSpPr>
      <xdr:spPr>
        <a:xfrm>
          <a:off x="219076"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228601</xdr:colOff>
      <xdr:row>34</xdr:row>
      <xdr:rowOff>133352</xdr:rowOff>
    </xdr:from>
    <xdr:to>
      <xdr:col>0</xdr:col>
      <xdr:colOff>1704976</xdr:colOff>
      <xdr:row>36</xdr:row>
      <xdr:rowOff>95252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4AA05DC6-4E0C-4136-A16C-7EEC1D0460C3}"/>
            </a:ext>
          </a:extLst>
        </xdr:cNvPr>
        <xdr:cNvSpPr/>
      </xdr:nvSpPr>
      <xdr:spPr>
        <a:xfrm>
          <a:off x="228601"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228601</xdr:colOff>
      <xdr:row>36</xdr:row>
      <xdr:rowOff>152402</xdr:rowOff>
    </xdr:from>
    <xdr:to>
      <xdr:col>0</xdr:col>
      <xdr:colOff>1704976</xdr:colOff>
      <xdr:row>38</xdr:row>
      <xdr:rowOff>114302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00DCC80C-F4C2-44E4-9EC8-624D4B88539E}"/>
            </a:ext>
          </a:extLst>
        </xdr:cNvPr>
        <xdr:cNvSpPr/>
      </xdr:nvSpPr>
      <xdr:spPr>
        <a:xfrm>
          <a:off x="228601"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228601</xdr:colOff>
      <xdr:row>38</xdr:row>
      <xdr:rowOff>180977</xdr:rowOff>
    </xdr:from>
    <xdr:to>
      <xdr:col>0</xdr:col>
      <xdr:colOff>1704976</xdr:colOff>
      <xdr:row>40</xdr:row>
      <xdr:rowOff>142877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23B8B1F0-9F55-4050-BE33-2A0AD250A7E4}"/>
            </a:ext>
          </a:extLst>
        </xdr:cNvPr>
        <xdr:cNvSpPr/>
      </xdr:nvSpPr>
      <xdr:spPr>
        <a:xfrm>
          <a:off x="228601"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219076</xdr:colOff>
      <xdr:row>41</xdr:row>
      <xdr:rowOff>19052</xdr:rowOff>
    </xdr:from>
    <xdr:to>
      <xdr:col>0</xdr:col>
      <xdr:colOff>1695451</xdr:colOff>
      <xdr:row>42</xdr:row>
      <xdr:rowOff>180977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618BAEBB-33BE-4CBD-B418-B54897584649}"/>
            </a:ext>
          </a:extLst>
        </xdr:cNvPr>
        <xdr:cNvSpPr/>
      </xdr:nvSpPr>
      <xdr:spPr>
        <a:xfrm>
          <a:off x="219076"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209551</xdr:colOff>
      <xdr:row>43</xdr:row>
      <xdr:rowOff>47627</xdr:rowOff>
    </xdr:from>
    <xdr:to>
      <xdr:col>0</xdr:col>
      <xdr:colOff>1685926</xdr:colOff>
      <xdr:row>45</xdr:row>
      <xdr:rowOff>9527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8C83C819-5C98-4290-9B23-7560F60090D3}"/>
            </a:ext>
          </a:extLst>
        </xdr:cNvPr>
        <xdr:cNvSpPr/>
      </xdr:nvSpPr>
      <xdr:spPr>
        <a:xfrm>
          <a:off x="209551"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228601</xdr:colOff>
      <xdr:row>45</xdr:row>
      <xdr:rowOff>76202</xdr:rowOff>
    </xdr:from>
    <xdr:to>
      <xdr:col>0</xdr:col>
      <xdr:colOff>1704976</xdr:colOff>
      <xdr:row>47</xdr:row>
      <xdr:rowOff>38102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62761DCC-481B-4B7E-AAA2-4F279A61D16D}"/>
            </a:ext>
          </a:extLst>
        </xdr:cNvPr>
        <xdr:cNvSpPr/>
      </xdr:nvSpPr>
      <xdr:spPr>
        <a:xfrm>
          <a:off x="228601"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228601</xdr:colOff>
      <xdr:row>47</xdr:row>
      <xdr:rowOff>104777</xdr:rowOff>
    </xdr:from>
    <xdr:to>
      <xdr:col>0</xdr:col>
      <xdr:colOff>1704976</xdr:colOff>
      <xdr:row>49</xdr:row>
      <xdr:rowOff>66677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12F1246F-CF28-4BE9-B544-BE7053EA8751}"/>
            </a:ext>
          </a:extLst>
        </xdr:cNvPr>
        <xdr:cNvSpPr/>
      </xdr:nvSpPr>
      <xdr:spPr>
        <a:xfrm>
          <a:off x="228601"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247651</xdr:colOff>
      <xdr:row>49</xdr:row>
      <xdr:rowOff>133352</xdr:rowOff>
    </xdr:from>
    <xdr:to>
      <xdr:col>0</xdr:col>
      <xdr:colOff>1724026</xdr:colOff>
      <xdr:row>51</xdr:row>
      <xdr:rowOff>95252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BD6D1201-37DA-4A07-8A85-3C833C131389}"/>
            </a:ext>
          </a:extLst>
        </xdr:cNvPr>
        <xdr:cNvSpPr/>
      </xdr:nvSpPr>
      <xdr:spPr>
        <a:xfrm>
          <a:off x="247651"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238126</xdr:colOff>
      <xdr:row>51</xdr:row>
      <xdr:rowOff>142877</xdr:rowOff>
    </xdr:from>
    <xdr:to>
      <xdr:col>0</xdr:col>
      <xdr:colOff>1714501</xdr:colOff>
      <xdr:row>53</xdr:row>
      <xdr:rowOff>104777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03C185C5-3DE8-4F97-B603-FF7B8FB18683}"/>
            </a:ext>
          </a:extLst>
        </xdr:cNvPr>
        <xdr:cNvSpPr/>
      </xdr:nvSpPr>
      <xdr:spPr>
        <a:xfrm>
          <a:off x="238126"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228601</xdr:colOff>
      <xdr:row>53</xdr:row>
      <xdr:rowOff>171452</xdr:rowOff>
    </xdr:from>
    <xdr:to>
      <xdr:col>0</xdr:col>
      <xdr:colOff>1704976</xdr:colOff>
      <xdr:row>55</xdr:row>
      <xdr:rowOff>133352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A70BCC8A-CB23-435E-B704-F4EC0B16582E}"/>
            </a:ext>
          </a:extLst>
        </xdr:cNvPr>
        <xdr:cNvSpPr/>
      </xdr:nvSpPr>
      <xdr:spPr>
        <a:xfrm>
          <a:off x="228601"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238126</xdr:colOff>
      <xdr:row>55</xdr:row>
      <xdr:rowOff>190502</xdr:rowOff>
    </xdr:from>
    <xdr:to>
      <xdr:col>0</xdr:col>
      <xdr:colOff>1714501</xdr:colOff>
      <xdr:row>57</xdr:row>
      <xdr:rowOff>152402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21E34447-1617-469D-A283-9B7E279EB9F0}"/>
            </a:ext>
          </a:extLst>
        </xdr:cNvPr>
        <xdr:cNvSpPr/>
      </xdr:nvSpPr>
      <xdr:spPr>
        <a:xfrm>
          <a:off x="238126"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238126</xdr:colOff>
      <xdr:row>58</xdr:row>
      <xdr:rowOff>9527</xdr:rowOff>
    </xdr:from>
    <xdr:to>
      <xdr:col>0</xdr:col>
      <xdr:colOff>1714501</xdr:colOff>
      <xdr:row>59</xdr:row>
      <xdr:rowOff>171452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D4149563-DD4E-4ADF-BC29-A9542F12A390}"/>
            </a:ext>
          </a:extLst>
        </xdr:cNvPr>
        <xdr:cNvSpPr/>
      </xdr:nvSpPr>
      <xdr:spPr>
        <a:xfrm>
          <a:off x="238126"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238126</xdr:colOff>
      <xdr:row>60</xdr:row>
      <xdr:rowOff>28577</xdr:rowOff>
    </xdr:from>
    <xdr:to>
      <xdr:col>0</xdr:col>
      <xdr:colOff>1714501</xdr:colOff>
      <xdr:row>61</xdr:row>
      <xdr:rowOff>190502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F6BF9D53-1073-4971-8D4E-BF68B808E043}"/>
            </a:ext>
          </a:extLst>
        </xdr:cNvPr>
        <xdr:cNvSpPr/>
      </xdr:nvSpPr>
      <xdr:spPr>
        <a:xfrm>
          <a:off x="238126"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238126</xdr:colOff>
      <xdr:row>62</xdr:row>
      <xdr:rowOff>47627</xdr:rowOff>
    </xdr:from>
    <xdr:to>
      <xdr:col>0</xdr:col>
      <xdr:colOff>1714501</xdr:colOff>
      <xdr:row>64</xdr:row>
      <xdr:rowOff>9527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E02DA4A1-73F4-4920-B22D-9B57F7D32FA7}"/>
            </a:ext>
          </a:extLst>
        </xdr:cNvPr>
        <xdr:cNvSpPr/>
      </xdr:nvSpPr>
      <xdr:spPr>
        <a:xfrm>
          <a:off x="238126"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247651</xdr:colOff>
      <xdr:row>64</xdr:row>
      <xdr:rowOff>28577</xdr:rowOff>
    </xdr:from>
    <xdr:to>
      <xdr:col>0</xdr:col>
      <xdr:colOff>1724026</xdr:colOff>
      <xdr:row>65</xdr:row>
      <xdr:rowOff>190502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D3945044-E712-4D03-A7AD-5EBEA848CE0E}"/>
            </a:ext>
          </a:extLst>
        </xdr:cNvPr>
        <xdr:cNvSpPr/>
      </xdr:nvSpPr>
      <xdr:spPr>
        <a:xfrm>
          <a:off x="247651"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238127</xdr:colOff>
      <xdr:row>66</xdr:row>
      <xdr:rowOff>9526</xdr:rowOff>
    </xdr:from>
    <xdr:to>
      <xdr:col>0</xdr:col>
      <xdr:colOff>1704977</xdr:colOff>
      <xdr:row>68</xdr:row>
      <xdr:rowOff>161927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908340C5-3445-4146-8092-67E59E4C1FDC}"/>
            </a:ext>
          </a:extLst>
        </xdr:cNvPr>
        <xdr:cNvSpPr/>
      </xdr:nvSpPr>
      <xdr:spPr>
        <a:xfrm>
          <a:off x="238127"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228601</xdr:colOff>
      <xdr:row>68</xdr:row>
      <xdr:rowOff>190502</xdr:rowOff>
    </xdr:from>
    <xdr:to>
      <xdr:col>0</xdr:col>
      <xdr:colOff>1704976</xdr:colOff>
      <xdr:row>70</xdr:row>
      <xdr:rowOff>152402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EE53749B-B21E-4B36-A23A-6FE20949AFC3}"/>
            </a:ext>
          </a:extLst>
        </xdr:cNvPr>
        <xdr:cNvSpPr/>
      </xdr:nvSpPr>
      <xdr:spPr>
        <a:xfrm>
          <a:off x="228601"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219076</xdr:colOff>
      <xdr:row>70</xdr:row>
      <xdr:rowOff>171452</xdr:rowOff>
    </xdr:from>
    <xdr:to>
      <xdr:col>0</xdr:col>
      <xdr:colOff>1695451</xdr:colOff>
      <xdr:row>72</xdr:row>
      <xdr:rowOff>133352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3B94F35B-31AD-4742-BD4B-1AC822C7B74D}"/>
            </a:ext>
          </a:extLst>
        </xdr:cNvPr>
        <xdr:cNvSpPr/>
      </xdr:nvSpPr>
      <xdr:spPr>
        <a:xfrm>
          <a:off x="219076"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228601</xdr:colOff>
      <xdr:row>72</xdr:row>
      <xdr:rowOff>180977</xdr:rowOff>
    </xdr:from>
    <xdr:to>
      <xdr:col>0</xdr:col>
      <xdr:colOff>1704976</xdr:colOff>
      <xdr:row>74</xdr:row>
      <xdr:rowOff>142877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F8F6633F-DF0B-448B-998D-DBCCC6EBA241}"/>
            </a:ext>
          </a:extLst>
        </xdr:cNvPr>
        <xdr:cNvSpPr/>
      </xdr:nvSpPr>
      <xdr:spPr>
        <a:xfrm>
          <a:off x="228601"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228601</xdr:colOff>
      <xdr:row>75</xdr:row>
      <xdr:rowOff>2</xdr:rowOff>
    </xdr:from>
    <xdr:to>
      <xdr:col>0</xdr:col>
      <xdr:colOff>1704976</xdr:colOff>
      <xdr:row>76</xdr:row>
      <xdr:rowOff>161927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0AF9B3F3-8377-4B51-B49C-1595B3B6111C}"/>
            </a:ext>
          </a:extLst>
        </xdr:cNvPr>
        <xdr:cNvSpPr/>
      </xdr:nvSpPr>
      <xdr:spPr>
        <a:xfrm>
          <a:off x="228601"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219076</xdr:colOff>
      <xdr:row>77</xdr:row>
      <xdr:rowOff>19052</xdr:rowOff>
    </xdr:from>
    <xdr:to>
      <xdr:col>0</xdr:col>
      <xdr:colOff>1724026</xdr:colOff>
      <xdr:row>78</xdr:row>
      <xdr:rowOff>180977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127C35F3-474C-4A6E-9A23-AACF56217C8C}"/>
            </a:ext>
          </a:extLst>
        </xdr:cNvPr>
        <xdr:cNvSpPr/>
      </xdr:nvSpPr>
      <xdr:spPr>
        <a:xfrm>
          <a:off x="219076"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228601</xdr:colOff>
      <xdr:row>79</xdr:row>
      <xdr:rowOff>47627</xdr:rowOff>
    </xdr:from>
    <xdr:to>
      <xdr:col>0</xdr:col>
      <xdr:colOff>1704976</xdr:colOff>
      <xdr:row>81</xdr:row>
      <xdr:rowOff>9527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F64C1E85-5C11-4880-993F-2E7DC11ECF5B}"/>
            </a:ext>
          </a:extLst>
        </xdr:cNvPr>
        <xdr:cNvSpPr/>
      </xdr:nvSpPr>
      <xdr:spPr>
        <a:xfrm>
          <a:off x="228601"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228601</xdr:colOff>
      <xdr:row>81</xdr:row>
      <xdr:rowOff>76202</xdr:rowOff>
    </xdr:from>
    <xdr:to>
      <xdr:col>0</xdr:col>
      <xdr:colOff>1704976</xdr:colOff>
      <xdr:row>83</xdr:row>
      <xdr:rowOff>38102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6446B29E-1B56-407B-AD05-700F23C57F97}"/>
            </a:ext>
          </a:extLst>
        </xdr:cNvPr>
        <xdr:cNvSpPr/>
      </xdr:nvSpPr>
      <xdr:spPr>
        <a:xfrm>
          <a:off x="228601"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219076</xdr:colOff>
      <xdr:row>83</xdr:row>
      <xdr:rowOff>104777</xdr:rowOff>
    </xdr:from>
    <xdr:to>
      <xdr:col>0</xdr:col>
      <xdr:colOff>1695451</xdr:colOff>
      <xdr:row>85</xdr:row>
      <xdr:rowOff>66677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F3456A73-5A28-458E-B582-322F81087218}"/>
            </a:ext>
          </a:extLst>
        </xdr:cNvPr>
        <xdr:cNvSpPr/>
      </xdr:nvSpPr>
      <xdr:spPr>
        <a:xfrm>
          <a:off x="219076"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219076</xdr:colOff>
      <xdr:row>85</xdr:row>
      <xdr:rowOff>123827</xdr:rowOff>
    </xdr:from>
    <xdr:to>
      <xdr:col>0</xdr:col>
      <xdr:colOff>1695451</xdr:colOff>
      <xdr:row>87</xdr:row>
      <xdr:rowOff>85727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F98395A2-328D-4E66-9EA3-A02DBD49DC38}"/>
            </a:ext>
          </a:extLst>
        </xdr:cNvPr>
        <xdr:cNvSpPr/>
      </xdr:nvSpPr>
      <xdr:spPr>
        <a:xfrm>
          <a:off x="219076"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219076</xdr:colOff>
      <xdr:row>87</xdr:row>
      <xdr:rowOff>142877</xdr:rowOff>
    </xdr:from>
    <xdr:to>
      <xdr:col>0</xdr:col>
      <xdr:colOff>1695451</xdr:colOff>
      <xdr:row>89</xdr:row>
      <xdr:rowOff>104777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E66DC74C-5D5E-4855-886E-C86246E2ED9A}"/>
            </a:ext>
          </a:extLst>
        </xdr:cNvPr>
        <xdr:cNvSpPr/>
      </xdr:nvSpPr>
      <xdr:spPr>
        <a:xfrm>
          <a:off x="219076"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219076</xdr:colOff>
      <xdr:row>89</xdr:row>
      <xdr:rowOff>171452</xdr:rowOff>
    </xdr:from>
    <xdr:to>
      <xdr:col>0</xdr:col>
      <xdr:colOff>1695451</xdr:colOff>
      <xdr:row>91</xdr:row>
      <xdr:rowOff>133352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CBFA6F96-76AE-41A2-974D-F279653ABF20}"/>
            </a:ext>
          </a:extLst>
        </xdr:cNvPr>
        <xdr:cNvSpPr/>
      </xdr:nvSpPr>
      <xdr:spPr>
        <a:xfrm>
          <a:off x="219076"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219076</xdr:colOff>
      <xdr:row>92</xdr:row>
      <xdr:rowOff>9527</xdr:rowOff>
    </xdr:from>
    <xdr:to>
      <xdr:col>0</xdr:col>
      <xdr:colOff>1695451</xdr:colOff>
      <xdr:row>93</xdr:row>
      <xdr:rowOff>171452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E0E054B1-F83F-44FA-877B-A09DE3D8DE94}"/>
            </a:ext>
          </a:extLst>
        </xdr:cNvPr>
        <xdr:cNvSpPr/>
      </xdr:nvSpPr>
      <xdr:spPr>
        <a:xfrm>
          <a:off x="219076"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228601</xdr:colOff>
      <xdr:row>94</xdr:row>
      <xdr:rowOff>19052</xdr:rowOff>
    </xdr:from>
    <xdr:to>
      <xdr:col>0</xdr:col>
      <xdr:colOff>1704976</xdr:colOff>
      <xdr:row>95</xdr:row>
      <xdr:rowOff>180977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3E319881-9A82-4FDA-8F02-0ACE2FE21825}"/>
            </a:ext>
          </a:extLst>
        </xdr:cNvPr>
        <xdr:cNvSpPr/>
      </xdr:nvSpPr>
      <xdr:spPr>
        <a:xfrm>
          <a:off x="228601"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180976</xdr:colOff>
      <xdr:row>96</xdr:row>
      <xdr:rowOff>38102</xdr:rowOff>
    </xdr:from>
    <xdr:to>
      <xdr:col>0</xdr:col>
      <xdr:colOff>1724026</xdr:colOff>
      <xdr:row>98</xdr:row>
      <xdr:rowOff>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0BFF2418-D799-4E12-9FEE-DE5D8714CA25}"/>
            </a:ext>
          </a:extLst>
        </xdr:cNvPr>
        <xdr:cNvSpPr/>
      </xdr:nvSpPr>
      <xdr:spPr>
        <a:xfrm>
          <a:off x="180976"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171451</xdr:colOff>
      <xdr:row>98</xdr:row>
      <xdr:rowOff>38102</xdr:rowOff>
    </xdr:from>
    <xdr:to>
      <xdr:col>0</xdr:col>
      <xdr:colOff>1714501</xdr:colOff>
      <xdr:row>100</xdr:row>
      <xdr:rowOff>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04DD7ED5-50CC-47E2-9894-7319E4047AD4}"/>
            </a:ext>
          </a:extLst>
        </xdr:cNvPr>
        <xdr:cNvSpPr/>
      </xdr:nvSpPr>
      <xdr:spPr>
        <a:xfrm>
          <a:off x="171451"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171451</xdr:colOff>
      <xdr:row>100</xdr:row>
      <xdr:rowOff>57152</xdr:rowOff>
    </xdr:from>
    <xdr:to>
      <xdr:col>0</xdr:col>
      <xdr:colOff>1714501</xdr:colOff>
      <xdr:row>102</xdr:row>
      <xdr:rowOff>19052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B74AE7D2-53BA-45F1-8D1F-A57F2EA2A428}"/>
            </a:ext>
          </a:extLst>
        </xdr:cNvPr>
        <xdr:cNvSpPr/>
      </xdr:nvSpPr>
      <xdr:spPr>
        <a:xfrm>
          <a:off x="171451"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171451</xdr:colOff>
      <xdr:row>102</xdr:row>
      <xdr:rowOff>76202</xdr:rowOff>
    </xdr:from>
    <xdr:to>
      <xdr:col>0</xdr:col>
      <xdr:colOff>1714501</xdr:colOff>
      <xdr:row>104</xdr:row>
      <xdr:rowOff>38102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623F08D2-316B-4B14-BF88-BA22F72285D1}"/>
            </a:ext>
          </a:extLst>
        </xdr:cNvPr>
        <xdr:cNvSpPr/>
      </xdr:nvSpPr>
      <xdr:spPr>
        <a:xfrm>
          <a:off x="171451"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171451</xdr:colOff>
      <xdr:row>104</xdr:row>
      <xdr:rowOff>85727</xdr:rowOff>
    </xdr:from>
    <xdr:to>
      <xdr:col>0</xdr:col>
      <xdr:colOff>1714501</xdr:colOff>
      <xdr:row>106</xdr:row>
      <xdr:rowOff>47627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37152B86-F8D3-4248-9E58-209A37CC7A88}"/>
            </a:ext>
          </a:extLst>
        </xdr:cNvPr>
        <xdr:cNvSpPr/>
      </xdr:nvSpPr>
      <xdr:spPr>
        <a:xfrm>
          <a:off x="171451"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161925</xdr:colOff>
      <xdr:row>106</xdr:row>
      <xdr:rowOff>95252</xdr:rowOff>
    </xdr:from>
    <xdr:to>
      <xdr:col>0</xdr:col>
      <xdr:colOff>1752600</xdr:colOff>
      <xdr:row>108</xdr:row>
      <xdr:rowOff>57152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B034BA91-A468-4F0E-9C25-F58D03944381}"/>
            </a:ext>
          </a:extLst>
        </xdr:cNvPr>
        <xdr:cNvSpPr/>
      </xdr:nvSpPr>
      <xdr:spPr>
        <a:xfrm>
          <a:off x="161925"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171451</xdr:colOff>
      <xdr:row>108</xdr:row>
      <xdr:rowOff>114302</xdr:rowOff>
    </xdr:from>
    <xdr:to>
      <xdr:col>0</xdr:col>
      <xdr:colOff>1714501</xdr:colOff>
      <xdr:row>110</xdr:row>
      <xdr:rowOff>76202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B1E4CCF1-2344-4EEF-BEAD-1803C1FDFEF4}"/>
            </a:ext>
          </a:extLst>
        </xdr:cNvPr>
        <xdr:cNvSpPr/>
      </xdr:nvSpPr>
      <xdr:spPr>
        <a:xfrm>
          <a:off x="171451"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171451</xdr:colOff>
      <xdr:row>110</xdr:row>
      <xdr:rowOff>142877</xdr:rowOff>
    </xdr:from>
    <xdr:to>
      <xdr:col>0</xdr:col>
      <xdr:colOff>1714501</xdr:colOff>
      <xdr:row>112</xdr:row>
      <xdr:rowOff>104777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05888ACC-CF47-4532-B26D-2D2E6CB5954C}"/>
            </a:ext>
          </a:extLst>
        </xdr:cNvPr>
        <xdr:cNvSpPr/>
      </xdr:nvSpPr>
      <xdr:spPr>
        <a:xfrm>
          <a:off x="171451"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171451</xdr:colOff>
      <xdr:row>114</xdr:row>
      <xdr:rowOff>161927</xdr:rowOff>
    </xdr:from>
    <xdr:to>
      <xdr:col>0</xdr:col>
      <xdr:colOff>1714501</xdr:colOff>
      <xdr:row>116</xdr:row>
      <xdr:rowOff>123827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AA4D59B0-6B1F-4B51-AB06-A052AC9E0B1D}"/>
            </a:ext>
          </a:extLst>
        </xdr:cNvPr>
        <xdr:cNvSpPr/>
      </xdr:nvSpPr>
      <xdr:spPr>
        <a:xfrm>
          <a:off x="171451"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180976</xdr:colOff>
      <xdr:row>116</xdr:row>
      <xdr:rowOff>180977</xdr:rowOff>
    </xdr:from>
    <xdr:to>
      <xdr:col>0</xdr:col>
      <xdr:colOff>1724026</xdr:colOff>
      <xdr:row>118</xdr:row>
      <xdr:rowOff>142877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48B042A7-F7AF-46FD-A168-3219BBA019BA}"/>
            </a:ext>
          </a:extLst>
        </xdr:cNvPr>
        <xdr:cNvSpPr/>
      </xdr:nvSpPr>
      <xdr:spPr>
        <a:xfrm>
          <a:off x="180976"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180976</xdr:colOff>
      <xdr:row>118</xdr:row>
      <xdr:rowOff>190502</xdr:rowOff>
    </xdr:from>
    <xdr:to>
      <xdr:col>0</xdr:col>
      <xdr:colOff>1724026</xdr:colOff>
      <xdr:row>120</xdr:row>
      <xdr:rowOff>152402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9AFB03CB-3D76-4B79-ABF9-FF2482EAAFF2}"/>
            </a:ext>
          </a:extLst>
        </xdr:cNvPr>
        <xdr:cNvSpPr/>
      </xdr:nvSpPr>
      <xdr:spPr>
        <a:xfrm>
          <a:off x="180976"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180976</xdr:colOff>
      <xdr:row>121</xdr:row>
      <xdr:rowOff>2</xdr:rowOff>
    </xdr:from>
    <xdr:to>
      <xdr:col>0</xdr:col>
      <xdr:colOff>1724026</xdr:colOff>
      <xdr:row>122</xdr:row>
      <xdr:rowOff>161927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5F2F030A-ED11-4343-816A-CD5DB387FF67}"/>
            </a:ext>
          </a:extLst>
        </xdr:cNvPr>
        <xdr:cNvSpPr/>
      </xdr:nvSpPr>
      <xdr:spPr>
        <a:xfrm>
          <a:off x="180976"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171451</xdr:colOff>
      <xdr:row>112</xdr:row>
      <xdr:rowOff>152402</xdr:rowOff>
    </xdr:from>
    <xdr:to>
      <xdr:col>0</xdr:col>
      <xdr:colOff>1714501</xdr:colOff>
      <xdr:row>114</xdr:row>
      <xdr:rowOff>114302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A8A26C31-758C-4F7F-809A-44DD4767B2D9}"/>
            </a:ext>
          </a:extLst>
        </xdr:cNvPr>
        <xdr:cNvSpPr/>
      </xdr:nvSpPr>
      <xdr:spPr>
        <a:xfrm>
          <a:off x="171451"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180976</xdr:colOff>
      <xdr:row>123</xdr:row>
      <xdr:rowOff>38102</xdr:rowOff>
    </xdr:from>
    <xdr:to>
      <xdr:col>0</xdr:col>
      <xdr:colOff>1724026</xdr:colOff>
      <xdr:row>125</xdr:row>
      <xdr:rowOff>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F55AFCAA-5CB8-4DF2-8703-690B32962BFE}"/>
            </a:ext>
          </a:extLst>
        </xdr:cNvPr>
        <xdr:cNvSpPr/>
      </xdr:nvSpPr>
      <xdr:spPr>
        <a:xfrm>
          <a:off x="180976"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180976</xdr:colOff>
      <xdr:row>125</xdr:row>
      <xdr:rowOff>76202</xdr:rowOff>
    </xdr:from>
    <xdr:to>
      <xdr:col>0</xdr:col>
      <xdr:colOff>1724026</xdr:colOff>
      <xdr:row>127</xdr:row>
      <xdr:rowOff>38102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A60FD17C-ED95-4DE8-B135-3A5E1B1468AA}"/>
            </a:ext>
          </a:extLst>
        </xdr:cNvPr>
        <xdr:cNvSpPr/>
      </xdr:nvSpPr>
      <xdr:spPr>
        <a:xfrm>
          <a:off x="180976"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180976</xdr:colOff>
      <xdr:row>127</xdr:row>
      <xdr:rowOff>123827</xdr:rowOff>
    </xdr:from>
    <xdr:to>
      <xdr:col>0</xdr:col>
      <xdr:colOff>1724026</xdr:colOff>
      <xdr:row>129</xdr:row>
      <xdr:rowOff>85727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6A4DC2E9-EE7A-46CA-BDAB-A2C17EF7991F}"/>
            </a:ext>
          </a:extLst>
        </xdr:cNvPr>
        <xdr:cNvSpPr/>
      </xdr:nvSpPr>
      <xdr:spPr>
        <a:xfrm>
          <a:off x="180976"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180976</xdr:colOff>
      <xdr:row>129</xdr:row>
      <xdr:rowOff>133352</xdr:rowOff>
    </xdr:from>
    <xdr:to>
      <xdr:col>0</xdr:col>
      <xdr:colOff>1724026</xdr:colOff>
      <xdr:row>131</xdr:row>
      <xdr:rowOff>95252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4C83D062-9959-4375-812A-C5DEF52FA570}"/>
            </a:ext>
          </a:extLst>
        </xdr:cNvPr>
        <xdr:cNvSpPr/>
      </xdr:nvSpPr>
      <xdr:spPr>
        <a:xfrm>
          <a:off x="180976"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180976</xdr:colOff>
      <xdr:row>131</xdr:row>
      <xdr:rowOff>142877</xdr:rowOff>
    </xdr:from>
    <xdr:to>
      <xdr:col>0</xdr:col>
      <xdr:colOff>1724026</xdr:colOff>
      <xdr:row>133</xdr:row>
      <xdr:rowOff>104777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15604103-9530-441F-922B-9ACF77B251EF}"/>
            </a:ext>
          </a:extLst>
        </xdr:cNvPr>
        <xdr:cNvSpPr/>
      </xdr:nvSpPr>
      <xdr:spPr>
        <a:xfrm>
          <a:off x="180976"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200026</xdr:colOff>
      <xdr:row>133</xdr:row>
      <xdr:rowOff>152402</xdr:rowOff>
    </xdr:from>
    <xdr:to>
      <xdr:col>0</xdr:col>
      <xdr:colOff>1714501</xdr:colOff>
      <xdr:row>135</xdr:row>
      <xdr:rowOff>114302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EC864C37-4988-466B-A69B-BEF59E8A0A38}"/>
            </a:ext>
          </a:extLst>
        </xdr:cNvPr>
        <xdr:cNvSpPr/>
      </xdr:nvSpPr>
      <xdr:spPr>
        <a:xfrm>
          <a:off x="200026"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180976</xdr:colOff>
      <xdr:row>135</xdr:row>
      <xdr:rowOff>171452</xdr:rowOff>
    </xdr:from>
    <xdr:to>
      <xdr:col>0</xdr:col>
      <xdr:colOff>1724026</xdr:colOff>
      <xdr:row>137</xdr:row>
      <xdr:rowOff>133352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F57F741F-5D6D-4624-9A7B-8031872099F3}"/>
            </a:ext>
          </a:extLst>
        </xdr:cNvPr>
        <xdr:cNvSpPr/>
      </xdr:nvSpPr>
      <xdr:spPr>
        <a:xfrm>
          <a:off x="180976"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171451</xdr:colOff>
      <xdr:row>138</xdr:row>
      <xdr:rowOff>2</xdr:rowOff>
    </xdr:from>
    <xdr:to>
      <xdr:col>0</xdr:col>
      <xdr:colOff>1714501</xdr:colOff>
      <xdr:row>139</xdr:row>
      <xdr:rowOff>161927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BCF308D9-7A51-48D3-9CF7-6280F602756B}"/>
            </a:ext>
          </a:extLst>
        </xdr:cNvPr>
        <xdr:cNvSpPr/>
      </xdr:nvSpPr>
      <xdr:spPr>
        <a:xfrm>
          <a:off x="171451"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552451</xdr:colOff>
      <xdr:row>0</xdr:row>
      <xdr:rowOff>133350</xdr:rowOff>
    </xdr:from>
    <xdr:to>
      <xdr:col>0</xdr:col>
      <xdr:colOff>1200150</xdr:colOff>
      <xdr:row>2</xdr:row>
      <xdr:rowOff>123824</xdr:rowOff>
    </xdr:to>
    <xdr:pic>
      <xdr:nvPicPr>
        <xdr:cNvPr id="69" name="Picture 68">
          <a:extLst>
            <a:ext uri="{FF2B5EF4-FFF2-40B4-BE49-F238E27FC236}">
              <a16:creationId xmlns:a16="http://schemas.microsoft.com/office/drawing/2014/main" id="{4DE27B8E-B59B-43F0-B05E-5481D1BBF9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133350"/>
          <a:ext cx="647699" cy="647699"/>
        </a:xfrm>
        <a:prstGeom prst="rect">
          <a:avLst/>
        </a:prstGeom>
      </xdr:spPr>
    </xdr:pic>
    <xdr:clientData/>
  </xdr:twoCellAnchor>
  <xdr:twoCellAnchor>
    <xdr:from>
      <xdr:col>0</xdr:col>
      <xdr:colOff>114301</xdr:colOff>
      <xdr:row>2</xdr:row>
      <xdr:rowOff>171452</xdr:rowOff>
    </xdr:from>
    <xdr:to>
      <xdr:col>0</xdr:col>
      <xdr:colOff>1590676</xdr:colOff>
      <xdr:row>5</xdr:row>
      <xdr:rowOff>133352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A12AC023-41BD-4740-913E-DCCDD8138FC0}"/>
            </a:ext>
          </a:extLst>
        </xdr:cNvPr>
        <xdr:cNvSpPr/>
      </xdr:nvSpPr>
      <xdr:spPr>
        <a:xfrm>
          <a:off x="114301"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9527</xdr:rowOff>
    </xdr:from>
    <xdr:to>
      <xdr:col>0</xdr:col>
      <xdr:colOff>1590676</xdr:colOff>
      <xdr:row>8</xdr:row>
      <xdr:rowOff>123827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B48002CF-BFFD-4313-BC9E-4BF11A3B4F10}"/>
            </a:ext>
          </a:extLst>
        </xdr:cNvPr>
        <xdr:cNvSpPr/>
      </xdr:nvSpPr>
      <xdr:spPr>
        <a:xfrm>
          <a:off x="114301"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8</xdr:row>
      <xdr:rowOff>190501</xdr:rowOff>
    </xdr:from>
    <xdr:to>
      <xdr:col>0</xdr:col>
      <xdr:colOff>1581151</xdr:colOff>
      <xdr:row>11</xdr:row>
      <xdr:rowOff>19051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EABCC4B1-03D1-4755-AD5E-89FE2BE8342D}"/>
            </a:ext>
          </a:extLst>
        </xdr:cNvPr>
        <xdr:cNvSpPr/>
      </xdr:nvSpPr>
      <xdr:spPr>
        <a:xfrm>
          <a:off x="104776"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11</xdr:row>
      <xdr:rowOff>76202</xdr:rowOff>
    </xdr:from>
    <xdr:to>
      <xdr:col>0</xdr:col>
      <xdr:colOff>1571626</xdr:colOff>
      <xdr:row>13</xdr:row>
      <xdr:rowOff>152402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3911CEA8-625D-4475-B7BD-EAF7C2FF451C}"/>
            </a:ext>
          </a:extLst>
        </xdr:cNvPr>
        <xdr:cNvSpPr/>
      </xdr:nvSpPr>
      <xdr:spPr>
        <a:xfrm>
          <a:off x="95251"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14</xdr:row>
      <xdr:rowOff>19052</xdr:rowOff>
    </xdr:from>
    <xdr:to>
      <xdr:col>0</xdr:col>
      <xdr:colOff>1571626</xdr:colOff>
      <xdr:row>16</xdr:row>
      <xdr:rowOff>95252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4156FED4-CFEF-405B-99CD-A9C33C0B8185}"/>
            </a:ext>
          </a:extLst>
        </xdr:cNvPr>
        <xdr:cNvSpPr/>
      </xdr:nvSpPr>
      <xdr:spPr>
        <a:xfrm>
          <a:off x="95251"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16</xdr:row>
      <xdr:rowOff>152402</xdr:rowOff>
    </xdr:from>
    <xdr:to>
      <xdr:col>0</xdr:col>
      <xdr:colOff>1590676</xdr:colOff>
      <xdr:row>18</xdr:row>
      <xdr:rowOff>114302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B3ECE05B-06A4-4F24-8890-2A0FC22D2E09}"/>
            </a:ext>
          </a:extLst>
        </xdr:cNvPr>
        <xdr:cNvSpPr/>
      </xdr:nvSpPr>
      <xdr:spPr>
        <a:xfrm>
          <a:off x="114301"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19</xdr:row>
      <xdr:rowOff>9527</xdr:rowOff>
    </xdr:from>
    <xdr:to>
      <xdr:col>0</xdr:col>
      <xdr:colOff>1590676</xdr:colOff>
      <xdr:row>20</xdr:row>
      <xdr:rowOff>171452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BD79EC2E-259F-4A37-A106-32EFDD9AF57D}"/>
            </a:ext>
          </a:extLst>
        </xdr:cNvPr>
        <xdr:cNvSpPr/>
      </xdr:nvSpPr>
      <xdr:spPr>
        <a:xfrm>
          <a:off x="114301"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21</xdr:row>
      <xdr:rowOff>28577</xdr:rowOff>
    </xdr:from>
    <xdr:to>
      <xdr:col>0</xdr:col>
      <xdr:colOff>1590676</xdr:colOff>
      <xdr:row>22</xdr:row>
      <xdr:rowOff>190502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02E9EF09-B0E2-4130-B1E4-A08747E28A36}"/>
            </a:ext>
          </a:extLst>
        </xdr:cNvPr>
        <xdr:cNvSpPr/>
      </xdr:nvSpPr>
      <xdr:spPr>
        <a:xfrm>
          <a:off x="114301"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23</xdr:row>
      <xdr:rowOff>38102</xdr:rowOff>
    </xdr:from>
    <xdr:to>
      <xdr:col>0</xdr:col>
      <xdr:colOff>1590676</xdr:colOff>
      <xdr:row>25</xdr:row>
      <xdr:rowOff>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AF5277B5-4271-4898-BE40-1F38BFC59BDA}"/>
            </a:ext>
          </a:extLst>
        </xdr:cNvPr>
        <xdr:cNvSpPr/>
      </xdr:nvSpPr>
      <xdr:spPr>
        <a:xfrm>
          <a:off x="114301"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25</xdr:row>
      <xdr:rowOff>57152</xdr:rowOff>
    </xdr:from>
    <xdr:to>
      <xdr:col>0</xdr:col>
      <xdr:colOff>1590676</xdr:colOff>
      <xdr:row>27</xdr:row>
      <xdr:rowOff>19052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6B62E207-4699-4334-B9C5-F2AC63E7BE00}"/>
            </a:ext>
          </a:extLst>
        </xdr:cNvPr>
        <xdr:cNvSpPr/>
      </xdr:nvSpPr>
      <xdr:spPr>
        <a:xfrm>
          <a:off x="114301"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27</xdr:row>
      <xdr:rowOff>76202</xdr:rowOff>
    </xdr:from>
    <xdr:to>
      <xdr:col>0</xdr:col>
      <xdr:colOff>1581151</xdr:colOff>
      <xdr:row>29</xdr:row>
      <xdr:rowOff>38102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1EDE06AD-0B80-48B1-BD46-C7ED58F2229C}"/>
            </a:ext>
          </a:extLst>
        </xdr:cNvPr>
        <xdr:cNvSpPr/>
      </xdr:nvSpPr>
      <xdr:spPr>
        <a:xfrm>
          <a:off x="104776"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29</xdr:row>
      <xdr:rowOff>104777</xdr:rowOff>
    </xdr:from>
    <xdr:to>
      <xdr:col>0</xdr:col>
      <xdr:colOff>1581151</xdr:colOff>
      <xdr:row>31</xdr:row>
      <xdr:rowOff>66677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CD9AEAE9-F2F7-4844-8DE2-6287EDA87933}"/>
            </a:ext>
          </a:extLst>
        </xdr:cNvPr>
        <xdr:cNvSpPr/>
      </xdr:nvSpPr>
      <xdr:spPr>
        <a:xfrm>
          <a:off x="104776"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31</xdr:row>
      <xdr:rowOff>133352</xdr:rowOff>
    </xdr:from>
    <xdr:to>
      <xdr:col>0</xdr:col>
      <xdr:colOff>1628776</xdr:colOff>
      <xdr:row>33</xdr:row>
      <xdr:rowOff>95252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55F213D8-6DF0-4B92-9448-3E1CBAD34414}"/>
            </a:ext>
          </a:extLst>
        </xdr:cNvPr>
        <xdr:cNvSpPr/>
      </xdr:nvSpPr>
      <xdr:spPr>
        <a:xfrm>
          <a:off x="95251"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33</xdr:row>
      <xdr:rowOff>152402</xdr:rowOff>
    </xdr:from>
    <xdr:to>
      <xdr:col>0</xdr:col>
      <xdr:colOff>1600201</xdr:colOff>
      <xdr:row>35</xdr:row>
      <xdr:rowOff>114302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2CBBE074-2DF8-4041-B7DF-67B06DD0D707}"/>
            </a:ext>
          </a:extLst>
        </xdr:cNvPr>
        <xdr:cNvSpPr/>
      </xdr:nvSpPr>
      <xdr:spPr>
        <a:xfrm>
          <a:off x="123826"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35</xdr:row>
      <xdr:rowOff>180977</xdr:rowOff>
    </xdr:from>
    <xdr:to>
      <xdr:col>0</xdr:col>
      <xdr:colOff>1600201</xdr:colOff>
      <xdr:row>37</xdr:row>
      <xdr:rowOff>142877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CB9ACFC9-6D66-4C10-8126-305B6EEC5975}"/>
            </a:ext>
          </a:extLst>
        </xdr:cNvPr>
        <xdr:cNvSpPr/>
      </xdr:nvSpPr>
      <xdr:spPr>
        <a:xfrm>
          <a:off x="123826"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38</xdr:row>
      <xdr:rowOff>9527</xdr:rowOff>
    </xdr:from>
    <xdr:to>
      <xdr:col>0</xdr:col>
      <xdr:colOff>1609726</xdr:colOff>
      <xdr:row>39</xdr:row>
      <xdr:rowOff>171452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F735864F-2DA6-422C-A094-CFCC6B51C587}"/>
            </a:ext>
          </a:extLst>
        </xdr:cNvPr>
        <xdr:cNvSpPr/>
      </xdr:nvSpPr>
      <xdr:spPr>
        <a:xfrm>
          <a:off x="133351"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40</xdr:row>
      <xdr:rowOff>28577</xdr:rowOff>
    </xdr:from>
    <xdr:to>
      <xdr:col>0</xdr:col>
      <xdr:colOff>1609726</xdr:colOff>
      <xdr:row>41</xdr:row>
      <xdr:rowOff>190502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4F96B39C-F630-4322-BF00-83CCF9CA3F74}"/>
            </a:ext>
          </a:extLst>
        </xdr:cNvPr>
        <xdr:cNvSpPr/>
      </xdr:nvSpPr>
      <xdr:spPr>
        <a:xfrm>
          <a:off x="133351"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42</xdr:row>
      <xdr:rowOff>57152</xdr:rowOff>
    </xdr:from>
    <xdr:to>
      <xdr:col>0</xdr:col>
      <xdr:colOff>1609726</xdr:colOff>
      <xdr:row>44</xdr:row>
      <xdr:rowOff>19052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7E6F44E7-176C-4869-A3E4-ABAC952307C9}"/>
            </a:ext>
          </a:extLst>
        </xdr:cNvPr>
        <xdr:cNvSpPr/>
      </xdr:nvSpPr>
      <xdr:spPr>
        <a:xfrm>
          <a:off x="133351"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44</xdr:row>
      <xdr:rowOff>95252</xdr:rowOff>
    </xdr:from>
    <xdr:to>
      <xdr:col>0</xdr:col>
      <xdr:colOff>1600201</xdr:colOff>
      <xdr:row>46</xdr:row>
      <xdr:rowOff>57152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B9C39752-666F-4740-B852-9DB9A2B1338C}"/>
            </a:ext>
          </a:extLst>
        </xdr:cNvPr>
        <xdr:cNvSpPr/>
      </xdr:nvSpPr>
      <xdr:spPr>
        <a:xfrm>
          <a:off x="123826"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46</xdr:row>
      <xdr:rowOff>123827</xdr:rowOff>
    </xdr:from>
    <xdr:to>
      <xdr:col>0</xdr:col>
      <xdr:colOff>1590676</xdr:colOff>
      <xdr:row>48</xdr:row>
      <xdr:rowOff>85727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47643ACF-06DB-4EA6-B42E-56D8BB6288D5}"/>
            </a:ext>
          </a:extLst>
        </xdr:cNvPr>
        <xdr:cNvSpPr/>
      </xdr:nvSpPr>
      <xdr:spPr>
        <a:xfrm>
          <a:off x="114301"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48</xdr:row>
      <xdr:rowOff>152402</xdr:rowOff>
    </xdr:from>
    <xdr:to>
      <xdr:col>0</xdr:col>
      <xdr:colOff>1609726</xdr:colOff>
      <xdr:row>50</xdr:row>
      <xdr:rowOff>114302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928EFAC4-C7E9-4131-B0A0-9E19E13A9B5E}"/>
            </a:ext>
          </a:extLst>
        </xdr:cNvPr>
        <xdr:cNvSpPr/>
      </xdr:nvSpPr>
      <xdr:spPr>
        <a:xfrm>
          <a:off x="133351"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50</xdr:row>
      <xdr:rowOff>180977</xdr:rowOff>
    </xdr:from>
    <xdr:to>
      <xdr:col>0</xdr:col>
      <xdr:colOff>1609726</xdr:colOff>
      <xdr:row>52</xdr:row>
      <xdr:rowOff>142877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96860DA6-85D3-4288-96AA-ED978A94DCD1}"/>
            </a:ext>
          </a:extLst>
        </xdr:cNvPr>
        <xdr:cNvSpPr/>
      </xdr:nvSpPr>
      <xdr:spPr>
        <a:xfrm>
          <a:off x="133351"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53</xdr:row>
      <xdr:rowOff>9527</xdr:rowOff>
    </xdr:from>
    <xdr:to>
      <xdr:col>0</xdr:col>
      <xdr:colOff>1628776</xdr:colOff>
      <xdr:row>54</xdr:row>
      <xdr:rowOff>171452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3E3CE780-4180-490C-BEDA-92DA41839330}"/>
            </a:ext>
          </a:extLst>
        </xdr:cNvPr>
        <xdr:cNvSpPr/>
      </xdr:nvSpPr>
      <xdr:spPr>
        <a:xfrm>
          <a:off x="152401"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55</xdr:row>
      <xdr:rowOff>19052</xdr:rowOff>
    </xdr:from>
    <xdr:to>
      <xdr:col>0</xdr:col>
      <xdr:colOff>1619251</xdr:colOff>
      <xdr:row>56</xdr:row>
      <xdr:rowOff>180977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6D8EE6A3-27B2-411C-AF8F-ACC41A4017B0}"/>
            </a:ext>
          </a:extLst>
        </xdr:cNvPr>
        <xdr:cNvSpPr/>
      </xdr:nvSpPr>
      <xdr:spPr>
        <a:xfrm>
          <a:off x="142876"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57</xdr:row>
      <xdr:rowOff>47627</xdr:rowOff>
    </xdr:from>
    <xdr:to>
      <xdr:col>0</xdr:col>
      <xdr:colOff>1609726</xdr:colOff>
      <xdr:row>59</xdr:row>
      <xdr:rowOff>9527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50BE042E-8732-4D43-B5F9-B57B0DDC6F0F}"/>
            </a:ext>
          </a:extLst>
        </xdr:cNvPr>
        <xdr:cNvSpPr/>
      </xdr:nvSpPr>
      <xdr:spPr>
        <a:xfrm>
          <a:off x="133351"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59</xdr:row>
      <xdr:rowOff>66677</xdr:rowOff>
    </xdr:from>
    <xdr:to>
      <xdr:col>0</xdr:col>
      <xdr:colOff>1619251</xdr:colOff>
      <xdr:row>61</xdr:row>
      <xdr:rowOff>28577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6EC98A10-6920-4B8D-BC2A-2912FE885143}"/>
            </a:ext>
          </a:extLst>
        </xdr:cNvPr>
        <xdr:cNvSpPr/>
      </xdr:nvSpPr>
      <xdr:spPr>
        <a:xfrm>
          <a:off x="142876"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61</xdr:row>
      <xdr:rowOff>85727</xdr:rowOff>
    </xdr:from>
    <xdr:to>
      <xdr:col>0</xdr:col>
      <xdr:colOff>1619251</xdr:colOff>
      <xdr:row>63</xdr:row>
      <xdr:rowOff>47627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7E9C0800-2A2D-4804-A6F1-64223A81C77A}"/>
            </a:ext>
          </a:extLst>
        </xdr:cNvPr>
        <xdr:cNvSpPr/>
      </xdr:nvSpPr>
      <xdr:spPr>
        <a:xfrm>
          <a:off x="142876"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63</xdr:row>
      <xdr:rowOff>104777</xdr:rowOff>
    </xdr:from>
    <xdr:to>
      <xdr:col>0</xdr:col>
      <xdr:colOff>1619251</xdr:colOff>
      <xdr:row>65</xdr:row>
      <xdr:rowOff>66677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9D370FD2-0D7A-47ED-AA6F-17368F76186A}"/>
            </a:ext>
          </a:extLst>
        </xdr:cNvPr>
        <xdr:cNvSpPr/>
      </xdr:nvSpPr>
      <xdr:spPr>
        <a:xfrm>
          <a:off x="142876"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65</xdr:row>
      <xdr:rowOff>123827</xdr:rowOff>
    </xdr:from>
    <xdr:to>
      <xdr:col>0</xdr:col>
      <xdr:colOff>1619251</xdr:colOff>
      <xdr:row>67</xdr:row>
      <xdr:rowOff>85727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3D1E4E5D-F5E6-4C31-ABDF-EA9597B638E0}"/>
            </a:ext>
          </a:extLst>
        </xdr:cNvPr>
        <xdr:cNvSpPr/>
      </xdr:nvSpPr>
      <xdr:spPr>
        <a:xfrm>
          <a:off x="142876"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67</xdr:row>
      <xdr:rowOff>104777</xdr:rowOff>
    </xdr:from>
    <xdr:to>
      <xdr:col>0</xdr:col>
      <xdr:colOff>1628776</xdr:colOff>
      <xdr:row>69</xdr:row>
      <xdr:rowOff>66677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1153DE61-FC3E-4C3E-A8C3-68FA8332391A}"/>
            </a:ext>
          </a:extLst>
        </xdr:cNvPr>
        <xdr:cNvSpPr/>
      </xdr:nvSpPr>
      <xdr:spPr>
        <a:xfrm>
          <a:off x="152401"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69</xdr:row>
      <xdr:rowOff>85726</xdr:rowOff>
    </xdr:from>
    <xdr:to>
      <xdr:col>0</xdr:col>
      <xdr:colOff>1609727</xdr:colOff>
      <xdr:row>72</xdr:row>
      <xdr:rowOff>38102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B0621C35-70E5-45EC-8B76-97B3040387AD}"/>
            </a:ext>
          </a:extLst>
        </xdr:cNvPr>
        <xdr:cNvSpPr/>
      </xdr:nvSpPr>
      <xdr:spPr>
        <a:xfrm>
          <a:off x="142877"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72</xdr:row>
      <xdr:rowOff>66677</xdr:rowOff>
    </xdr:from>
    <xdr:to>
      <xdr:col>0</xdr:col>
      <xdr:colOff>1609726</xdr:colOff>
      <xdr:row>74</xdr:row>
      <xdr:rowOff>28577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4CC57885-403A-4FA1-B360-2BA7B4A59951}"/>
            </a:ext>
          </a:extLst>
        </xdr:cNvPr>
        <xdr:cNvSpPr/>
      </xdr:nvSpPr>
      <xdr:spPr>
        <a:xfrm>
          <a:off x="133351"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74</xdr:row>
      <xdr:rowOff>47627</xdr:rowOff>
    </xdr:from>
    <xdr:to>
      <xdr:col>0</xdr:col>
      <xdr:colOff>1600201</xdr:colOff>
      <xdr:row>76</xdr:row>
      <xdr:rowOff>9527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DC09272A-3E9A-4242-9E1E-055938D125F2}"/>
            </a:ext>
          </a:extLst>
        </xdr:cNvPr>
        <xdr:cNvSpPr/>
      </xdr:nvSpPr>
      <xdr:spPr>
        <a:xfrm>
          <a:off x="123826"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76</xdr:row>
      <xdr:rowOff>57152</xdr:rowOff>
    </xdr:from>
    <xdr:to>
      <xdr:col>0</xdr:col>
      <xdr:colOff>1609726</xdr:colOff>
      <xdr:row>78</xdr:row>
      <xdr:rowOff>19052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58D6B9E9-FDBC-487C-BDDB-3349347588E8}"/>
            </a:ext>
          </a:extLst>
        </xdr:cNvPr>
        <xdr:cNvSpPr/>
      </xdr:nvSpPr>
      <xdr:spPr>
        <a:xfrm>
          <a:off x="133351"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78</xdr:row>
      <xdr:rowOff>76202</xdr:rowOff>
    </xdr:from>
    <xdr:to>
      <xdr:col>0</xdr:col>
      <xdr:colOff>1609726</xdr:colOff>
      <xdr:row>80</xdr:row>
      <xdr:rowOff>38102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2152916E-8AA6-49A7-9C3B-EBB5BF0294A0}"/>
            </a:ext>
          </a:extLst>
        </xdr:cNvPr>
        <xdr:cNvSpPr/>
      </xdr:nvSpPr>
      <xdr:spPr>
        <a:xfrm>
          <a:off x="133351"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80</xdr:row>
      <xdr:rowOff>95252</xdr:rowOff>
    </xdr:from>
    <xdr:to>
      <xdr:col>0</xdr:col>
      <xdr:colOff>1628776</xdr:colOff>
      <xdr:row>82</xdr:row>
      <xdr:rowOff>57152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4638B3AF-40A1-488E-8C68-67EAD15E33D5}"/>
            </a:ext>
          </a:extLst>
        </xdr:cNvPr>
        <xdr:cNvSpPr/>
      </xdr:nvSpPr>
      <xdr:spPr>
        <a:xfrm>
          <a:off x="123826"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82</xdr:row>
      <xdr:rowOff>123827</xdr:rowOff>
    </xdr:from>
    <xdr:to>
      <xdr:col>0</xdr:col>
      <xdr:colOff>1609726</xdr:colOff>
      <xdr:row>84</xdr:row>
      <xdr:rowOff>85727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8C8B0DA9-2923-421A-99D4-4844D43807E9}"/>
            </a:ext>
          </a:extLst>
        </xdr:cNvPr>
        <xdr:cNvSpPr/>
      </xdr:nvSpPr>
      <xdr:spPr>
        <a:xfrm>
          <a:off x="133351"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84</xdr:row>
      <xdr:rowOff>152402</xdr:rowOff>
    </xdr:from>
    <xdr:to>
      <xdr:col>0</xdr:col>
      <xdr:colOff>1609726</xdr:colOff>
      <xdr:row>86</xdr:row>
      <xdr:rowOff>114302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860217D1-99A4-4969-87D3-00F1CB026DFD}"/>
            </a:ext>
          </a:extLst>
        </xdr:cNvPr>
        <xdr:cNvSpPr/>
      </xdr:nvSpPr>
      <xdr:spPr>
        <a:xfrm>
          <a:off x="133351"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86</xdr:row>
      <xdr:rowOff>180977</xdr:rowOff>
    </xdr:from>
    <xdr:to>
      <xdr:col>0</xdr:col>
      <xdr:colOff>1600201</xdr:colOff>
      <xdr:row>88</xdr:row>
      <xdr:rowOff>142877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0D888B1C-E14F-4B9A-A695-A7E42DA4238B}"/>
            </a:ext>
          </a:extLst>
        </xdr:cNvPr>
        <xdr:cNvSpPr/>
      </xdr:nvSpPr>
      <xdr:spPr>
        <a:xfrm>
          <a:off x="123826"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89</xdr:row>
      <xdr:rowOff>2</xdr:rowOff>
    </xdr:from>
    <xdr:to>
      <xdr:col>0</xdr:col>
      <xdr:colOff>1600201</xdr:colOff>
      <xdr:row>90</xdr:row>
      <xdr:rowOff>161927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D7D51082-68D6-4180-BB6A-F4B970FDF1DA}"/>
            </a:ext>
          </a:extLst>
        </xdr:cNvPr>
        <xdr:cNvSpPr/>
      </xdr:nvSpPr>
      <xdr:spPr>
        <a:xfrm>
          <a:off x="123826"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91</xdr:row>
      <xdr:rowOff>19052</xdr:rowOff>
    </xdr:from>
    <xdr:to>
      <xdr:col>0</xdr:col>
      <xdr:colOff>1600201</xdr:colOff>
      <xdr:row>92</xdr:row>
      <xdr:rowOff>180977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B8EC13B2-BF63-40F8-8478-4E39884CEB64}"/>
            </a:ext>
          </a:extLst>
        </xdr:cNvPr>
        <xdr:cNvSpPr/>
      </xdr:nvSpPr>
      <xdr:spPr>
        <a:xfrm>
          <a:off x="123826"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93</xdr:row>
      <xdr:rowOff>47627</xdr:rowOff>
    </xdr:from>
    <xdr:to>
      <xdr:col>0</xdr:col>
      <xdr:colOff>1600201</xdr:colOff>
      <xdr:row>95</xdr:row>
      <xdr:rowOff>9527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B789E686-C939-4C5C-B6E7-169AB32EDBCE}"/>
            </a:ext>
          </a:extLst>
        </xdr:cNvPr>
        <xdr:cNvSpPr/>
      </xdr:nvSpPr>
      <xdr:spPr>
        <a:xfrm>
          <a:off x="123826"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95</xdr:row>
      <xdr:rowOff>85727</xdr:rowOff>
    </xdr:from>
    <xdr:to>
      <xdr:col>0</xdr:col>
      <xdr:colOff>1600201</xdr:colOff>
      <xdr:row>97</xdr:row>
      <xdr:rowOff>47627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5F3C6246-F9E3-48CD-8BCA-D749ACD64543}"/>
            </a:ext>
          </a:extLst>
        </xdr:cNvPr>
        <xdr:cNvSpPr/>
      </xdr:nvSpPr>
      <xdr:spPr>
        <a:xfrm>
          <a:off x="123826"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97</xdr:row>
      <xdr:rowOff>95252</xdr:rowOff>
    </xdr:from>
    <xdr:to>
      <xdr:col>0</xdr:col>
      <xdr:colOff>1609726</xdr:colOff>
      <xdr:row>99</xdr:row>
      <xdr:rowOff>57152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1F7DC8B6-2BC0-4F12-A378-518B33B33712}"/>
            </a:ext>
          </a:extLst>
        </xdr:cNvPr>
        <xdr:cNvSpPr/>
      </xdr:nvSpPr>
      <xdr:spPr>
        <a:xfrm>
          <a:off x="133351"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99</xdr:row>
      <xdr:rowOff>114302</xdr:rowOff>
    </xdr:from>
    <xdr:to>
      <xdr:col>0</xdr:col>
      <xdr:colOff>1628776</xdr:colOff>
      <xdr:row>101</xdr:row>
      <xdr:rowOff>76202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92F3B1C6-2741-413D-AEAB-54D086440EE0}"/>
            </a:ext>
          </a:extLst>
        </xdr:cNvPr>
        <xdr:cNvSpPr/>
      </xdr:nvSpPr>
      <xdr:spPr>
        <a:xfrm>
          <a:off x="85726"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101</xdr:row>
      <xdr:rowOff>114302</xdr:rowOff>
    </xdr:from>
    <xdr:to>
      <xdr:col>0</xdr:col>
      <xdr:colOff>1619251</xdr:colOff>
      <xdr:row>103</xdr:row>
      <xdr:rowOff>76202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B799D3DC-02ED-4FFB-B4C9-960BD792F5DC}"/>
            </a:ext>
          </a:extLst>
        </xdr:cNvPr>
        <xdr:cNvSpPr/>
      </xdr:nvSpPr>
      <xdr:spPr>
        <a:xfrm>
          <a:off x="76201"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103</xdr:row>
      <xdr:rowOff>133352</xdr:rowOff>
    </xdr:from>
    <xdr:to>
      <xdr:col>0</xdr:col>
      <xdr:colOff>1619251</xdr:colOff>
      <xdr:row>105</xdr:row>
      <xdr:rowOff>95252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7551984A-AB69-447A-801B-19062A0FD1D5}"/>
            </a:ext>
          </a:extLst>
        </xdr:cNvPr>
        <xdr:cNvSpPr/>
      </xdr:nvSpPr>
      <xdr:spPr>
        <a:xfrm>
          <a:off x="76201"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105</xdr:row>
      <xdr:rowOff>152402</xdr:rowOff>
    </xdr:from>
    <xdr:to>
      <xdr:col>0</xdr:col>
      <xdr:colOff>1619251</xdr:colOff>
      <xdr:row>107</xdr:row>
      <xdr:rowOff>114302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4A7C2EE0-A458-4BDA-BD61-9C92E2DE55F1}"/>
            </a:ext>
          </a:extLst>
        </xdr:cNvPr>
        <xdr:cNvSpPr/>
      </xdr:nvSpPr>
      <xdr:spPr>
        <a:xfrm>
          <a:off x="76201"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107</xdr:row>
      <xdr:rowOff>161927</xdr:rowOff>
    </xdr:from>
    <xdr:to>
      <xdr:col>0</xdr:col>
      <xdr:colOff>1619251</xdr:colOff>
      <xdr:row>109</xdr:row>
      <xdr:rowOff>123827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242F3889-4372-4DFF-8981-ABEDAAF7D95F}"/>
            </a:ext>
          </a:extLst>
        </xdr:cNvPr>
        <xdr:cNvSpPr/>
      </xdr:nvSpPr>
      <xdr:spPr>
        <a:xfrm>
          <a:off x="76201"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109</xdr:row>
      <xdr:rowOff>171452</xdr:rowOff>
    </xdr:from>
    <xdr:to>
      <xdr:col>0</xdr:col>
      <xdr:colOff>1657350</xdr:colOff>
      <xdr:row>111</xdr:row>
      <xdr:rowOff>133352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1BF80021-2435-47B6-80A3-FDAD623F0B2A}"/>
            </a:ext>
          </a:extLst>
        </xdr:cNvPr>
        <xdr:cNvSpPr/>
      </xdr:nvSpPr>
      <xdr:spPr>
        <a:xfrm>
          <a:off x="66675"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111</xdr:row>
      <xdr:rowOff>190502</xdr:rowOff>
    </xdr:from>
    <xdr:to>
      <xdr:col>0</xdr:col>
      <xdr:colOff>1619251</xdr:colOff>
      <xdr:row>113</xdr:row>
      <xdr:rowOff>152402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26157D15-79E8-4247-B0C4-842A911366A0}"/>
            </a:ext>
          </a:extLst>
        </xdr:cNvPr>
        <xdr:cNvSpPr/>
      </xdr:nvSpPr>
      <xdr:spPr>
        <a:xfrm>
          <a:off x="76201"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114</xdr:row>
      <xdr:rowOff>19052</xdr:rowOff>
    </xdr:from>
    <xdr:to>
      <xdr:col>0</xdr:col>
      <xdr:colOff>1619251</xdr:colOff>
      <xdr:row>115</xdr:row>
      <xdr:rowOff>180977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4E218D07-2752-44B5-9EDD-73EDE113AEF7}"/>
            </a:ext>
          </a:extLst>
        </xdr:cNvPr>
        <xdr:cNvSpPr/>
      </xdr:nvSpPr>
      <xdr:spPr>
        <a:xfrm>
          <a:off x="76201"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118</xdr:row>
      <xdr:rowOff>38102</xdr:rowOff>
    </xdr:from>
    <xdr:to>
      <xdr:col>0</xdr:col>
      <xdr:colOff>1619251</xdr:colOff>
      <xdr:row>120</xdr:row>
      <xdr:rowOff>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50D0BBB1-96F9-4577-9B11-019ED4F8796D}"/>
            </a:ext>
          </a:extLst>
        </xdr:cNvPr>
        <xdr:cNvSpPr/>
      </xdr:nvSpPr>
      <xdr:spPr>
        <a:xfrm>
          <a:off x="76201"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120</xdr:row>
      <xdr:rowOff>57152</xdr:rowOff>
    </xdr:from>
    <xdr:to>
      <xdr:col>0</xdr:col>
      <xdr:colOff>1628776</xdr:colOff>
      <xdr:row>122</xdr:row>
      <xdr:rowOff>19052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E1429BB3-89E3-4D7E-A5E1-3038E74DA0DE}"/>
            </a:ext>
          </a:extLst>
        </xdr:cNvPr>
        <xdr:cNvSpPr/>
      </xdr:nvSpPr>
      <xdr:spPr>
        <a:xfrm>
          <a:off x="85726"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122</xdr:row>
      <xdr:rowOff>66677</xdr:rowOff>
    </xdr:from>
    <xdr:to>
      <xdr:col>0</xdr:col>
      <xdr:colOff>1628776</xdr:colOff>
      <xdr:row>124</xdr:row>
      <xdr:rowOff>28577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2BCA770B-B9F1-408D-AB69-A2272A9C94EF}"/>
            </a:ext>
          </a:extLst>
        </xdr:cNvPr>
        <xdr:cNvSpPr/>
      </xdr:nvSpPr>
      <xdr:spPr>
        <a:xfrm>
          <a:off x="85726"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124</xdr:row>
      <xdr:rowOff>76202</xdr:rowOff>
    </xdr:from>
    <xdr:to>
      <xdr:col>0</xdr:col>
      <xdr:colOff>1628776</xdr:colOff>
      <xdr:row>126</xdr:row>
      <xdr:rowOff>38102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5C3E8FD9-3B2A-40A0-A47D-A4631B40F848}"/>
            </a:ext>
          </a:extLst>
        </xdr:cNvPr>
        <xdr:cNvSpPr/>
      </xdr:nvSpPr>
      <xdr:spPr>
        <a:xfrm>
          <a:off x="85726"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116</xdr:row>
      <xdr:rowOff>28577</xdr:rowOff>
    </xdr:from>
    <xdr:to>
      <xdr:col>0</xdr:col>
      <xdr:colOff>1619251</xdr:colOff>
      <xdr:row>117</xdr:row>
      <xdr:rowOff>190502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7662CA90-271E-4EFC-A895-60A7997B3D6C}"/>
            </a:ext>
          </a:extLst>
        </xdr:cNvPr>
        <xdr:cNvSpPr/>
      </xdr:nvSpPr>
      <xdr:spPr>
        <a:xfrm>
          <a:off x="76201"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126</xdr:row>
      <xdr:rowOff>114302</xdr:rowOff>
    </xdr:from>
    <xdr:to>
      <xdr:col>0</xdr:col>
      <xdr:colOff>1628776</xdr:colOff>
      <xdr:row>128</xdr:row>
      <xdr:rowOff>76202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FA9D8929-7FF1-4B30-8A71-F6BEE3AD8716}"/>
            </a:ext>
          </a:extLst>
        </xdr:cNvPr>
        <xdr:cNvSpPr/>
      </xdr:nvSpPr>
      <xdr:spPr>
        <a:xfrm>
          <a:off x="85726"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128</xdr:row>
      <xdr:rowOff>152402</xdr:rowOff>
    </xdr:from>
    <xdr:to>
      <xdr:col>0</xdr:col>
      <xdr:colOff>1628776</xdr:colOff>
      <xdr:row>130</xdr:row>
      <xdr:rowOff>114302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E4542AE2-DBDB-4DF9-825C-F7F18341D109}"/>
            </a:ext>
          </a:extLst>
        </xdr:cNvPr>
        <xdr:cNvSpPr/>
      </xdr:nvSpPr>
      <xdr:spPr>
        <a:xfrm>
          <a:off x="85726"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131</xdr:row>
      <xdr:rowOff>2</xdr:rowOff>
    </xdr:from>
    <xdr:to>
      <xdr:col>0</xdr:col>
      <xdr:colOff>1628776</xdr:colOff>
      <xdr:row>132</xdr:row>
      <xdr:rowOff>161927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E09931DC-DFB2-487D-A92F-6D7C797A4B36}"/>
            </a:ext>
          </a:extLst>
        </xdr:cNvPr>
        <xdr:cNvSpPr/>
      </xdr:nvSpPr>
      <xdr:spPr>
        <a:xfrm>
          <a:off x="85726"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133</xdr:row>
      <xdr:rowOff>9527</xdr:rowOff>
    </xdr:from>
    <xdr:to>
      <xdr:col>0</xdr:col>
      <xdr:colOff>1628776</xdr:colOff>
      <xdr:row>134</xdr:row>
      <xdr:rowOff>171452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3474812D-0FD7-4B90-8159-99CA4EEA8370}"/>
            </a:ext>
          </a:extLst>
        </xdr:cNvPr>
        <xdr:cNvSpPr/>
      </xdr:nvSpPr>
      <xdr:spPr>
        <a:xfrm>
          <a:off x="85726"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135</xdr:row>
      <xdr:rowOff>19052</xdr:rowOff>
    </xdr:from>
    <xdr:to>
      <xdr:col>0</xdr:col>
      <xdr:colOff>1628776</xdr:colOff>
      <xdr:row>136</xdr:row>
      <xdr:rowOff>180977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6F2EABCB-C810-40EB-8723-BE577A3D7346}"/>
            </a:ext>
          </a:extLst>
        </xdr:cNvPr>
        <xdr:cNvSpPr/>
      </xdr:nvSpPr>
      <xdr:spPr>
        <a:xfrm>
          <a:off x="85726"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137</xdr:row>
      <xdr:rowOff>28577</xdr:rowOff>
    </xdr:from>
    <xdr:to>
      <xdr:col>0</xdr:col>
      <xdr:colOff>1619251</xdr:colOff>
      <xdr:row>138</xdr:row>
      <xdr:rowOff>190502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3BD032D6-0CD4-4363-8AB0-E3A62179A85C}"/>
            </a:ext>
          </a:extLst>
        </xdr:cNvPr>
        <xdr:cNvSpPr/>
      </xdr:nvSpPr>
      <xdr:spPr>
        <a:xfrm>
          <a:off x="104776"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139</xdr:row>
      <xdr:rowOff>47627</xdr:rowOff>
    </xdr:from>
    <xdr:to>
      <xdr:col>0</xdr:col>
      <xdr:colOff>1628776</xdr:colOff>
      <xdr:row>141</xdr:row>
      <xdr:rowOff>9527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325D5BB7-DBC3-45ED-B700-622DAB69A84F}"/>
            </a:ext>
          </a:extLst>
        </xdr:cNvPr>
        <xdr:cNvSpPr/>
      </xdr:nvSpPr>
      <xdr:spPr>
        <a:xfrm>
          <a:off x="85726"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141</xdr:row>
      <xdr:rowOff>76202</xdr:rowOff>
    </xdr:from>
    <xdr:to>
      <xdr:col>0</xdr:col>
      <xdr:colOff>1619251</xdr:colOff>
      <xdr:row>143</xdr:row>
      <xdr:rowOff>38102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EC99BE06-54BD-49BC-8F24-7FB4E4621815}"/>
            </a:ext>
          </a:extLst>
        </xdr:cNvPr>
        <xdr:cNvSpPr/>
      </xdr:nvSpPr>
      <xdr:spPr>
        <a:xfrm>
          <a:off x="76201"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571501</xdr:colOff>
      <xdr:row>0</xdr:row>
      <xdr:rowOff>123825</xdr:rowOff>
    </xdr:from>
    <xdr:to>
      <xdr:col>0</xdr:col>
      <xdr:colOff>1219200</xdr:colOff>
      <xdr:row>2</xdr:row>
      <xdr:rowOff>114299</xdr:rowOff>
    </xdr:to>
    <xdr:pic>
      <xdr:nvPicPr>
        <xdr:cNvPr id="69" name="Picture 68">
          <a:extLst>
            <a:ext uri="{FF2B5EF4-FFF2-40B4-BE49-F238E27FC236}">
              <a16:creationId xmlns:a16="http://schemas.microsoft.com/office/drawing/2014/main" id="{8EA91684-5BDC-4AF1-AAFD-4609579BB0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1" y="123825"/>
          <a:ext cx="647699" cy="647699"/>
        </a:xfrm>
        <a:prstGeom prst="rect">
          <a:avLst/>
        </a:prstGeom>
      </xdr:spPr>
    </xdr:pic>
    <xdr:clientData/>
  </xdr:twoCellAnchor>
  <xdr:twoCellAnchor>
    <xdr:from>
      <xdr:col>0</xdr:col>
      <xdr:colOff>133351</xdr:colOff>
      <xdr:row>2</xdr:row>
      <xdr:rowOff>161927</xdr:rowOff>
    </xdr:from>
    <xdr:to>
      <xdr:col>0</xdr:col>
      <xdr:colOff>1609726</xdr:colOff>
      <xdr:row>5</xdr:row>
      <xdr:rowOff>133352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AE87B577-ED18-4BEC-B3D6-68A86489693F}"/>
            </a:ext>
          </a:extLst>
        </xdr:cNvPr>
        <xdr:cNvSpPr/>
      </xdr:nvSpPr>
      <xdr:spPr>
        <a:xfrm>
          <a:off x="133351" y="8191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133351</xdr:colOff>
      <xdr:row>6</xdr:row>
      <xdr:rowOff>9527</xdr:rowOff>
    </xdr:from>
    <xdr:to>
      <xdr:col>0</xdr:col>
      <xdr:colOff>1609726</xdr:colOff>
      <xdr:row>8</xdr:row>
      <xdr:rowOff>123827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5AE327D4-7765-44F1-B5D1-46436EB3A6DB}"/>
            </a:ext>
          </a:extLst>
        </xdr:cNvPr>
        <xdr:cNvSpPr/>
      </xdr:nvSpPr>
      <xdr:spPr>
        <a:xfrm>
          <a:off x="133351" y="14668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8</xdr:row>
      <xdr:rowOff>190501</xdr:rowOff>
    </xdr:from>
    <xdr:to>
      <xdr:col>0</xdr:col>
      <xdr:colOff>1600201</xdr:colOff>
      <xdr:row>11</xdr:row>
      <xdr:rowOff>19051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EA5A9BBE-634A-4BC4-8B13-966DF5078ADE}"/>
            </a:ext>
          </a:extLst>
        </xdr:cNvPr>
        <xdr:cNvSpPr/>
      </xdr:nvSpPr>
      <xdr:spPr>
        <a:xfrm>
          <a:off x="123826" y="20478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11</xdr:row>
      <xdr:rowOff>76202</xdr:rowOff>
    </xdr:from>
    <xdr:to>
      <xdr:col>0</xdr:col>
      <xdr:colOff>1590676</xdr:colOff>
      <xdr:row>13</xdr:row>
      <xdr:rowOff>152402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EA9DE59F-C9A9-4294-B314-BF01803AE215}"/>
            </a:ext>
          </a:extLst>
        </xdr:cNvPr>
        <xdr:cNvSpPr/>
      </xdr:nvSpPr>
      <xdr:spPr>
        <a:xfrm>
          <a:off x="114301" y="25336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13</xdr:row>
      <xdr:rowOff>219077</xdr:rowOff>
    </xdr:from>
    <xdr:to>
      <xdr:col>0</xdr:col>
      <xdr:colOff>1590676</xdr:colOff>
      <xdr:row>14</xdr:row>
      <xdr:rowOff>304802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76649802-ED89-46EA-AE7E-DD9DBE8FA88F}"/>
            </a:ext>
          </a:extLst>
        </xdr:cNvPr>
        <xdr:cNvSpPr/>
      </xdr:nvSpPr>
      <xdr:spPr>
        <a:xfrm>
          <a:off x="114301" y="30765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133351</xdr:colOff>
      <xdr:row>14</xdr:row>
      <xdr:rowOff>361952</xdr:rowOff>
    </xdr:from>
    <xdr:to>
      <xdr:col>0</xdr:col>
      <xdr:colOff>1609726</xdr:colOff>
      <xdr:row>15</xdr:row>
      <xdr:rowOff>333377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A0A2D47B-BA34-4D6D-8DD2-1C8A1CBBFA37}"/>
            </a:ext>
          </a:extLst>
        </xdr:cNvPr>
        <xdr:cNvSpPr/>
      </xdr:nvSpPr>
      <xdr:spPr>
        <a:xfrm>
          <a:off x="133351" y="360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133351</xdr:colOff>
      <xdr:row>16</xdr:row>
      <xdr:rowOff>38102</xdr:rowOff>
    </xdr:from>
    <xdr:to>
      <xdr:col>0</xdr:col>
      <xdr:colOff>1609726</xdr:colOff>
      <xdr:row>18</xdr:row>
      <xdr:rowOff>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538E3D57-5F37-42AF-A6D2-6E7F13560F8E}"/>
            </a:ext>
          </a:extLst>
        </xdr:cNvPr>
        <xdr:cNvSpPr/>
      </xdr:nvSpPr>
      <xdr:spPr>
        <a:xfrm>
          <a:off x="133351" y="406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133351</xdr:colOff>
      <xdr:row>18</xdr:row>
      <xdr:rowOff>57152</xdr:rowOff>
    </xdr:from>
    <xdr:to>
      <xdr:col>0</xdr:col>
      <xdr:colOff>1609726</xdr:colOff>
      <xdr:row>20</xdr:row>
      <xdr:rowOff>19052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E88C857E-611C-4231-B117-D3630ADBBF17}"/>
            </a:ext>
          </a:extLst>
        </xdr:cNvPr>
        <xdr:cNvSpPr/>
      </xdr:nvSpPr>
      <xdr:spPr>
        <a:xfrm>
          <a:off x="133351" y="448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20</xdr:row>
      <xdr:rowOff>66677</xdr:rowOff>
    </xdr:from>
    <xdr:to>
      <xdr:col>0</xdr:col>
      <xdr:colOff>1609726</xdr:colOff>
      <xdr:row>22</xdr:row>
      <xdr:rowOff>28577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7681C0D5-D17B-407E-8D00-7E8A0641656B}"/>
            </a:ext>
          </a:extLst>
        </xdr:cNvPr>
        <xdr:cNvSpPr/>
      </xdr:nvSpPr>
      <xdr:spPr>
        <a:xfrm>
          <a:off x="133351" y="489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133351</xdr:colOff>
      <xdr:row>22</xdr:row>
      <xdr:rowOff>85727</xdr:rowOff>
    </xdr:from>
    <xdr:to>
      <xdr:col>0</xdr:col>
      <xdr:colOff>1609726</xdr:colOff>
      <xdr:row>24</xdr:row>
      <xdr:rowOff>47627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1E8A8647-BEEE-4320-8501-33043A729BD6}"/>
            </a:ext>
          </a:extLst>
        </xdr:cNvPr>
        <xdr:cNvSpPr/>
      </xdr:nvSpPr>
      <xdr:spPr>
        <a:xfrm>
          <a:off x="133351" y="531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24</xdr:row>
      <xdr:rowOff>104777</xdr:rowOff>
    </xdr:from>
    <xdr:to>
      <xdr:col>0</xdr:col>
      <xdr:colOff>1600201</xdr:colOff>
      <xdr:row>26</xdr:row>
      <xdr:rowOff>66677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87E7DFDD-C07D-4444-A60D-B5EDAD93A1AB}"/>
            </a:ext>
          </a:extLst>
        </xdr:cNvPr>
        <xdr:cNvSpPr/>
      </xdr:nvSpPr>
      <xdr:spPr>
        <a:xfrm>
          <a:off x="123826" y="573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123826</xdr:colOff>
      <xdr:row>26</xdr:row>
      <xdr:rowOff>133352</xdr:rowOff>
    </xdr:from>
    <xdr:to>
      <xdr:col>0</xdr:col>
      <xdr:colOff>1600201</xdr:colOff>
      <xdr:row>28</xdr:row>
      <xdr:rowOff>95252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73A40532-E45E-4FBD-AB6B-5BA88BFD9C90}"/>
            </a:ext>
          </a:extLst>
        </xdr:cNvPr>
        <xdr:cNvSpPr/>
      </xdr:nvSpPr>
      <xdr:spPr>
        <a:xfrm>
          <a:off x="123826" y="616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28</xdr:row>
      <xdr:rowOff>161927</xdr:rowOff>
    </xdr:from>
    <xdr:to>
      <xdr:col>0</xdr:col>
      <xdr:colOff>1647826</xdr:colOff>
      <xdr:row>30</xdr:row>
      <xdr:rowOff>123827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43ED0010-65FA-45A2-9C0A-CCC373C197C0}"/>
            </a:ext>
          </a:extLst>
        </xdr:cNvPr>
        <xdr:cNvSpPr/>
      </xdr:nvSpPr>
      <xdr:spPr>
        <a:xfrm>
          <a:off x="114301" y="65913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142876</xdr:colOff>
      <xdr:row>30</xdr:row>
      <xdr:rowOff>180977</xdr:rowOff>
    </xdr:from>
    <xdr:to>
      <xdr:col>0</xdr:col>
      <xdr:colOff>1619251</xdr:colOff>
      <xdr:row>32</xdr:row>
      <xdr:rowOff>142877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E550359F-5161-4ED8-9AF3-6E6CBE493E7D}"/>
            </a:ext>
          </a:extLst>
        </xdr:cNvPr>
        <xdr:cNvSpPr/>
      </xdr:nvSpPr>
      <xdr:spPr>
        <a:xfrm>
          <a:off x="142876" y="701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142876</xdr:colOff>
      <xdr:row>33</xdr:row>
      <xdr:rowOff>9527</xdr:rowOff>
    </xdr:from>
    <xdr:to>
      <xdr:col>0</xdr:col>
      <xdr:colOff>1619251</xdr:colOff>
      <xdr:row>34</xdr:row>
      <xdr:rowOff>171452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DEBE9768-8668-4203-AC9A-F6DD93BCEA87}"/>
            </a:ext>
          </a:extLst>
        </xdr:cNvPr>
        <xdr:cNvSpPr/>
      </xdr:nvSpPr>
      <xdr:spPr>
        <a:xfrm>
          <a:off x="142876" y="743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152401</xdr:colOff>
      <xdr:row>35</xdr:row>
      <xdr:rowOff>38102</xdr:rowOff>
    </xdr:from>
    <xdr:to>
      <xdr:col>0</xdr:col>
      <xdr:colOff>1628776</xdr:colOff>
      <xdr:row>37</xdr:row>
      <xdr:rowOff>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5D7D907B-36B1-4621-BC17-69A4D8D92BE5}"/>
            </a:ext>
          </a:extLst>
        </xdr:cNvPr>
        <xdr:cNvSpPr/>
      </xdr:nvSpPr>
      <xdr:spPr>
        <a:xfrm>
          <a:off x="152401" y="786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37</xdr:row>
      <xdr:rowOff>57152</xdr:rowOff>
    </xdr:from>
    <xdr:to>
      <xdr:col>0</xdr:col>
      <xdr:colOff>1628776</xdr:colOff>
      <xdr:row>39</xdr:row>
      <xdr:rowOff>19052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F9C18C18-428A-4B73-817B-D7DA8E00010C}"/>
            </a:ext>
          </a:extLst>
        </xdr:cNvPr>
        <xdr:cNvSpPr/>
      </xdr:nvSpPr>
      <xdr:spPr>
        <a:xfrm>
          <a:off x="152401" y="828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152401</xdr:colOff>
      <xdr:row>39</xdr:row>
      <xdr:rowOff>85727</xdr:rowOff>
    </xdr:from>
    <xdr:to>
      <xdr:col>0</xdr:col>
      <xdr:colOff>1628776</xdr:colOff>
      <xdr:row>41</xdr:row>
      <xdr:rowOff>47627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940EB75C-097B-4A81-85E9-0E2320BFA5FB}"/>
            </a:ext>
          </a:extLst>
        </xdr:cNvPr>
        <xdr:cNvSpPr/>
      </xdr:nvSpPr>
      <xdr:spPr>
        <a:xfrm>
          <a:off x="152401" y="871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142876</xdr:colOff>
      <xdr:row>41</xdr:row>
      <xdr:rowOff>123827</xdr:rowOff>
    </xdr:from>
    <xdr:to>
      <xdr:col>0</xdr:col>
      <xdr:colOff>1619251</xdr:colOff>
      <xdr:row>43</xdr:row>
      <xdr:rowOff>85727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36571412-89CD-4168-8024-BA6A632ACA2A}"/>
            </a:ext>
          </a:extLst>
        </xdr:cNvPr>
        <xdr:cNvSpPr/>
      </xdr:nvSpPr>
      <xdr:spPr>
        <a:xfrm>
          <a:off x="142876" y="915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43</xdr:row>
      <xdr:rowOff>152402</xdr:rowOff>
    </xdr:from>
    <xdr:to>
      <xdr:col>0</xdr:col>
      <xdr:colOff>1609726</xdr:colOff>
      <xdr:row>45</xdr:row>
      <xdr:rowOff>114302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7D36ED9C-B165-4819-B698-E7D78CCFD0EF}"/>
            </a:ext>
          </a:extLst>
        </xdr:cNvPr>
        <xdr:cNvSpPr/>
      </xdr:nvSpPr>
      <xdr:spPr>
        <a:xfrm>
          <a:off x="133351" y="958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152401</xdr:colOff>
      <xdr:row>45</xdr:row>
      <xdr:rowOff>180977</xdr:rowOff>
    </xdr:from>
    <xdr:to>
      <xdr:col>0</xdr:col>
      <xdr:colOff>1628776</xdr:colOff>
      <xdr:row>47</xdr:row>
      <xdr:rowOff>142877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D0BC82E0-F86C-4E41-BCB2-10D530CD8E87}"/>
            </a:ext>
          </a:extLst>
        </xdr:cNvPr>
        <xdr:cNvSpPr/>
      </xdr:nvSpPr>
      <xdr:spPr>
        <a:xfrm>
          <a:off x="152401" y="1001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152401</xdr:colOff>
      <xdr:row>48</xdr:row>
      <xdr:rowOff>9527</xdr:rowOff>
    </xdr:from>
    <xdr:to>
      <xdr:col>0</xdr:col>
      <xdr:colOff>1628776</xdr:colOff>
      <xdr:row>49</xdr:row>
      <xdr:rowOff>171452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6F27BF03-F9C3-4861-8EB4-1A112D34831E}"/>
            </a:ext>
          </a:extLst>
        </xdr:cNvPr>
        <xdr:cNvSpPr/>
      </xdr:nvSpPr>
      <xdr:spPr>
        <a:xfrm>
          <a:off x="152401" y="1043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171451</xdr:colOff>
      <xdr:row>50</xdr:row>
      <xdr:rowOff>38102</xdr:rowOff>
    </xdr:from>
    <xdr:to>
      <xdr:col>0</xdr:col>
      <xdr:colOff>1647826</xdr:colOff>
      <xdr:row>52</xdr:row>
      <xdr:rowOff>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A11ED3FD-0B84-4294-8664-9DEDD00340E5}"/>
            </a:ext>
          </a:extLst>
        </xdr:cNvPr>
        <xdr:cNvSpPr/>
      </xdr:nvSpPr>
      <xdr:spPr>
        <a:xfrm>
          <a:off x="171451" y="1086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161926</xdr:colOff>
      <xdr:row>52</xdr:row>
      <xdr:rowOff>47627</xdr:rowOff>
    </xdr:from>
    <xdr:to>
      <xdr:col>0</xdr:col>
      <xdr:colOff>1638301</xdr:colOff>
      <xdr:row>54</xdr:row>
      <xdr:rowOff>9527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A01D2A0C-261B-4639-ADA1-2A28E825A46B}"/>
            </a:ext>
          </a:extLst>
        </xdr:cNvPr>
        <xdr:cNvSpPr/>
      </xdr:nvSpPr>
      <xdr:spPr>
        <a:xfrm>
          <a:off x="161926" y="1127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152401</xdr:colOff>
      <xdr:row>54</xdr:row>
      <xdr:rowOff>76202</xdr:rowOff>
    </xdr:from>
    <xdr:to>
      <xdr:col>0</xdr:col>
      <xdr:colOff>1628776</xdr:colOff>
      <xdr:row>56</xdr:row>
      <xdr:rowOff>38102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E23EFD46-9826-47E6-90BB-4E3993E34796}"/>
            </a:ext>
          </a:extLst>
        </xdr:cNvPr>
        <xdr:cNvSpPr/>
      </xdr:nvSpPr>
      <xdr:spPr>
        <a:xfrm>
          <a:off x="152401" y="1170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161926</xdr:colOff>
      <xdr:row>56</xdr:row>
      <xdr:rowOff>95252</xdr:rowOff>
    </xdr:from>
    <xdr:to>
      <xdr:col>0</xdr:col>
      <xdr:colOff>1638301</xdr:colOff>
      <xdr:row>58</xdr:row>
      <xdr:rowOff>57152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316A4F42-974F-432C-B1F9-9AD1C7464FBD}"/>
            </a:ext>
          </a:extLst>
        </xdr:cNvPr>
        <xdr:cNvSpPr/>
      </xdr:nvSpPr>
      <xdr:spPr>
        <a:xfrm>
          <a:off x="161926" y="1212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161926</xdr:colOff>
      <xdr:row>58</xdr:row>
      <xdr:rowOff>114302</xdr:rowOff>
    </xdr:from>
    <xdr:to>
      <xdr:col>0</xdr:col>
      <xdr:colOff>1638301</xdr:colOff>
      <xdr:row>60</xdr:row>
      <xdr:rowOff>76202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7E05BAB5-ECC6-43E1-8D17-55D6FBE45E99}"/>
            </a:ext>
          </a:extLst>
        </xdr:cNvPr>
        <xdr:cNvSpPr/>
      </xdr:nvSpPr>
      <xdr:spPr>
        <a:xfrm>
          <a:off x="161926" y="1254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161926</xdr:colOff>
      <xdr:row>60</xdr:row>
      <xdr:rowOff>133352</xdr:rowOff>
    </xdr:from>
    <xdr:to>
      <xdr:col>0</xdr:col>
      <xdr:colOff>1638301</xdr:colOff>
      <xdr:row>62</xdr:row>
      <xdr:rowOff>95252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00B5AA66-87D3-44AC-B701-492C1B9BC484}"/>
            </a:ext>
          </a:extLst>
        </xdr:cNvPr>
        <xdr:cNvSpPr/>
      </xdr:nvSpPr>
      <xdr:spPr>
        <a:xfrm>
          <a:off x="161926" y="1296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161926</xdr:colOff>
      <xdr:row>62</xdr:row>
      <xdr:rowOff>152402</xdr:rowOff>
    </xdr:from>
    <xdr:to>
      <xdr:col>0</xdr:col>
      <xdr:colOff>1638301</xdr:colOff>
      <xdr:row>64</xdr:row>
      <xdr:rowOff>114302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1FD6D262-A4D7-4BE2-9831-7569BED34876}"/>
            </a:ext>
          </a:extLst>
        </xdr:cNvPr>
        <xdr:cNvSpPr/>
      </xdr:nvSpPr>
      <xdr:spPr>
        <a:xfrm>
          <a:off x="161926" y="1338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171451</xdr:colOff>
      <xdr:row>64</xdr:row>
      <xdr:rowOff>133352</xdr:rowOff>
    </xdr:from>
    <xdr:to>
      <xdr:col>0</xdr:col>
      <xdr:colOff>1647826</xdr:colOff>
      <xdr:row>66</xdr:row>
      <xdr:rowOff>95252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DF28BEFB-9565-495E-81B6-97AFB3994BD7}"/>
            </a:ext>
          </a:extLst>
        </xdr:cNvPr>
        <xdr:cNvSpPr/>
      </xdr:nvSpPr>
      <xdr:spPr>
        <a:xfrm>
          <a:off x="171451" y="1376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161927</xdr:colOff>
      <xdr:row>66</xdr:row>
      <xdr:rowOff>114301</xdr:rowOff>
    </xdr:from>
    <xdr:to>
      <xdr:col>0</xdr:col>
      <xdr:colOff>1628777</xdr:colOff>
      <xdr:row>69</xdr:row>
      <xdr:rowOff>66677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AAA88369-B465-4BE9-89F8-E6F76EB360E6}"/>
            </a:ext>
          </a:extLst>
        </xdr:cNvPr>
        <xdr:cNvSpPr/>
      </xdr:nvSpPr>
      <xdr:spPr>
        <a:xfrm>
          <a:off x="161927" y="141446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152401</xdr:colOff>
      <xdr:row>69</xdr:row>
      <xdr:rowOff>95252</xdr:rowOff>
    </xdr:from>
    <xdr:to>
      <xdr:col>0</xdr:col>
      <xdr:colOff>1628776</xdr:colOff>
      <xdr:row>71</xdr:row>
      <xdr:rowOff>57152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5335184A-676C-4BA0-936D-C1B27D792F91}"/>
            </a:ext>
          </a:extLst>
        </xdr:cNvPr>
        <xdr:cNvSpPr/>
      </xdr:nvSpPr>
      <xdr:spPr>
        <a:xfrm>
          <a:off x="152401" y="1472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142876</xdr:colOff>
      <xdr:row>71</xdr:row>
      <xdr:rowOff>76202</xdr:rowOff>
    </xdr:from>
    <xdr:to>
      <xdr:col>0</xdr:col>
      <xdr:colOff>1619251</xdr:colOff>
      <xdr:row>73</xdr:row>
      <xdr:rowOff>38102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DE46DC76-AAE4-4013-8972-21F0C4C7ABC3}"/>
            </a:ext>
          </a:extLst>
        </xdr:cNvPr>
        <xdr:cNvSpPr/>
      </xdr:nvSpPr>
      <xdr:spPr>
        <a:xfrm>
          <a:off x="142876" y="1510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152401</xdr:colOff>
      <xdr:row>73</xdr:row>
      <xdr:rowOff>85727</xdr:rowOff>
    </xdr:from>
    <xdr:to>
      <xdr:col>0</xdr:col>
      <xdr:colOff>1628776</xdr:colOff>
      <xdr:row>75</xdr:row>
      <xdr:rowOff>47627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A6FBC06C-4F3B-4364-B05A-5C24A4425B67}"/>
            </a:ext>
          </a:extLst>
        </xdr:cNvPr>
        <xdr:cNvSpPr/>
      </xdr:nvSpPr>
      <xdr:spPr>
        <a:xfrm>
          <a:off x="152401" y="1551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152401</xdr:colOff>
      <xdr:row>75</xdr:row>
      <xdr:rowOff>104777</xdr:rowOff>
    </xdr:from>
    <xdr:to>
      <xdr:col>0</xdr:col>
      <xdr:colOff>1628776</xdr:colOff>
      <xdr:row>77</xdr:row>
      <xdr:rowOff>66677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B0371A73-68CF-4B51-82ED-E57A28511A1B}"/>
            </a:ext>
          </a:extLst>
        </xdr:cNvPr>
        <xdr:cNvSpPr/>
      </xdr:nvSpPr>
      <xdr:spPr>
        <a:xfrm>
          <a:off x="152401" y="1593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142876</xdr:colOff>
      <xdr:row>77</xdr:row>
      <xdr:rowOff>123827</xdr:rowOff>
    </xdr:from>
    <xdr:to>
      <xdr:col>0</xdr:col>
      <xdr:colOff>1647826</xdr:colOff>
      <xdr:row>79</xdr:row>
      <xdr:rowOff>85727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61C19D82-59E2-4854-80EC-1D9FBFDC4E75}"/>
            </a:ext>
          </a:extLst>
        </xdr:cNvPr>
        <xdr:cNvSpPr/>
      </xdr:nvSpPr>
      <xdr:spPr>
        <a:xfrm>
          <a:off x="142876" y="163544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152401</xdr:colOff>
      <xdr:row>79</xdr:row>
      <xdr:rowOff>152402</xdr:rowOff>
    </xdr:from>
    <xdr:to>
      <xdr:col>0</xdr:col>
      <xdr:colOff>1628776</xdr:colOff>
      <xdr:row>81</xdr:row>
      <xdr:rowOff>114302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D584A2CD-7B75-412C-829E-8216520F9B42}"/>
            </a:ext>
          </a:extLst>
        </xdr:cNvPr>
        <xdr:cNvSpPr/>
      </xdr:nvSpPr>
      <xdr:spPr>
        <a:xfrm>
          <a:off x="152401" y="1678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152401</xdr:colOff>
      <xdr:row>81</xdr:row>
      <xdr:rowOff>180977</xdr:rowOff>
    </xdr:from>
    <xdr:to>
      <xdr:col>0</xdr:col>
      <xdr:colOff>1628776</xdr:colOff>
      <xdr:row>83</xdr:row>
      <xdr:rowOff>142877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D69D3C1D-F316-4035-99A3-034B294F9705}"/>
            </a:ext>
          </a:extLst>
        </xdr:cNvPr>
        <xdr:cNvSpPr/>
      </xdr:nvSpPr>
      <xdr:spPr>
        <a:xfrm>
          <a:off x="152401" y="1721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142876</xdr:colOff>
      <xdr:row>84</xdr:row>
      <xdr:rowOff>9527</xdr:rowOff>
    </xdr:from>
    <xdr:to>
      <xdr:col>0</xdr:col>
      <xdr:colOff>1619251</xdr:colOff>
      <xdr:row>85</xdr:row>
      <xdr:rowOff>171452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39EA3F87-3547-4C4B-B8F5-32B177336198}"/>
            </a:ext>
          </a:extLst>
        </xdr:cNvPr>
        <xdr:cNvSpPr/>
      </xdr:nvSpPr>
      <xdr:spPr>
        <a:xfrm>
          <a:off x="142876" y="1764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142876</xdr:colOff>
      <xdr:row>86</xdr:row>
      <xdr:rowOff>28577</xdr:rowOff>
    </xdr:from>
    <xdr:to>
      <xdr:col>0</xdr:col>
      <xdr:colOff>1619251</xdr:colOff>
      <xdr:row>87</xdr:row>
      <xdr:rowOff>190502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C4DFF6F5-12D6-48C1-B48F-ED1D9DEC5C01}"/>
            </a:ext>
          </a:extLst>
        </xdr:cNvPr>
        <xdr:cNvSpPr/>
      </xdr:nvSpPr>
      <xdr:spPr>
        <a:xfrm>
          <a:off x="142876" y="1805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142876</xdr:colOff>
      <xdr:row>88</xdr:row>
      <xdr:rowOff>47627</xdr:rowOff>
    </xdr:from>
    <xdr:to>
      <xdr:col>0</xdr:col>
      <xdr:colOff>1619251</xdr:colOff>
      <xdr:row>90</xdr:row>
      <xdr:rowOff>9527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F21CA49F-D4F0-4366-BA36-A50FED2AD93D}"/>
            </a:ext>
          </a:extLst>
        </xdr:cNvPr>
        <xdr:cNvSpPr/>
      </xdr:nvSpPr>
      <xdr:spPr>
        <a:xfrm>
          <a:off x="142876" y="1847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142876</xdr:colOff>
      <xdr:row>90</xdr:row>
      <xdr:rowOff>76202</xdr:rowOff>
    </xdr:from>
    <xdr:to>
      <xdr:col>0</xdr:col>
      <xdr:colOff>1619251</xdr:colOff>
      <xdr:row>92</xdr:row>
      <xdr:rowOff>38102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D6BADE5B-19B6-45A6-9D35-6A2D86687731}"/>
            </a:ext>
          </a:extLst>
        </xdr:cNvPr>
        <xdr:cNvSpPr/>
      </xdr:nvSpPr>
      <xdr:spPr>
        <a:xfrm>
          <a:off x="142876" y="1890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142876</xdr:colOff>
      <xdr:row>92</xdr:row>
      <xdr:rowOff>114302</xdr:rowOff>
    </xdr:from>
    <xdr:to>
      <xdr:col>0</xdr:col>
      <xdr:colOff>1619251</xdr:colOff>
      <xdr:row>94</xdr:row>
      <xdr:rowOff>76202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98C8AF75-6FFA-4321-B91B-860E446D2E19}"/>
            </a:ext>
          </a:extLst>
        </xdr:cNvPr>
        <xdr:cNvSpPr/>
      </xdr:nvSpPr>
      <xdr:spPr>
        <a:xfrm>
          <a:off x="142876" y="1934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152401</xdr:colOff>
      <xdr:row>94</xdr:row>
      <xdr:rowOff>123827</xdr:rowOff>
    </xdr:from>
    <xdr:to>
      <xdr:col>0</xdr:col>
      <xdr:colOff>1628776</xdr:colOff>
      <xdr:row>96</xdr:row>
      <xdr:rowOff>85727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5FEA0B66-9C82-4E06-81D1-6B161DA1696D}"/>
            </a:ext>
          </a:extLst>
        </xdr:cNvPr>
        <xdr:cNvSpPr/>
      </xdr:nvSpPr>
      <xdr:spPr>
        <a:xfrm>
          <a:off x="152401" y="1975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104776</xdr:colOff>
      <xdr:row>96</xdr:row>
      <xdr:rowOff>142877</xdr:rowOff>
    </xdr:from>
    <xdr:to>
      <xdr:col>0</xdr:col>
      <xdr:colOff>1647826</xdr:colOff>
      <xdr:row>98</xdr:row>
      <xdr:rowOff>104777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F6666E87-9DA7-4004-B292-92BAF7E9F366}"/>
            </a:ext>
          </a:extLst>
        </xdr:cNvPr>
        <xdr:cNvSpPr/>
      </xdr:nvSpPr>
      <xdr:spPr>
        <a:xfrm>
          <a:off x="104776" y="2017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95251</xdr:colOff>
      <xdr:row>98</xdr:row>
      <xdr:rowOff>142877</xdr:rowOff>
    </xdr:from>
    <xdr:to>
      <xdr:col>0</xdr:col>
      <xdr:colOff>1638301</xdr:colOff>
      <xdr:row>100</xdr:row>
      <xdr:rowOff>104777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B604BF25-320A-49BD-8D76-8DDE179ADE3E}"/>
            </a:ext>
          </a:extLst>
        </xdr:cNvPr>
        <xdr:cNvSpPr/>
      </xdr:nvSpPr>
      <xdr:spPr>
        <a:xfrm>
          <a:off x="95251" y="2057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95251</xdr:colOff>
      <xdr:row>100</xdr:row>
      <xdr:rowOff>161927</xdr:rowOff>
    </xdr:from>
    <xdr:to>
      <xdr:col>0</xdr:col>
      <xdr:colOff>1638301</xdr:colOff>
      <xdr:row>102</xdr:row>
      <xdr:rowOff>123827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A990E508-3250-43CF-A603-603073F5B362}"/>
            </a:ext>
          </a:extLst>
        </xdr:cNvPr>
        <xdr:cNvSpPr/>
      </xdr:nvSpPr>
      <xdr:spPr>
        <a:xfrm>
          <a:off x="95251" y="20993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95251</xdr:colOff>
      <xdr:row>102</xdr:row>
      <xdr:rowOff>180977</xdr:rowOff>
    </xdr:from>
    <xdr:to>
      <xdr:col>0</xdr:col>
      <xdr:colOff>1638301</xdr:colOff>
      <xdr:row>104</xdr:row>
      <xdr:rowOff>142877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C9064203-0A19-48A8-AA89-40A4FA4EF7D9}"/>
            </a:ext>
          </a:extLst>
        </xdr:cNvPr>
        <xdr:cNvSpPr/>
      </xdr:nvSpPr>
      <xdr:spPr>
        <a:xfrm>
          <a:off x="95251" y="2141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95251</xdr:colOff>
      <xdr:row>104</xdr:row>
      <xdr:rowOff>190502</xdr:rowOff>
    </xdr:from>
    <xdr:to>
      <xdr:col>0</xdr:col>
      <xdr:colOff>1638301</xdr:colOff>
      <xdr:row>106</xdr:row>
      <xdr:rowOff>152402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630A3402-785D-40CD-9AE2-E8C22FBDB7DE}"/>
            </a:ext>
          </a:extLst>
        </xdr:cNvPr>
        <xdr:cNvSpPr/>
      </xdr:nvSpPr>
      <xdr:spPr>
        <a:xfrm>
          <a:off x="95251" y="2182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85725</xdr:colOff>
      <xdr:row>107</xdr:row>
      <xdr:rowOff>2</xdr:rowOff>
    </xdr:from>
    <xdr:to>
      <xdr:col>0</xdr:col>
      <xdr:colOff>1676400</xdr:colOff>
      <xdr:row>108</xdr:row>
      <xdr:rowOff>161927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C3971946-343A-4EDC-80C0-7ACAAE370835}"/>
            </a:ext>
          </a:extLst>
        </xdr:cNvPr>
        <xdr:cNvSpPr/>
      </xdr:nvSpPr>
      <xdr:spPr>
        <a:xfrm>
          <a:off x="85725" y="222313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95251</xdr:colOff>
      <xdr:row>109</xdr:row>
      <xdr:rowOff>19052</xdr:rowOff>
    </xdr:from>
    <xdr:to>
      <xdr:col>0</xdr:col>
      <xdr:colOff>1638301</xdr:colOff>
      <xdr:row>110</xdr:row>
      <xdr:rowOff>180977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CCFA1DE2-4448-42AF-A98F-2DF6C85192E7}"/>
            </a:ext>
          </a:extLst>
        </xdr:cNvPr>
        <xdr:cNvSpPr/>
      </xdr:nvSpPr>
      <xdr:spPr>
        <a:xfrm>
          <a:off x="95251" y="2265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95251</xdr:colOff>
      <xdr:row>111</xdr:row>
      <xdr:rowOff>47627</xdr:rowOff>
    </xdr:from>
    <xdr:to>
      <xdr:col>0</xdr:col>
      <xdr:colOff>1638301</xdr:colOff>
      <xdr:row>113</xdr:row>
      <xdr:rowOff>9527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7534547E-C7CF-49F5-BB03-3981AC34E6A2}"/>
            </a:ext>
          </a:extLst>
        </xdr:cNvPr>
        <xdr:cNvSpPr/>
      </xdr:nvSpPr>
      <xdr:spPr>
        <a:xfrm>
          <a:off x="95251" y="2307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95251</xdr:colOff>
      <xdr:row>115</xdr:row>
      <xdr:rowOff>66677</xdr:rowOff>
    </xdr:from>
    <xdr:to>
      <xdr:col>0</xdr:col>
      <xdr:colOff>1638301</xdr:colOff>
      <xdr:row>117</xdr:row>
      <xdr:rowOff>28577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21AC3B40-4DEA-48A5-B8B8-B69D1A98E18F}"/>
            </a:ext>
          </a:extLst>
        </xdr:cNvPr>
        <xdr:cNvSpPr/>
      </xdr:nvSpPr>
      <xdr:spPr>
        <a:xfrm>
          <a:off x="95251" y="23898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104776</xdr:colOff>
      <xdr:row>117</xdr:row>
      <xdr:rowOff>85727</xdr:rowOff>
    </xdr:from>
    <xdr:to>
      <xdr:col>0</xdr:col>
      <xdr:colOff>1647826</xdr:colOff>
      <xdr:row>119</xdr:row>
      <xdr:rowOff>47627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49DCA7B2-B6B8-42E4-9638-0FB1243F5F2F}"/>
            </a:ext>
          </a:extLst>
        </xdr:cNvPr>
        <xdr:cNvSpPr/>
      </xdr:nvSpPr>
      <xdr:spPr>
        <a:xfrm>
          <a:off x="104776" y="2431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104776</xdr:colOff>
      <xdr:row>119</xdr:row>
      <xdr:rowOff>95252</xdr:rowOff>
    </xdr:from>
    <xdr:to>
      <xdr:col>0</xdr:col>
      <xdr:colOff>1647826</xdr:colOff>
      <xdr:row>121</xdr:row>
      <xdr:rowOff>57152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AA74B853-84E4-4BD4-9491-820F22C42E41}"/>
            </a:ext>
          </a:extLst>
        </xdr:cNvPr>
        <xdr:cNvSpPr/>
      </xdr:nvSpPr>
      <xdr:spPr>
        <a:xfrm>
          <a:off x="104776" y="2472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104776</xdr:colOff>
      <xdr:row>121</xdr:row>
      <xdr:rowOff>104777</xdr:rowOff>
    </xdr:from>
    <xdr:to>
      <xdr:col>0</xdr:col>
      <xdr:colOff>1647826</xdr:colOff>
      <xdr:row>123</xdr:row>
      <xdr:rowOff>66677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3C3A0551-B3BA-41CC-AB89-9861AEC39E77}"/>
            </a:ext>
          </a:extLst>
        </xdr:cNvPr>
        <xdr:cNvSpPr/>
      </xdr:nvSpPr>
      <xdr:spPr>
        <a:xfrm>
          <a:off x="104776" y="25136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95251</xdr:colOff>
      <xdr:row>113</xdr:row>
      <xdr:rowOff>57152</xdr:rowOff>
    </xdr:from>
    <xdr:to>
      <xdr:col>0</xdr:col>
      <xdr:colOff>1638301</xdr:colOff>
      <xdr:row>115</xdr:row>
      <xdr:rowOff>19052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F0945A7E-26DB-4193-ADC3-D01C1456BA53}"/>
            </a:ext>
          </a:extLst>
        </xdr:cNvPr>
        <xdr:cNvSpPr/>
      </xdr:nvSpPr>
      <xdr:spPr>
        <a:xfrm>
          <a:off x="95251" y="2348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104776</xdr:colOff>
      <xdr:row>123</xdr:row>
      <xdr:rowOff>142877</xdr:rowOff>
    </xdr:from>
    <xdr:to>
      <xdr:col>0</xdr:col>
      <xdr:colOff>1647826</xdr:colOff>
      <xdr:row>125</xdr:row>
      <xdr:rowOff>104777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7FEF3EDF-18C8-4CEE-B762-A7F8F50AA4F2}"/>
            </a:ext>
          </a:extLst>
        </xdr:cNvPr>
        <xdr:cNvSpPr/>
      </xdr:nvSpPr>
      <xdr:spPr>
        <a:xfrm>
          <a:off x="104776" y="2557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104776</xdr:colOff>
      <xdr:row>125</xdr:row>
      <xdr:rowOff>180977</xdr:rowOff>
    </xdr:from>
    <xdr:to>
      <xdr:col>0</xdr:col>
      <xdr:colOff>1647826</xdr:colOff>
      <xdr:row>127</xdr:row>
      <xdr:rowOff>142877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F267986A-388A-44FE-9AB6-A057E1D43942}"/>
            </a:ext>
          </a:extLst>
        </xdr:cNvPr>
        <xdr:cNvSpPr/>
      </xdr:nvSpPr>
      <xdr:spPr>
        <a:xfrm>
          <a:off x="104776" y="26012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104776</xdr:colOff>
      <xdr:row>128</xdr:row>
      <xdr:rowOff>28577</xdr:rowOff>
    </xdr:from>
    <xdr:to>
      <xdr:col>0</xdr:col>
      <xdr:colOff>1647826</xdr:colOff>
      <xdr:row>129</xdr:row>
      <xdr:rowOff>190502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C7AB4AB6-7AAD-4009-B28E-34EAFA0B6261}"/>
            </a:ext>
          </a:extLst>
        </xdr:cNvPr>
        <xdr:cNvSpPr/>
      </xdr:nvSpPr>
      <xdr:spPr>
        <a:xfrm>
          <a:off x="104776" y="2646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104776</xdr:colOff>
      <xdr:row>130</xdr:row>
      <xdr:rowOff>38102</xdr:rowOff>
    </xdr:from>
    <xdr:to>
      <xdr:col>0</xdr:col>
      <xdr:colOff>1647826</xdr:colOff>
      <xdr:row>132</xdr:row>
      <xdr:rowOff>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96E6162D-0390-44A8-9C27-AEB4D904E96D}"/>
            </a:ext>
          </a:extLst>
        </xdr:cNvPr>
        <xdr:cNvSpPr/>
      </xdr:nvSpPr>
      <xdr:spPr>
        <a:xfrm>
          <a:off x="104776" y="2687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104776</xdr:colOff>
      <xdr:row>132</xdr:row>
      <xdr:rowOff>47627</xdr:rowOff>
    </xdr:from>
    <xdr:to>
      <xdr:col>0</xdr:col>
      <xdr:colOff>1647826</xdr:colOff>
      <xdr:row>134</xdr:row>
      <xdr:rowOff>9527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617EEF3F-5E11-4E0E-BD1D-2A85A8B52C41}"/>
            </a:ext>
          </a:extLst>
        </xdr:cNvPr>
        <xdr:cNvSpPr/>
      </xdr:nvSpPr>
      <xdr:spPr>
        <a:xfrm>
          <a:off x="104776" y="2727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123826</xdr:colOff>
      <xdr:row>134</xdr:row>
      <xdr:rowOff>57152</xdr:rowOff>
    </xdr:from>
    <xdr:to>
      <xdr:col>0</xdr:col>
      <xdr:colOff>1638301</xdr:colOff>
      <xdr:row>136</xdr:row>
      <xdr:rowOff>19052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24D562D1-F9F1-478E-81C4-40F2A9566F79}"/>
            </a:ext>
          </a:extLst>
        </xdr:cNvPr>
        <xdr:cNvSpPr/>
      </xdr:nvSpPr>
      <xdr:spPr>
        <a:xfrm>
          <a:off x="123826" y="276891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104776</xdr:colOff>
      <xdr:row>136</xdr:row>
      <xdr:rowOff>76202</xdr:rowOff>
    </xdr:from>
    <xdr:to>
      <xdr:col>0</xdr:col>
      <xdr:colOff>1647826</xdr:colOff>
      <xdr:row>138</xdr:row>
      <xdr:rowOff>38102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BFCF0E55-B535-40AC-8BB7-3FC5633C2DEA}"/>
            </a:ext>
          </a:extLst>
        </xdr:cNvPr>
        <xdr:cNvSpPr/>
      </xdr:nvSpPr>
      <xdr:spPr>
        <a:xfrm>
          <a:off x="104776" y="2810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95251</xdr:colOff>
      <xdr:row>138</xdr:row>
      <xdr:rowOff>104777</xdr:rowOff>
    </xdr:from>
    <xdr:to>
      <xdr:col>0</xdr:col>
      <xdr:colOff>1638301</xdr:colOff>
      <xdr:row>140</xdr:row>
      <xdr:rowOff>66677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B8EF609B-DEB0-4719-AB5F-963E457A4FE5}"/>
            </a:ext>
          </a:extLst>
        </xdr:cNvPr>
        <xdr:cNvSpPr/>
      </xdr:nvSpPr>
      <xdr:spPr>
        <a:xfrm>
          <a:off x="95251" y="2853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523876</xdr:colOff>
      <xdr:row>0</xdr:row>
      <xdr:rowOff>133350</xdr:rowOff>
    </xdr:from>
    <xdr:to>
      <xdr:col>0</xdr:col>
      <xdr:colOff>1171575</xdr:colOff>
      <xdr:row>2</xdr:row>
      <xdr:rowOff>123824</xdr:rowOff>
    </xdr:to>
    <xdr:pic>
      <xdr:nvPicPr>
        <xdr:cNvPr id="2" name="Picture 1">
          <a:extLst>
            <a:ext uri="{FF2B5EF4-FFF2-40B4-BE49-F238E27FC236}">
              <a16:creationId xmlns:a16="http://schemas.microsoft.com/office/drawing/2014/main" id="{85785297-3F30-4573-99BF-C7175FAC14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33350"/>
          <a:ext cx="647699" cy="647699"/>
        </a:xfrm>
        <a:prstGeom prst="rect">
          <a:avLst/>
        </a:prstGeom>
      </xdr:spPr>
    </xdr:pic>
    <xdr:clientData/>
  </xdr:twoCellAnchor>
  <xdr:twoCellAnchor>
    <xdr:from>
      <xdr:col>0</xdr:col>
      <xdr:colOff>85726</xdr:colOff>
      <xdr:row>2</xdr:row>
      <xdr:rowOff>171452</xdr:rowOff>
    </xdr:from>
    <xdr:to>
      <xdr:col>0</xdr:col>
      <xdr:colOff>1562101</xdr:colOff>
      <xdr:row>5</xdr:row>
      <xdr:rowOff>142877</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9840D2B5-A47B-4F83-92AB-BFEB4102775E}"/>
            </a:ext>
          </a:extLst>
        </xdr:cNvPr>
        <xdr:cNvSpPr/>
      </xdr:nvSpPr>
      <xdr:spPr>
        <a:xfrm>
          <a:off x="85726"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85726</xdr:colOff>
      <xdr:row>6</xdr:row>
      <xdr:rowOff>19052</xdr:rowOff>
    </xdr:from>
    <xdr:to>
      <xdr:col>0</xdr:col>
      <xdr:colOff>1562101</xdr:colOff>
      <xdr:row>7</xdr:row>
      <xdr:rowOff>333377</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8C7DB678-40D4-4685-9023-A0FC23852B79}"/>
            </a:ext>
          </a:extLst>
        </xdr:cNvPr>
        <xdr:cNvSpPr/>
      </xdr:nvSpPr>
      <xdr:spPr>
        <a:xfrm>
          <a:off x="85726"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8</xdr:row>
      <xdr:rowOff>9526</xdr:rowOff>
    </xdr:from>
    <xdr:to>
      <xdr:col>0</xdr:col>
      <xdr:colOff>1552576</xdr:colOff>
      <xdr:row>10</xdr:row>
      <xdr:rowOff>38101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064C5F9C-1CBC-4F6C-9311-9041F9F8EE72}"/>
            </a:ext>
          </a:extLst>
        </xdr:cNvPr>
        <xdr:cNvSpPr/>
      </xdr:nvSpPr>
      <xdr:spPr>
        <a:xfrm>
          <a:off x="76201"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10</xdr:row>
      <xdr:rowOff>95252</xdr:rowOff>
    </xdr:from>
    <xdr:to>
      <xdr:col>0</xdr:col>
      <xdr:colOff>1543051</xdr:colOff>
      <xdr:row>12</xdr:row>
      <xdr:rowOff>171452</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0AAC6804-172B-4A91-BADE-5211656C74FB}"/>
            </a:ext>
          </a:extLst>
        </xdr:cNvPr>
        <xdr:cNvSpPr/>
      </xdr:nvSpPr>
      <xdr:spPr>
        <a:xfrm>
          <a:off x="66676"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13</xdr:row>
      <xdr:rowOff>38102</xdr:rowOff>
    </xdr:from>
    <xdr:to>
      <xdr:col>0</xdr:col>
      <xdr:colOff>1543051</xdr:colOff>
      <xdr:row>15</xdr:row>
      <xdr:rowOff>114302</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9479DDEB-39E4-4B21-9C10-368653260887}"/>
            </a:ext>
          </a:extLst>
        </xdr:cNvPr>
        <xdr:cNvSpPr/>
      </xdr:nvSpPr>
      <xdr:spPr>
        <a:xfrm>
          <a:off x="66676"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85726</xdr:colOff>
      <xdr:row>15</xdr:row>
      <xdr:rowOff>171452</xdr:rowOff>
    </xdr:from>
    <xdr:to>
      <xdr:col>0</xdr:col>
      <xdr:colOff>1562101</xdr:colOff>
      <xdr:row>17</xdr:row>
      <xdr:rowOff>133352</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7932EC57-EF03-4B26-A2C4-B2F813735549}"/>
            </a:ext>
          </a:extLst>
        </xdr:cNvPr>
        <xdr:cNvSpPr/>
      </xdr:nvSpPr>
      <xdr:spPr>
        <a:xfrm>
          <a:off x="85726"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85726</xdr:colOff>
      <xdr:row>18</xdr:row>
      <xdr:rowOff>19052</xdr:rowOff>
    </xdr:from>
    <xdr:to>
      <xdr:col>0</xdr:col>
      <xdr:colOff>1562101</xdr:colOff>
      <xdr:row>19</xdr:row>
      <xdr:rowOff>171452</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92D4651C-08CB-44E6-AD28-D84E14E236A1}"/>
            </a:ext>
          </a:extLst>
        </xdr:cNvPr>
        <xdr:cNvSpPr/>
      </xdr:nvSpPr>
      <xdr:spPr>
        <a:xfrm>
          <a:off x="85726"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85726</xdr:colOff>
      <xdr:row>20</xdr:row>
      <xdr:rowOff>19052</xdr:rowOff>
    </xdr:from>
    <xdr:to>
      <xdr:col>0</xdr:col>
      <xdr:colOff>1562101</xdr:colOff>
      <xdr:row>21</xdr:row>
      <xdr:rowOff>180977</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17B49AFF-08B2-4F94-B56A-955AF2B99236}"/>
            </a:ext>
          </a:extLst>
        </xdr:cNvPr>
        <xdr:cNvSpPr/>
      </xdr:nvSpPr>
      <xdr:spPr>
        <a:xfrm>
          <a:off x="85726"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22</xdr:row>
      <xdr:rowOff>28577</xdr:rowOff>
    </xdr:from>
    <xdr:to>
      <xdr:col>0</xdr:col>
      <xdr:colOff>1562101</xdr:colOff>
      <xdr:row>23</xdr:row>
      <xdr:rowOff>190502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D32DAA29-E757-4A42-8A68-D9D2B3E94F31}"/>
            </a:ext>
          </a:extLst>
        </xdr:cNvPr>
        <xdr:cNvSpPr/>
      </xdr:nvSpPr>
      <xdr:spPr>
        <a:xfrm>
          <a:off x="85726"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85726</xdr:colOff>
      <xdr:row>24</xdr:row>
      <xdr:rowOff>47627</xdr:rowOff>
    </xdr:from>
    <xdr:to>
      <xdr:col>0</xdr:col>
      <xdr:colOff>1562101</xdr:colOff>
      <xdr:row>26</xdr:row>
      <xdr:rowOff>9527</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F8D081DC-1E93-41AC-A3B0-D74B56B5CD5B}"/>
            </a:ext>
          </a:extLst>
        </xdr:cNvPr>
        <xdr:cNvSpPr/>
      </xdr:nvSpPr>
      <xdr:spPr>
        <a:xfrm>
          <a:off x="85726"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76201</xdr:colOff>
      <xdr:row>26</xdr:row>
      <xdr:rowOff>66677</xdr:rowOff>
    </xdr:from>
    <xdr:to>
      <xdr:col>0</xdr:col>
      <xdr:colOff>1552576</xdr:colOff>
      <xdr:row>28</xdr:row>
      <xdr:rowOff>28577</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2122DC5C-FD79-4760-B535-77E114F0939A}"/>
            </a:ext>
          </a:extLst>
        </xdr:cNvPr>
        <xdr:cNvSpPr/>
      </xdr:nvSpPr>
      <xdr:spPr>
        <a:xfrm>
          <a:off x="76201"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76201</xdr:colOff>
      <xdr:row>28</xdr:row>
      <xdr:rowOff>95252</xdr:rowOff>
    </xdr:from>
    <xdr:to>
      <xdr:col>0</xdr:col>
      <xdr:colOff>1552576</xdr:colOff>
      <xdr:row>30</xdr:row>
      <xdr:rowOff>57152</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70C6C66D-74B1-4453-9F39-254DE7576E82}"/>
            </a:ext>
          </a:extLst>
        </xdr:cNvPr>
        <xdr:cNvSpPr/>
      </xdr:nvSpPr>
      <xdr:spPr>
        <a:xfrm>
          <a:off x="76201"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30</xdr:row>
      <xdr:rowOff>123827</xdr:rowOff>
    </xdr:from>
    <xdr:to>
      <xdr:col>0</xdr:col>
      <xdr:colOff>1600201</xdr:colOff>
      <xdr:row>32</xdr:row>
      <xdr:rowOff>85727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00EC3024-4526-4999-AC43-A173633789B2}"/>
            </a:ext>
          </a:extLst>
        </xdr:cNvPr>
        <xdr:cNvSpPr/>
      </xdr:nvSpPr>
      <xdr:spPr>
        <a:xfrm>
          <a:off x="66676"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95251</xdr:colOff>
      <xdr:row>32</xdr:row>
      <xdr:rowOff>142877</xdr:rowOff>
    </xdr:from>
    <xdr:to>
      <xdr:col>0</xdr:col>
      <xdr:colOff>1571626</xdr:colOff>
      <xdr:row>34</xdr:row>
      <xdr:rowOff>104777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F2FF7839-25FF-464F-8BD8-AB51E723785A}"/>
            </a:ext>
          </a:extLst>
        </xdr:cNvPr>
        <xdr:cNvSpPr/>
      </xdr:nvSpPr>
      <xdr:spPr>
        <a:xfrm>
          <a:off x="95251"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95251</xdr:colOff>
      <xdr:row>34</xdr:row>
      <xdr:rowOff>171452</xdr:rowOff>
    </xdr:from>
    <xdr:to>
      <xdr:col>0</xdr:col>
      <xdr:colOff>1571626</xdr:colOff>
      <xdr:row>36</xdr:row>
      <xdr:rowOff>133352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28FC26C9-D366-4924-95DF-7426EFE34410}"/>
            </a:ext>
          </a:extLst>
        </xdr:cNvPr>
        <xdr:cNvSpPr/>
      </xdr:nvSpPr>
      <xdr:spPr>
        <a:xfrm>
          <a:off x="95251"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37</xdr:row>
      <xdr:rowOff>2</xdr:rowOff>
    </xdr:from>
    <xdr:to>
      <xdr:col>0</xdr:col>
      <xdr:colOff>1581151</xdr:colOff>
      <xdr:row>38</xdr:row>
      <xdr:rowOff>161927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BF00DEA0-AF71-4C6F-A863-359D0F01BF05}"/>
            </a:ext>
          </a:extLst>
        </xdr:cNvPr>
        <xdr:cNvSpPr/>
      </xdr:nvSpPr>
      <xdr:spPr>
        <a:xfrm>
          <a:off x="104776"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39</xdr:row>
      <xdr:rowOff>19052</xdr:rowOff>
    </xdr:from>
    <xdr:to>
      <xdr:col>0</xdr:col>
      <xdr:colOff>1581151</xdr:colOff>
      <xdr:row>40</xdr:row>
      <xdr:rowOff>180977</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13148373-F066-4E4E-AFBD-9F234F4793FB}"/>
            </a:ext>
          </a:extLst>
        </xdr:cNvPr>
        <xdr:cNvSpPr/>
      </xdr:nvSpPr>
      <xdr:spPr>
        <a:xfrm>
          <a:off x="104776"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104776</xdr:colOff>
      <xdr:row>41</xdr:row>
      <xdr:rowOff>47627</xdr:rowOff>
    </xdr:from>
    <xdr:to>
      <xdr:col>0</xdr:col>
      <xdr:colOff>1581151</xdr:colOff>
      <xdr:row>43</xdr:row>
      <xdr:rowOff>9527</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7AFEBC39-7F74-4875-A1FA-97FB2713515B}"/>
            </a:ext>
          </a:extLst>
        </xdr:cNvPr>
        <xdr:cNvSpPr/>
      </xdr:nvSpPr>
      <xdr:spPr>
        <a:xfrm>
          <a:off x="104776"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95251</xdr:colOff>
      <xdr:row>43</xdr:row>
      <xdr:rowOff>85727</xdr:rowOff>
    </xdr:from>
    <xdr:to>
      <xdr:col>0</xdr:col>
      <xdr:colOff>1571626</xdr:colOff>
      <xdr:row>45</xdr:row>
      <xdr:rowOff>47627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A58FB14A-5FA1-4E5F-B30B-92817C429CE5}"/>
            </a:ext>
          </a:extLst>
        </xdr:cNvPr>
        <xdr:cNvSpPr/>
      </xdr:nvSpPr>
      <xdr:spPr>
        <a:xfrm>
          <a:off x="95251"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45</xdr:row>
      <xdr:rowOff>114302</xdr:rowOff>
    </xdr:from>
    <xdr:to>
      <xdr:col>0</xdr:col>
      <xdr:colOff>1562101</xdr:colOff>
      <xdr:row>47</xdr:row>
      <xdr:rowOff>76202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6F65BE95-6BDB-45FE-AB73-5DA8E2576AE3}"/>
            </a:ext>
          </a:extLst>
        </xdr:cNvPr>
        <xdr:cNvSpPr/>
      </xdr:nvSpPr>
      <xdr:spPr>
        <a:xfrm>
          <a:off x="85726"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104776</xdr:colOff>
      <xdr:row>47</xdr:row>
      <xdr:rowOff>142877</xdr:rowOff>
    </xdr:from>
    <xdr:to>
      <xdr:col>0</xdr:col>
      <xdr:colOff>1581151</xdr:colOff>
      <xdr:row>49</xdr:row>
      <xdr:rowOff>104777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9CD2252E-0173-40F5-AD2A-71F8FC7CDEDA}"/>
            </a:ext>
          </a:extLst>
        </xdr:cNvPr>
        <xdr:cNvSpPr/>
      </xdr:nvSpPr>
      <xdr:spPr>
        <a:xfrm>
          <a:off x="104776"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104776</xdr:colOff>
      <xdr:row>49</xdr:row>
      <xdr:rowOff>171452</xdr:rowOff>
    </xdr:from>
    <xdr:to>
      <xdr:col>0</xdr:col>
      <xdr:colOff>1581151</xdr:colOff>
      <xdr:row>51</xdr:row>
      <xdr:rowOff>133352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4361113F-4B6C-4710-818E-2DC5829F7D10}"/>
            </a:ext>
          </a:extLst>
        </xdr:cNvPr>
        <xdr:cNvSpPr/>
      </xdr:nvSpPr>
      <xdr:spPr>
        <a:xfrm>
          <a:off x="104776"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123826</xdr:colOff>
      <xdr:row>52</xdr:row>
      <xdr:rowOff>2</xdr:rowOff>
    </xdr:from>
    <xdr:to>
      <xdr:col>0</xdr:col>
      <xdr:colOff>1600201</xdr:colOff>
      <xdr:row>53</xdr:row>
      <xdr:rowOff>161927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7CDEB2FF-A038-4C62-94F3-9BA2F1A33F99}"/>
            </a:ext>
          </a:extLst>
        </xdr:cNvPr>
        <xdr:cNvSpPr/>
      </xdr:nvSpPr>
      <xdr:spPr>
        <a:xfrm>
          <a:off x="123826"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114301</xdr:colOff>
      <xdr:row>54</xdr:row>
      <xdr:rowOff>9527</xdr:rowOff>
    </xdr:from>
    <xdr:to>
      <xdr:col>0</xdr:col>
      <xdr:colOff>1590676</xdr:colOff>
      <xdr:row>55</xdr:row>
      <xdr:rowOff>171452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C092ED44-56C7-4D6B-9292-47B26F24079E}"/>
            </a:ext>
          </a:extLst>
        </xdr:cNvPr>
        <xdr:cNvSpPr/>
      </xdr:nvSpPr>
      <xdr:spPr>
        <a:xfrm>
          <a:off x="114301"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104776</xdr:colOff>
      <xdr:row>56</xdr:row>
      <xdr:rowOff>38102</xdr:rowOff>
    </xdr:from>
    <xdr:to>
      <xdr:col>0</xdr:col>
      <xdr:colOff>1581151</xdr:colOff>
      <xdr:row>58</xdr:row>
      <xdr:rowOff>2</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D92C0A9C-CC61-4F99-9D2B-C244C13E6F72}"/>
            </a:ext>
          </a:extLst>
        </xdr:cNvPr>
        <xdr:cNvSpPr/>
      </xdr:nvSpPr>
      <xdr:spPr>
        <a:xfrm>
          <a:off x="104776"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114301</xdr:colOff>
      <xdr:row>58</xdr:row>
      <xdr:rowOff>57152</xdr:rowOff>
    </xdr:from>
    <xdr:to>
      <xdr:col>0</xdr:col>
      <xdr:colOff>1590676</xdr:colOff>
      <xdr:row>60</xdr:row>
      <xdr:rowOff>19052</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703FD36F-95C1-4896-AAB3-A09304B31611}"/>
            </a:ext>
          </a:extLst>
        </xdr:cNvPr>
        <xdr:cNvSpPr/>
      </xdr:nvSpPr>
      <xdr:spPr>
        <a:xfrm>
          <a:off x="114301"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114301</xdr:colOff>
      <xdr:row>60</xdr:row>
      <xdr:rowOff>76202</xdr:rowOff>
    </xdr:from>
    <xdr:to>
      <xdr:col>0</xdr:col>
      <xdr:colOff>1590676</xdr:colOff>
      <xdr:row>62</xdr:row>
      <xdr:rowOff>38102</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060C6646-EBB5-4B04-ACF7-25B09958FA49}"/>
            </a:ext>
          </a:extLst>
        </xdr:cNvPr>
        <xdr:cNvSpPr/>
      </xdr:nvSpPr>
      <xdr:spPr>
        <a:xfrm>
          <a:off x="114301"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114301</xdr:colOff>
      <xdr:row>62</xdr:row>
      <xdr:rowOff>95252</xdr:rowOff>
    </xdr:from>
    <xdr:to>
      <xdr:col>0</xdr:col>
      <xdr:colOff>1590676</xdr:colOff>
      <xdr:row>64</xdr:row>
      <xdr:rowOff>57152</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99D98320-A595-4AC7-9D80-E82AD3A5F9F4}"/>
            </a:ext>
          </a:extLst>
        </xdr:cNvPr>
        <xdr:cNvSpPr/>
      </xdr:nvSpPr>
      <xdr:spPr>
        <a:xfrm>
          <a:off x="114301"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114301</xdr:colOff>
      <xdr:row>64</xdr:row>
      <xdr:rowOff>114302</xdr:rowOff>
    </xdr:from>
    <xdr:to>
      <xdr:col>0</xdr:col>
      <xdr:colOff>1590676</xdr:colOff>
      <xdr:row>66</xdr:row>
      <xdr:rowOff>76202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BF3EAFFC-5A66-4741-8E53-763A67E55A23}"/>
            </a:ext>
          </a:extLst>
        </xdr:cNvPr>
        <xdr:cNvSpPr/>
      </xdr:nvSpPr>
      <xdr:spPr>
        <a:xfrm>
          <a:off x="114301"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123826</xdr:colOff>
      <xdr:row>66</xdr:row>
      <xdr:rowOff>95252</xdr:rowOff>
    </xdr:from>
    <xdr:to>
      <xdr:col>0</xdr:col>
      <xdr:colOff>1600201</xdr:colOff>
      <xdr:row>68</xdr:row>
      <xdr:rowOff>57152</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609F31C4-FC26-4819-AD66-895BB45CEF22}"/>
            </a:ext>
          </a:extLst>
        </xdr:cNvPr>
        <xdr:cNvSpPr/>
      </xdr:nvSpPr>
      <xdr:spPr>
        <a:xfrm>
          <a:off x="123826"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114302</xdr:colOff>
      <xdr:row>68</xdr:row>
      <xdr:rowOff>76201</xdr:rowOff>
    </xdr:from>
    <xdr:to>
      <xdr:col>0</xdr:col>
      <xdr:colOff>1581152</xdr:colOff>
      <xdr:row>71</xdr:row>
      <xdr:rowOff>28577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7C22C864-E40C-47E3-8610-B1D4BDEAAFFA}"/>
            </a:ext>
          </a:extLst>
        </xdr:cNvPr>
        <xdr:cNvSpPr/>
      </xdr:nvSpPr>
      <xdr:spPr>
        <a:xfrm>
          <a:off x="114302"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104776</xdr:colOff>
      <xdr:row>71</xdr:row>
      <xdr:rowOff>57152</xdr:rowOff>
    </xdr:from>
    <xdr:to>
      <xdr:col>0</xdr:col>
      <xdr:colOff>1581151</xdr:colOff>
      <xdr:row>73</xdr:row>
      <xdr:rowOff>19052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1350B2A3-F25B-4944-A2E2-3E6D8372B4C8}"/>
            </a:ext>
          </a:extLst>
        </xdr:cNvPr>
        <xdr:cNvSpPr/>
      </xdr:nvSpPr>
      <xdr:spPr>
        <a:xfrm>
          <a:off x="104776"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95251</xdr:colOff>
      <xdr:row>73</xdr:row>
      <xdr:rowOff>38102</xdr:rowOff>
    </xdr:from>
    <xdr:to>
      <xdr:col>0</xdr:col>
      <xdr:colOff>1571626</xdr:colOff>
      <xdr:row>75</xdr:row>
      <xdr:rowOff>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FD4856A7-546E-4CC5-A330-D6C450D48F45}"/>
            </a:ext>
          </a:extLst>
        </xdr:cNvPr>
        <xdr:cNvSpPr/>
      </xdr:nvSpPr>
      <xdr:spPr>
        <a:xfrm>
          <a:off x="95251"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104776</xdr:colOff>
      <xdr:row>75</xdr:row>
      <xdr:rowOff>47627</xdr:rowOff>
    </xdr:from>
    <xdr:to>
      <xdr:col>0</xdr:col>
      <xdr:colOff>1581151</xdr:colOff>
      <xdr:row>77</xdr:row>
      <xdr:rowOff>9527</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31AEB88B-F183-42C5-B4FF-CB16088B2E2E}"/>
            </a:ext>
          </a:extLst>
        </xdr:cNvPr>
        <xdr:cNvSpPr/>
      </xdr:nvSpPr>
      <xdr:spPr>
        <a:xfrm>
          <a:off x="104776"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104776</xdr:colOff>
      <xdr:row>77</xdr:row>
      <xdr:rowOff>66677</xdr:rowOff>
    </xdr:from>
    <xdr:to>
      <xdr:col>0</xdr:col>
      <xdr:colOff>1581151</xdr:colOff>
      <xdr:row>79</xdr:row>
      <xdr:rowOff>28577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4B814079-B782-44D3-9DB3-03595BE313B3}"/>
            </a:ext>
          </a:extLst>
        </xdr:cNvPr>
        <xdr:cNvSpPr/>
      </xdr:nvSpPr>
      <xdr:spPr>
        <a:xfrm>
          <a:off x="104776"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95251</xdr:colOff>
      <xdr:row>79</xdr:row>
      <xdr:rowOff>85727</xdr:rowOff>
    </xdr:from>
    <xdr:to>
      <xdr:col>0</xdr:col>
      <xdr:colOff>1600201</xdr:colOff>
      <xdr:row>81</xdr:row>
      <xdr:rowOff>47627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AC3039FF-498F-4A81-A270-A2BE4EF44287}"/>
            </a:ext>
          </a:extLst>
        </xdr:cNvPr>
        <xdr:cNvSpPr/>
      </xdr:nvSpPr>
      <xdr:spPr>
        <a:xfrm>
          <a:off x="95251"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104776</xdr:colOff>
      <xdr:row>81</xdr:row>
      <xdr:rowOff>114302</xdr:rowOff>
    </xdr:from>
    <xdr:to>
      <xdr:col>0</xdr:col>
      <xdr:colOff>1581151</xdr:colOff>
      <xdr:row>83</xdr:row>
      <xdr:rowOff>76202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0433919C-055D-40E6-A8C4-E567F5FA48D7}"/>
            </a:ext>
          </a:extLst>
        </xdr:cNvPr>
        <xdr:cNvSpPr/>
      </xdr:nvSpPr>
      <xdr:spPr>
        <a:xfrm>
          <a:off x="104776"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104776</xdr:colOff>
      <xdr:row>83</xdr:row>
      <xdr:rowOff>142877</xdr:rowOff>
    </xdr:from>
    <xdr:to>
      <xdr:col>0</xdr:col>
      <xdr:colOff>1581151</xdr:colOff>
      <xdr:row>85</xdr:row>
      <xdr:rowOff>104777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8B501AC3-96F0-487C-AF65-BB38B4BA7FE9}"/>
            </a:ext>
          </a:extLst>
        </xdr:cNvPr>
        <xdr:cNvSpPr/>
      </xdr:nvSpPr>
      <xdr:spPr>
        <a:xfrm>
          <a:off x="104776"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95251</xdr:colOff>
      <xdr:row>85</xdr:row>
      <xdr:rowOff>171452</xdr:rowOff>
    </xdr:from>
    <xdr:to>
      <xdr:col>0</xdr:col>
      <xdr:colOff>1571626</xdr:colOff>
      <xdr:row>87</xdr:row>
      <xdr:rowOff>133352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AB322750-0F4B-4C69-BCAB-A6E3911B4B71}"/>
            </a:ext>
          </a:extLst>
        </xdr:cNvPr>
        <xdr:cNvSpPr/>
      </xdr:nvSpPr>
      <xdr:spPr>
        <a:xfrm>
          <a:off x="95251"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95251</xdr:colOff>
      <xdr:row>87</xdr:row>
      <xdr:rowOff>190502</xdr:rowOff>
    </xdr:from>
    <xdr:to>
      <xdr:col>0</xdr:col>
      <xdr:colOff>1571626</xdr:colOff>
      <xdr:row>89</xdr:row>
      <xdr:rowOff>152402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36B3F668-6950-4FF0-A71E-ADEB0CD4C353}"/>
            </a:ext>
          </a:extLst>
        </xdr:cNvPr>
        <xdr:cNvSpPr/>
      </xdr:nvSpPr>
      <xdr:spPr>
        <a:xfrm>
          <a:off x="95251"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95251</xdr:colOff>
      <xdr:row>90</xdr:row>
      <xdr:rowOff>9527</xdr:rowOff>
    </xdr:from>
    <xdr:to>
      <xdr:col>0</xdr:col>
      <xdr:colOff>1571626</xdr:colOff>
      <xdr:row>91</xdr:row>
      <xdr:rowOff>171452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030CABF5-E7CD-4F13-AA79-43C6739D735B}"/>
            </a:ext>
          </a:extLst>
        </xdr:cNvPr>
        <xdr:cNvSpPr/>
      </xdr:nvSpPr>
      <xdr:spPr>
        <a:xfrm>
          <a:off x="95251"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95251</xdr:colOff>
      <xdr:row>92</xdr:row>
      <xdr:rowOff>38102</xdr:rowOff>
    </xdr:from>
    <xdr:to>
      <xdr:col>0</xdr:col>
      <xdr:colOff>1571626</xdr:colOff>
      <xdr:row>94</xdr:row>
      <xdr:rowOff>2</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9B28F22D-A173-41FB-A9C2-6B26BBE60A54}"/>
            </a:ext>
          </a:extLst>
        </xdr:cNvPr>
        <xdr:cNvSpPr/>
      </xdr:nvSpPr>
      <xdr:spPr>
        <a:xfrm>
          <a:off x="95251"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95251</xdr:colOff>
      <xdr:row>94</xdr:row>
      <xdr:rowOff>76202</xdr:rowOff>
    </xdr:from>
    <xdr:to>
      <xdr:col>0</xdr:col>
      <xdr:colOff>1571626</xdr:colOff>
      <xdr:row>96</xdr:row>
      <xdr:rowOff>38102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10F2D8F8-459F-448A-BF36-21E1E1764251}"/>
            </a:ext>
          </a:extLst>
        </xdr:cNvPr>
        <xdr:cNvSpPr/>
      </xdr:nvSpPr>
      <xdr:spPr>
        <a:xfrm>
          <a:off x="95251"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104776</xdr:colOff>
      <xdr:row>96</xdr:row>
      <xdr:rowOff>85727</xdr:rowOff>
    </xdr:from>
    <xdr:to>
      <xdr:col>0</xdr:col>
      <xdr:colOff>1581151</xdr:colOff>
      <xdr:row>98</xdr:row>
      <xdr:rowOff>47627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1DBDF14E-6C5F-4BD3-AD0F-A84EF19059AA}"/>
            </a:ext>
          </a:extLst>
        </xdr:cNvPr>
        <xdr:cNvSpPr/>
      </xdr:nvSpPr>
      <xdr:spPr>
        <a:xfrm>
          <a:off x="104776"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57151</xdr:colOff>
      <xdr:row>98</xdr:row>
      <xdr:rowOff>104777</xdr:rowOff>
    </xdr:from>
    <xdr:to>
      <xdr:col>0</xdr:col>
      <xdr:colOff>1600201</xdr:colOff>
      <xdr:row>100</xdr:row>
      <xdr:rowOff>66677</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530DC764-1B39-4F01-AB50-B078C478B5B5}"/>
            </a:ext>
          </a:extLst>
        </xdr:cNvPr>
        <xdr:cNvSpPr/>
      </xdr:nvSpPr>
      <xdr:spPr>
        <a:xfrm>
          <a:off x="57151"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47626</xdr:colOff>
      <xdr:row>100</xdr:row>
      <xdr:rowOff>104777</xdr:rowOff>
    </xdr:from>
    <xdr:to>
      <xdr:col>0</xdr:col>
      <xdr:colOff>1590676</xdr:colOff>
      <xdr:row>102</xdr:row>
      <xdr:rowOff>66677</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3F6FF374-3DD8-4232-892D-F1547D628A0A}"/>
            </a:ext>
          </a:extLst>
        </xdr:cNvPr>
        <xdr:cNvSpPr/>
      </xdr:nvSpPr>
      <xdr:spPr>
        <a:xfrm>
          <a:off x="47626"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47626</xdr:colOff>
      <xdr:row>102</xdr:row>
      <xdr:rowOff>123827</xdr:rowOff>
    </xdr:from>
    <xdr:to>
      <xdr:col>0</xdr:col>
      <xdr:colOff>1590676</xdr:colOff>
      <xdr:row>104</xdr:row>
      <xdr:rowOff>85727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EE6309E6-59E8-4D3C-8663-B62D1FF3FF23}"/>
            </a:ext>
          </a:extLst>
        </xdr:cNvPr>
        <xdr:cNvSpPr/>
      </xdr:nvSpPr>
      <xdr:spPr>
        <a:xfrm>
          <a:off x="47626"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47626</xdr:colOff>
      <xdr:row>104</xdr:row>
      <xdr:rowOff>142877</xdr:rowOff>
    </xdr:from>
    <xdr:to>
      <xdr:col>0</xdr:col>
      <xdr:colOff>1590676</xdr:colOff>
      <xdr:row>106</xdr:row>
      <xdr:rowOff>104777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92BC58A8-EED4-4B18-BC19-7923AFFD6F26}"/>
            </a:ext>
          </a:extLst>
        </xdr:cNvPr>
        <xdr:cNvSpPr/>
      </xdr:nvSpPr>
      <xdr:spPr>
        <a:xfrm>
          <a:off x="47626"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47626</xdr:colOff>
      <xdr:row>106</xdr:row>
      <xdr:rowOff>152402</xdr:rowOff>
    </xdr:from>
    <xdr:to>
      <xdr:col>0</xdr:col>
      <xdr:colOff>1590676</xdr:colOff>
      <xdr:row>108</xdr:row>
      <xdr:rowOff>114302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3D54FB90-0BA5-4838-8A26-D8864D2B0DCC}"/>
            </a:ext>
          </a:extLst>
        </xdr:cNvPr>
        <xdr:cNvSpPr/>
      </xdr:nvSpPr>
      <xdr:spPr>
        <a:xfrm>
          <a:off x="47626"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38100</xdr:colOff>
      <xdr:row>108</xdr:row>
      <xdr:rowOff>161927</xdr:rowOff>
    </xdr:from>
    <xdr:to>
      <xdr:col>0</xdr:col>
      <xdr:colOff>1628775</xdr:colOff>
      <xdr:row>110</xdr:row>
      <xdr:rowOff>123827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68487C23-EF57-4506-8E52-1FB660CA423B}"/>
            </a:ext>
          </a:extLst>
        </xdr:cNvPr>
        <xdr:cNvSpPr/>
      </xdr:nvSpPr>
      <xdr:spPr>
        <a:xfrm>
          <a:off x="38100"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47626</xdr:colOff>
      <xdr:row>110</xdr:row>
      <xdr:rowOff>180977</xdr:rowOff>
    </xdr:from>
    <xdr:to>
      <xdr:col>0</xdr:col>
      <xdr:colOff>1590676</xdr:colOff>
      <xdr:row>112</xdr:row>
      <xdr:rowOff>142877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B6AEFB11-248F-497D-A517-EDC77C29571F}"/>
            </a:ext>
          </a:extLst>
        </xdr:cNvPr>
        <xdr:cNvSpPr/>
      </xdr:nvSpPr>
      <xdr:spPr>
        <a:xfrm>
          <a:off x="47626"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47626</xdr:colOff>
      <xdr:row>113</xdr:row>
      <xdr:rowOff>9527</xdr:rowOff>
    </xdr:from>
    <xdr:to>
      <xdr:col>0</xdr:col>
      <xdr:colOff>1590676</xdr:colOff>
      <xdr:row>114</xdr:row>
      <xdr:rowOff>171452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D1F1AC61-2041-4761-BB98-8569E1D18DBD}"/>
            </a:ext>
          </a:extLst>
        </xdr:cNvPr>
        <xdr:cNvSpPr/>
      </xdr:nvSpPr>
      <xdr:spPr>
        <a:xfrm>
          <a:off x="47626"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47626</xdr:colOff>
      <xdr:row>117</xdr:row>
      <xdr:rowOff>28577</xdr:rowOff>
    </xdr:from>
    <xdr:to>
      <xdr:col>0</xdr:col>
      <xdr:colOff>1590676</xdr:colOff>
      <xdr:row>118</xdr:row>
      <xdr:rowOff>190502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E731ABE1-B6DD-49BD-BDB0-52281A6DE975}"/>
            </a:ext>
          </a:extLst>
        </xdr:cNvPr>
        <xdr:cNvSpPr/>
      </xdr:nvSpPr>
      <xdr:spPr>
        <a:xfrm>
          <a:off x="47626"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57151</xdr:colOff>
      <xdr:row>119</xdr:row>
      <xdr:rowOff>47627</xdr:rowOff>
    </xdr:from>
    <xdr:to>
      <xdr:col>0</xdr:col>
      <xdr:colOff>1600201</xdr:colOff>
      <xdr:row>121</xdr:row>
      <xdr:rowOff>9527</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D75F812F-E076-4477-A7E8-24CFEACEADF0}"/>
            </a:ext>
          </a:extLst>
        </xdr:cNvPr>
        <xdr:cNvSpPr/>
      </xdr:nvSpPr>
      <xdr:spPr>
        <a:xfrm>
          <a:off x="57151"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57151</xdr:colOff>
      <xdr:row>121</xdr:row>
      <xdr:rowOff>57152</xdr:rowOff>
    </xdr:from>
    <xdr:to>
      <xdr:col>0</xdr:col>
      <xdr:colOff>1600201</xdr:colOff>
      <xdr:row>123</xdr:row>
      <xdr:rowOff>19052</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0D26DF2C-897C-420D-BC02-944D96FF051F}"/>
            </a:ext>
          </a:extLst>
        </xdr:cNvPr>
        <xdr:cNvSpPr/>
      </xdr:nvSpPr>
      <xdr:spPr>
        <a:xfrm>
          <a:off x="57151"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57151</xdr:colOff>
      <xdr:row>123</xdr:row>
      <xdr:rowOff>66677</xdr:rowOff>
    </xdr:from>
    <xdr:to>
      <xdr:col>0</xdr:col>
      <xdr:colOff>1600201</xdr:colOff>
      <xdr:row>125</xdr:row>
      <xdr:rowOff>28577</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E41AA3D1-9780-4026-A3BB-25740C7333F1}"/>
            </a:ext>
          </a:extLst>
        </xdr:cNvPr>
        <xdr:cNvSpPr/>
      </xdr:nvSpPr>
      <xdr:spPr>
        <a:xfrm>
          <a:off x="57151"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47626</xdr:colOff>
      <xdr:row>115</xdr:row>
      <xdr:rowOff>19052</xdr:rowOff>
    </xdr:from>
    <xdr:to>
      <xdr:col>0</xdr:col>
      <xdr:colOff>1590676</xdr:colOff>
      <xdr:row>116</xdr:row>
      <xdr:rowOff>180977</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CA3FFCB6-BCD1-4CD8-BAD3-D72CE4392E80}"/>
            </a:ext>
          </a:extLst>
        </xdr:cNvPr>
        <xdr:cNvSpPr/>
      </xdr:nvSpPr>
      <xdr:spPr>
        <a:xfrm>
          <a:off x="47626"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57151</xdr:colOff>
      <xdr:row>125</xdr:row>
      <xdr:rowOff>104777</xdr:rowOff>
    </xdr:from>
    <xdr:to>
      <xdr:col>0</xdr:col>
      <xdr:colOff>1600201</xdr:colOff>
      <xdr:row>127</xdr:row>
      <xdr:rowOff>66677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F2BEBEC4-2F68-4DBC-A59E-B720A5131600}"/>
            </a:ext>
          </a:extLst>
        </xdr:cNvPr>
        <xdr:cNvSpPr/>
      </xdr:nvSpPr>
      <xdr:spPr>
        <a:xfrm>
          <a:off x="57151"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57151</xdr:colOff>
      <xdr:row>127</xdr:row>
      <xdr:rowOff>142877</xdr:rowOff>
    </xdr:from>
    <xdr:to>
      <xdr:col>0</xdr:col>
      <xdr:colOff>1600201</xdr:colOff>
      <xdr:row>129</xdr:row>
      <xdr:rowOff>104777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FBBB5823-93C5-4699-8D00-31D234E90D42}"/>
            </a:ext>
          </a:extLst>
        </xdr:cNvPr>
        <xdr:cNvSpPr/>
      </xdr:nvSpPr>
      <xdr:spPr>
        <a:xfrm>
          <a:off x="57151"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57151</xdr:colOff>
      <xdr:row>129</xdr:row>
      <xdr:rowOff>190502</xdr:rowOff>
    </xdr:from>
    <xdr:to>
      <xdr:col>0</xdr:col>
      <xdr:colOff>1600201</xdr:colOff>
      <xdr:row>131</xdr:row>
      <xdr:rowOff>152402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42B51256-1153-4526-B4AF-E6E70499CFD7}"/>
            </a:ext>
          </a:extLst>
        </xdr:cNvPr>
        <xdr:cNvSpPr/>
      </xdr:nvSpPr>
      <xdr:spPr>
        <a:xfrm>
          <a:off x="57151"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57151</xdr:colOff>
      <xdr:row>132</xdr:row>
      <xdr:rowOff>2</xdr:rowOff>
    </xdr:from>
    <xdr:to>
      <xdr:col>0</xdr:col>
      <xdr:colOff>1600201</xdr:colOff>
      <xdr:row>133</xdr:row>
      <xdr:rowOff>161927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1B3CF44B-6D85-44B8-AC2B-7B28B2DC8241}"/>
            </a:ext>
          </a:extLst>
        </xdr:cNvPr>
        <xdr:cNvSpPr/>
      </xdr:nvSpPr>
      <xdr:spPr>
        <a:xfrm>
          <a:off x="57151"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57151</xdr:colOff>
      <xdr:row>134</xdr:row>
      <xdr:rowOff>9527</xdr:rowOff>
    </xdr:from>
    <xdr:to>
      <xdr:col>0</xdr:col>
      <xdr:colOff>1600201</xdr:colOff>
      <xdr:row>135</xdr:row>
      <xdr:rowOff>171452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26727574-04F2-4600-B33B-5C9E611BF4F1}"/>
            </a:ext>
          </a:extLst>
        </xdr:cNvPr>
        <xdr:cNvSpPr/>
      </xdr:nvSpPr>
      <xdr:spPr>
        <a:xfrm>
          <a:off x="57151"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76201</xdr:colOff>
      <xdr:row>136</xdr:row>
      <xdr:rowOff>19052</xdr:rowOff>
    </xdr:from>
    <xdr:to>
      <xdr:col>0</xdr:col>
      <xdr:colOff>1590676</xdr:colOff>
      <xdr:row>137</xdr:row>
      <xdr:rowOff>180977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E2A7599D-C1D3-41E3-9F7A-FEB84B92AC6F}"/>
            </a:ext>
          </a:extLst>
        </xdr:cNvPr>
        <xdr:cNvSpPr/>
      </xdr:nvSpPr>
      <xdr:spPr>
        <a:xfrm>
          <a:off x="76201"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57151</xdr:colOff>
      <xdr:row>138</xdr:row>
      <xdr:rowOff>38102</xdr:rowOff>
    </xdr:from>
    <xdr:to>
      <xdr:col>0</xdr:col>
      <xdr:colOff>1600201</xdr:colOff>
      <xdr:row>140</xdr:row>
      <xdr:rowOff>2</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A5F6A8F5-664E-46A3-AA9B-A1429FFDE534}"/>
            </a:ext>
          </a:extLst>
        </xdr:cNvPr>
        <xdr:cNvSpPr/>
      </xdr:nvSpPr>
      <xdr:spPr>
        <a:xfrm>
          <a:off x="57151"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47626</xdr:colOff>
      <xdr:row>140</xdr:row>
      <xdr:rowOff>66677</xdr:rowOff>
    </xdr:from>
    <xdr:to>
      <xdr:col>0</xdr:col>
      <xdr:colOff>1590676</xdr:colOff>
      <xdr:row>142</xdr:row>
      <xdr:rowOff>28577</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3D98F7ED-DAF8-4EFF-90D0-48422CA78ED0}"/>
            </a:ext>
          </a:extLst>
        </xdr:cNvPr>
        <xdr:cNvSpPr/>
      </xdr:nvSpPr>
      <xdr:spPr>
        <a:xfrm>
          <a:off x="47626"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571501</xdr:colOff>
      <xdr:row>0</xdr:row>
      <xdr:rowOff>95250</xdr:rowOff>
    </xdr:from>
    <xdr:to>
      <xdr:col>0</xdr:col>
      <xdr:colOff>1219200</xdr:colOff>
      <xdr:row>2</xdr:row>
      <xdr:rowOff>85724</xdr:rowOff>
    </xdr:to>
    <xdr:pic>
      <xdr:nvPicPr>
        <xdr:cNvPr id="2" name="Picture 1">
          <a:extLst>
            <a:ext uri="{FF2B5EF4-FFF2-40B4-BE49-F238E27FC236}">
              <a16:creationId xmlns:a16="http://schemas.microsoft.com/office/drawing/2014/main" id="{D1BC0DFC-ADF7-445F-A536-482C7E4623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1" y="95250"/>
          <a:ext cx="647699" cy="647699"/>
        </a:xfrm>
        <a:prstGeom prst="rect">
          <a:avLst/>
        </a:prstGeom>
      </xdr:spPr>
    </xdr:pic>
    <xdr:clientData/>
  </xdr:twoCellAnchor>
  <xdr:twoCellAnchor>
    <xdr:from>
      <xdr:col>0</xdr:col>
      <xdr:colOff>133351</xdr:colOff>
      <xdr:row>2</xdr:row>
      <xdr:rowOff>133352</xdr:rowOff>
    </xdr:from>
    <xdr:to>
      <xdr:col>0</xdr:col>
      <xdr:colOff>1609726</xdr:colOff>
      <xdr:row>5</xdr:row>
      <xdr:rowOff>104777</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91005B6F-0689-4B13-901B-8ECE1715A2D2}"/>
            </a:ext>
          </a:extLst>
        </xdr:cNvPr>
        <xdr:cNvSpPr/>
      </xdr:nvSpPr>
      <xdr:spPr>
        <a:xfrm>
          <a:off x="133351" y="7905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133351</xdr:colOff>
      <xdr:row>5</xdr:row>
      <xdr:rowOff>180977</xdr:rowOff>
    </xdr:from>
    <xdr:to>
      <xdr:col>0</xdr:col>
      <xdr:colOff>1609726</xdr:colOff>
      <xdr:row>8</xdr:row>
      <xdr:rowOff>95252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66DA9EDE-866B-482B-B473-841240AC759E}"/>
            </a:ext>
          </a:extLst>
        </xdr:cNvPr>
        <xdr:cNvSpPr/>
      </xdr:nvSpPr>
      <xdr:spPr>
        <a:xfrm>
          <a:off x="133351" y="14382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8</xdr:row>
      <xdr:rowOff>161926</xdr:rowOff>
    </xdr:from>
    <xdr:to>
      <xdr:col>0</xdr:col>
      <xdr:colOff>1600201</xdr:colOff>
      <xdr:row>10</xdr:row>
      <xdr:rowOff>190501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EF9AE877-3F10-4609-8E1D-880E59CA1944}"/>
            </a:ext>
          </a:extLst>
        </xdr:cNvPr>
        <xdr:cNvSpPr/>
      </xdr:nvSpPr>
      <xdr:spPr>
        <a:xfrm>
          <a:off x="123826" y="20193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11</xdr:row>
      <xdr:rowOff>47627</xdr:rowOff>
    </xdr:from>
    <xdr:to>
      <xdr:col>0</xdr:col>
      <xdr:colOff>1590676</xdr:colOff>
      <xdr:row>13</xdr:row>
      <xdr:rowOff>123827</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E9CE1128-25B2-4F4F-8F47-CD0A570BC35B}"/>
            </a:ext>
          </a:extLst>
        </xdr:cNvPr>
        <xdr:cNvSpPr/>
      </xdr:nvSpPr>
      <xdr:spPr>
        <a:xfrm>
          <a:off x="114301" y="25050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13</xdr:row>
      <xdr:rowOff>190502</xdr:rowOff>
    </xdr:from>
    <xdr:to>
      <xdr:col>0</xdr:col>
      <xdr:colOff>1590676</xdr:colOff>
      <xdr:row>16</xdr:row>
      <xdr:rowOff>66677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BC911EC0-64B3-44ED-85C3-763268DD99D4}"/>
            </a:ext>
          </a:extLst>
        </xdr:cNvPr>
        <xdr:cNvSpPr/>
      </xdr:nvSpPr>
      <xdr:spPr>
        <a:xfrm>
          <a:off x="114301" y="30480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133351</xdr:colOff>
      <xdr:row>16</xdr:row>
      <xdr:rowOff>123827</xdr:rowOff>
    </xdr:from>
    <xdr:to>
      <xdr:col>0</xdr:col>
      <xdr:colOff>1609726</xdr:colOff>
      <xdr:row>18</xdr:row>
      <xdr:rowOff>85727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E9E0F4A0-1C09-451A-840D-DD9807B0C312}"/>
            </a:ext>
          </a:extLst>
        </xdr:cNvPr>
        <xdr:cNvSpPr/>
      </xdr:nvSpPr>
      <xdr:spPr>
        <a:xfrm>
          <a:off x="133351" y="3581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133351</xdr:colOff>
      <xdr:row>18</xdr:row>
      <xdr:rowOff>180977</xdr:rowOff>
    </xdr:from>
    <xdr:to>
      <xdr:col>0</xdr:col>
      <xdr:colOff>1609726</xdr:colOff>
      <xdr:row>20</xdr:row>
      <xdr:rowOff>142877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8B178978-BCAF-43B3-A5A9-00BF392F31AB}"/>
            </a:ext>
          </a:extLst>
        </xdr:cNvPr>
        <xdr:cNvSpPr/>
      </xdr:nvSpPr>
      <xdr:spPr>
        <a:xfrm>
          <a:off x="133351" y="403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133351</xdr:colOff>
      <xdr:row>21</xdr:row>
      <xdr:rowOff>2</xdr:rowOff>
    </xdr:from>
    <xdr:to>
      <xdr:col>0</xdr:col>
      <xdr:colOff>1609726</xdr:colOff>
      <xdr:row>22</xdr:row>
      <xdr:rowOff>161927</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FFED3529-1A46-411C-9D8A-7D7A3DCCF8F7}"/>
            </a:ext>
          </a:extLst>
        </xdr:cNvPr>
        <xdr:cNvSpPr/>
      </xdr:nvSpPr>
      <xdr:spPr>
        <a:xfrm>
          <a:off x="133351" y="445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23</xdr:row>
      <xdr:rowOff>9527</xdr:rowOff>
    </xdr:from>
    <xdr:to>
      <xdr:col>0</xdr:col>
      <xdr:colOff>1609726</xdr:colOff>
      <xdr:row>24</xdr:row>
      <xdr:rowOff>171452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2D7447A5-12B2-480B-898B-484C29002A22}"/>
            </a:ext>
          </a:extLst>
        </xdr:cNvPr>
        <xdr:cNvSpPr/>
      </xdr:nvSpPr>
      <xdr:spPr>
        <a:xfrm>
          <a:off x="133351" y="486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133351</xdr:colOff>
      <xdr:row>25</xdr:row>
      <xdr:rowOff>28577</xdr:rowOff>
    </xdr:from>
    <xdr:to>
      <xdr:col>0</xdr:col>
      <xdr:colOff>1609726</xdr:colOff>
      <xdr:row>26</xdr:row>
      <xdr:rowOff>190502</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26869A5F-CF39-42A9-9242-C53F0980B7E1}"/>
            </a:ext>
          </a:extLst>
        </xdr:cNvPr>
        <xdr:cNvSpPr/>
      </xdr:nvSpPr>
      <xdr:spPr>
        <a:xfrm>
          <a:off x="133351" y="528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27</xdr:row>
      <xdr:rowOff>47627</xdr:rowOff>
    </xdr:from>
    <xdr:to>
      <xdr:col>0</xdr:col>
      <xdr:colOff>1600201</xdr:colOff>
      <xdr:row>29</xdr:row>
      <xdr:rowOff>9527</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F88614B6-9BE7-441C-91B9-B5961DF6450F}"/>
            </a:ext>
          </a:extLst>
        </xdr:cNvPr>
        <xdr:cNvSpPr/>
      </xdr:nvSpPr>
      <xdr:spPr>
        <a:xfrm>
          <a:off x="123826" y="5705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123826</xdr:colOff>
      <xdr:row>29</xdr:row>
      <xdr:rowOff>76202</xdr:rowOff>
    </xdr:from>
    <xdr:to>
      <xdr:col>0</xdr:col>
      <xdr:colOff>1600201</xdr:colOff>
      <xdr:row>31</xdr:row>
      <xdr:rowOff>38102</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7EF695A0-66AC-45CC-BF5F-814800C82AA6}"/>
            </a:ext>
          </a:extLst>
        </xdr:cNvPr>
        <xdr:cNvSpPr/>
      </xdr:nvSpPr>
      <xdr:spPr>
        <a:xfrm>
          <a:off x="123826" y="613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31</xdr:row>
      <xdr:rowOff>104777</xdr:rowOff>
    </xdr:from>
    <xdr:to>
      <xdr:col>0</xdr:col>
      <xdr:colOff>1647826</xdr:colOff>
      <xdr:row>33</xdr:row>
      <xdr:rowOff>66677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E85BF904-63D6-4D1C-A2B4-ADDDC808EF15}"/>
            </a:ext>
          </a:extLst>
        </xdr:cNvPr>
        <xdr:cNvSpPr/>
      </xdr:nvSpPr>
      <xdr:spPr>
        <a:xfrm>
          <a:off x="114301" y="65627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142876</xdr:colOff>
      <xdr:row>33</xdr:row>
      <xdr:rowOff>123827</xdr:rowOff>
    </xdr:from>
    <xdr:to>
      <xdr:col>0</xdr:col>
      <xdr:colOff>1619251</xdr:colOff>
      <xdr:row>35</xdr:row>
      <xdr:rowOff>85727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A75419AA-D5CB-4EF8-BCC8-608E20F8C8D0}"/>
            </a:ext>
          </a:extLst>
        </xdr:cNvPr>
        <xdr:cNvSpPr/>
      </xdr:nvSpPr>
      <xdr:spPr>
        <a:xfrm>
          <a:off x="142876" y="6981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142876</xdr:colOff>
      <xdr:row>35</xdr:row>
      <xdr:rowOff>152402</xdr:rowOff>
    </xdr:from>
    <xdr:to>
      <xdr:col>0</xdr:col>
      <xdr:colOff>1619251</xdr:colOff>
      <xdr:row>37</xdr:row>
      <xdr:rowOff>114302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6C0303CA-37D4-4FC5-8DF2-508851BEF29C}"/>
            </a:ext>
          </a:extLst>
        </xdr:cNvPr>
        <xdr:cNvSpPr/>
      </xdr:nvSpPr>
      <xdr:spPr>
        <a:xfrm>
          <a:off x="142876" y="741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152401</xdr:colOff>
      <xdr:row>37</xdr:row>
      <xdr:rowOff>180977</xdr:rowOff>
    </xdr:from>
    <xdr:to>
      <xdr:col>0</xdr:col>
      <xdr:colOff>1628776</xdr:colOff>
      <xdr:row>39</xdr:row>
      <xdr:rowOff>142877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A6434960-9115-40D0-A880-4F2A5DEF868B}"/>
            </a:ext>
          </a:extLst>
        </xdr:cNvPr>
        <xdr:cNvSpPr/>
      </xdr:nvSpPr>
      <xdr:spPr>
        <a:xfrm>
          <a:off x="152401" y="783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40</xdr:row>
      <xdr:rowOff>2</xdr:rowOff>
    </xdr:from>
    <xdr:to>
      <xdr:col>0</xdr:col>
      <xdr:colOff>1628776</xdr:colOff>
      <xdr:row>41</xdr:row>
      <xdr:rowOff>161927</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D4E28EBE-8FC7-485A-BAC0-5487069251C1}"/>
            </a:ext>
          </a:extLst>
        </xdr:cNvPr>
        <xdr:cNvSpPr/>
      </xdr:nvSpPr>
      <xdr:spPr>
        <a:xfrm>
          <a:off x="152401" y="825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152401</xdr:colOff>
      <xdr:row>42</xdr:row>
      <xdr:rowOff>28577</xdr:rowOff>
    </xdr:from>
    <xdr:to>
      <xdr:col>0</xdr:col>
      <xdr:colOff>1628776</xdr:colOff>
      <xdr:row>43</xdr:row>
      <xdr:rowOff>190502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95FB133D-B4DD-4376-BDCB-C1970FCB911A}"/>
            </a:ext>
          </a:extLst>
        </xdr:cNvPr>
        <xdr:cNvSpPr/>
      </xdr:nvSpPr>
      <xdr:spPr>
        <a:xfrm>
          <a:off x="152401" y="868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142876</xdr:colOff>
      <xdr:row>44</xdr:row>
      <xdr:rowOff>66677</xdr:rowOff>
    </xdr:from>
    <xdr:to>
      <xdr:col>0</xdr:col>
      <xdr:colOff>1619251</xdr:colOff>
      <xdr:row>46</xdr:row>
      <xdr:rowOff>28577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D709A62A-62CE-4E95-8BEB-E947427D4FCC}"/>
            </a:ext>
          </a:extLst>
        </xdr:cNvPr>
        <xdr:cNvSpPr/>
      </xdr:nvSpPr>
      <xdr:spPr>
        <a:xfrm>
          <a:off x="142876" y="912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46</xdr:row>
      <xdr:rowOff>95252</xdr:rowOff>
    </xdr:from>
    <xdr:to>
      <xdr:col>0</xdr:col>
      <xdr:colOff>1609726</xdr:colOff>
      <xdr:row>48</xdr:row>
      <xdr:rowOff>57152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753A40FE-36FD-4E39-8281-76F8BCDA12F5}"/>
            </a:ext>
          </a:extLst>
        </xdr:cNvPr>
        <xdr:cNvSpPr/>
      </xdr:nvSpPr>
      <xdr:spPr>
        <a:xfrm>
          <a:off x="133351" y="955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152401</xdr:colOff>
      <xdr:row>48</xdr:row>
      <xdr:rowOff>123827</xdr:rowOff>
    </xdr:from>
    <xdr:to>
      <xdr:col>0</xdr:col>
      <xdr:colOff>1628776</xdr:colOff>
      <xdr:row>50</xdr:row>
      <xdr:rowOff>85727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C31835B8-D410-43FF-9B4A-AC57C456B465}"/>
            </a:ext>
          </a:extLst>
        </xdr:cNvPr>
        <xdr:cNvSpPr/>
      </xdr:nvSpPr>
      <xdr:spPr>
        <a:xfrm>
          <a:off x="152401" y="998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152401</xdr:colOff>
      <xdr:row>50</xdr:row>
      <xdr:rowOff>152402</xdr:rowOff>
    </xdr:from>
    <xdr:to>
      <xdr:col>0</xdr:col>
      <xdr:colOff>1628776</xdr:colOff>
      <xdr:row>52</xdr:row>
      <xdr:rowOff>114302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19CE6EDA-610E-4A03-9EE6-3FAF8960449B}"/>
            </a:ext>
          </a:extLst>
        </xdr:cNvPr>
        <xdr:cNvSpPr/>
      </xdr:nvSpPr>
      <xdr:spPr>
        <a:xfrm>
          <a:off x="152401" y="1041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171451</xdr:colOff>
      <xdr:row>52</xdr:row>
      <xdr:rowOff>180977</xdr:rowOff>
    </xdr:from>
    <xdr:to>
      <xdr:col>0</xdr:col>
      <xdr:colOff>1647826</xdr:colOff>
      <xdr:row>54</xdr:row>
      <xdr:rowOff>142877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C8FF86A6-5573-4D23-9385-79E77D03F36B}"/>
            </a:ext>
          </a:extLst>
        </xdr:cNvPr>
        <xdr:cNvSpPr/>
      </xdr:nvSpPr>
      <xdr:spPr>
        <a:xfrm>
          <a:off x="171451" y="1083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161926</xdr:colOff>
      <xdr:row>54</xdr:row>
      <xdr:rowOff>190502</xdr:rowOff>
    </xdr:from>
    <xdr:to>
      <xdr:col>0</xdr:col>
      <xdr:colOff>1638301</xdr:colOff>
      <xdr:row>56</xdr:row>
      <xdr:rowOff>152402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726BC3DC-1182-447B-BD0D-24643A67ACBE}"/>
            </a:ext>
          </a:extLst>
        </xdr:cNvPr>
        <xdr:cNvSpPr/>
      </xdr:nvSpPr>
      <xdr:spPr>
        <a:xfrm>
          <a:off x="161926" y="1124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152401</xdr:colOff>
      <xdr:row>57</xdr:row>
      <xdr:rowOff>19052</xdr:rowOff>
    </xdr:from>
    <xdr:to>
      <xdr:col>0</xdr:col>
      <xdr:colOff>1628776</xdr:colOff>
      <xdr:row>58</xdr:row>
      <xdr:rowOff>180977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6461DBB5-A7E4-4FC3-AD2F-A5B849F09747}"/>
            </a:ext>
          </a:extLst>
        </xdr:cNvPr>
        <xdr:cNvSpPr/>
      </xdr:nvSpPr>
      <xdr:spPr>
        <a:xfrm>
          <a:off x="152401" y="1167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161926</xdr:colOff>
      <xdr:row>59</xdr:row>
      <xdr:rowOff>38102</xdr:rowOff>
    </xdr:from>
    <xdr:to>
      <xdr:col>0</xdr:col>
      <xdr:colOff>1638301</xdr:colOff>
      <xdr:row>61</xdr:row>
      <xdr:rowOff>2</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5C47E0CD-53A1-48ED-8FA4-AD82609827FB}"/>
            </a:ext>
          </a:extLst>
        </xdr:cNvPr>
        <xdr:cNvSpPr/>
      </xdr:nvSpPr>
      <xdr:spPr>
        <a:xfrm>
          <a:off x="161926" y="1209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161926</xdr:colOff>
      <xdr:row>61</xdr:row>
      <xdr:rowOff>57152</xdr:rowOff>
    </xdr:from>
    <xdr:to>
      <xdr:col>0</xdr:col>
      <xdr:colOff>1638301</xdr:colOff>
      <xdr:row>63</xdr:row>
      <xdr:rowOff>19052</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00B47F22-83A7-4775-A8FE-EDCEFA130BC1}"/>
            </a:ext>
          </a:extLst>
        </xdr:cNvPr>
        <xdr:cNvSpPr/>
      </xdr:nvSpPr>
      <xdr:spPr>
        <a:xfrm>
          <a:off x="161926" y="1251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161926</xdr:colOff>
      <xdr:row>63</xdr:row>
      <xdr:rowOff>76202</xdr:rowOff>
    </xdr:from>
    <xdr:to>
      <xdr:col>0</xdr:col>
      <xdr:colOff>1638301</xdr:colOff>
      <xdr:row>65</xdr:row>
      <xdr:rowOff>38102</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1B6BD1B0-1A06-4FEF-A996-9DDAAC591EF9}"/>
            </a:ext>
          </a:extLst>
        </xdr:cNvPr>
        <xdr:cNvSpPr/>
      </xdr:nvSpPr>
      <xdr:spPr>
        <a:xfrm>
          <a:off x="161926" y="1293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161926</xdr:colOff>
      <xdr:row>65</xdr:row>
      <xdr:rowOff>95252</xdr:rowOff>
    </xdr:from>
    <xdr:to>
      <xdr:col>0</xdr:col>
      <xdr:colOff>1638301</xdr:colOff>
      <xdr:row>67</xdr:row>
      <xdr:rowOff>57152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A9FE7985-E5B0-44BB-A0CB-4BBAAB80DF38}"/>
            </a:ext>
          </a:extLst>
        </xdr:cNvPr>
        <xdr:cNvSpPr/>
      </xdr:nvSpPr>
      <xdr:spPr>
        <a:xfrm>
          <a:off x="161926" y="1335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171451</xdr:colOff>
      <xdr:row>67</xdr:row>
      <xdr:rowOff>76202</xdr:rowOff>
    </xdr:from>
    <xdr:to>
      <xdr:col>0</xdr:col>
      <xdr:colOff>1647826</xdr:colOff>
      <xdr:row>69</xdr:row>
      <xdr:rowOff>38102</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E7CD0D69-2674-47AE-AA6F-2B59A0A4B770}"/>
            </a:ext>
          </a:extLst>
        </xdr:cNvPr>
        <xdr:cNvSpPr/>
      </xdr:nvSpPr>
      <xdr:spPr>
        <a:xfrm>
          <a:off x="171451" y="13735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161927</xdr:colOff>
      <xdr:row>69</xdr:row>
      <xdr:rowOff>57151</xdr:rowOff>
    </xdr:from>
    <xdr:to>
      <xdr:col>0</xdr:col>
      <xdr:colOff>1628777</xdr:colOff>
      <xdr:row>72</xdr:row>
      <xdr:rowOff>9527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1416FBF4-9BE9-4DBB-8595-5E768C780A06}"/>
            </a:ext>
          </a:extLst>
        </xdr:cNvPr>
        <xdr:cNvSpPr/>
      </xdr:nvSpPr>
      <xdr:spPr>
        <a:xfrm>
          <a:off x="161927" y="141160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152401</xdr:colOff>
      <xdr:row>72</xdr:row>
      <xdr:rowOff>38102</xdr:rowOff>
    </xdr:from>
    <xdr:to>
      <xdr:col>0</xdr:col>
      <xdr:colOff>1628776</xdr:colOff>
      <xdr:row>74</xdr:row>
      <xdr:rowOff>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B3F6CE1C-F3A4-48FF-93B7-3899223DDF74}"/>
            </a:ext>
          </a:extLst>
        </xdr:cNvPr>
        <xdr:cNvSpPr/>
      </xdr:nvSpPr>
      <xdr:spPr>
        <a:xfrm>
          <a:off x="152401" y="1469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142876</xdr:colOff>
      <xdr:row>74</xdr:row>
      <xdr:rowOff>19052</xdr:rowOff>
    </xdr:from>
    <xdr:to>
      <xdr:col>0</xdr:col>
      <xdr:colOff>1619251</xdr:colOff>
      <xdr:row>75</xdr:row>
      <xdr:rowOff>180977</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1C22243E-3439-486A-9661-6D0D52C01195}"/>
            </a:ext>
          </a:extLst>
        </xdr:cNvPr>
        <xdr:cNvSpPr/>
      </xdr:nvSpPr>
      <xdr:spPr>
        <a:xfrm>
          <a:off x="142876" y="1507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152401</xdr:colOff>
      <xdr:row>76</xdr:row>
      <xdr:rowOff>28577</xdr:rowOff>
    </xdr:from>
    <xdr:to>
      <xdr:col>0</xdr:col>
      <xdr:colOff>1628776</xdr:colOff>
      <xdr:row>77</xdr:row>
      <xdr:rowOff>190502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E56BCC25-8F7F-46F0-BA2E-FEF79E6EAA5A}"/>
            </a:ext>
          </a:extLst>
        </xdr:cNvPr>
        <xdr:cNvSpPr/>
      </xdr:nvSpPr>
      <xdr:spPr>
        <a:xfrm>
          <a:off x="152401" y="1548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152401</xdr:colOff>
      <xdr:row>78</xdr:row>
      <xdr:rowOff>47627</xdr:rowOff>
    </xdr:from>
    <xdr:to>
      <xdr:col>0</xdr:col>
      <xdr:colOff>1628776</xdr:colOff>
      <xdr:row>80</xdr:row>
      <xdr:rowOff>9527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25BAE3ED-7358-457E-98EA-6DBF9C9C037C}"/>
            </a:ext>
          </a:extLst>
        </xdr:cNvPr>
        <xdr:cNvSpPr/>
      </xdr:nvSpPr>
      <xdr:spPr>
        <a:xfrm>
          <a:off x="152401" y="1590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142876</xdr:colOff>
      <xdr:row>80</xdr:row>
      <xdr:rowOff>66677</xdr:rowOff>
    </xdr:from>
    <xdr:to>
      <xdr:col>0</xdr:col>
      <xdr:colOff>1647826</xdr:colOff>
      <xdr:row>82</xdr:row>
      <xdr:rowOff>28577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D8CDD6FB-0062-43B8-BD9D-9188B65F869F}"/>
            </a:ext>
          </a:extLst>
        </xdr:cNvPr>
        <xdr:cNvSpPr/>
      </xdr:nvSpPr>
      <xdr:spPr>
        <a:xfrm>
          <a:off x="142876" y="163258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152401</xdr:colOff>
      <xdr:row>82</xdr:row>
      <xdr:rowOff>95252</xdr:rowOff>
    </xdr:from>
    <xdr:to>
      <xdr:col>0</xdr:col>
      <xdr:colOff>1628776</xdr:colOff>
      <xdr:row>84</xdr:row>
      <xdr:rowOff>57152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A555FC81-8AD8-4599-A8FE-DFCFC42ABB3E}"/>
            </a:ext>
          </a:extLst>
        </xdr:cNvPr>
        <xdr:cNvSpPr/>
      </xdr:nvSpPr>
      <xdr:spPr>
        <a:xfrm>
          <a:off x="152401" y="1675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152401</xdr:colOff>
      <xdr:row>84</xdr:row>
      <xdr:rowOff>123827</xdr:rowOff>
    </xdr:from>
    <xdr:to>
      <xdr:col>0</xdr:col>
      <xdr:colOff>1628776</xdr:colOff>
      <xdr:row>86</xdr:row>
      <xdr:rowOff>85727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55A8A3E0-7125-42EC-A392-3AC1092E8EAA}"/>
            </a:ext>
          </a:extLst>
        </xdr:cNvPr>
        <xdr:cNvSpPr/>
      </xdr:nvSpPr>
      <xdr:spPr>
        <a:xfrm>
          <a:off x="152401" y="1718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142876</xdr:colOff>
      <xdr:row>86</xdr:row>
      <xdr:rowOff>152402</xdr:rowOff>
    </xdr:from>
    <xdr:to>
      <xdr:col>0</xdr:col>
      <xdr:colOff>1619251</xdr:colOff>
      <xdr:row>88</xdr:row>
      <xdr:rowOff>114302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47259229-D522-455D-9173-9CFA380466A7}"/>
            </a:ext>
          </a:extLst>
        </xdr:cNvPr>
        <xdr:cNvSpPr/>
      </xdr:nvSpPr>
      <xdr:spPr>
        <a:xfrm>
          <a:off x="142876" y="1761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142876</xdr:colOff>
      <xdr:row>88</xdr:row>
      <xdr:rowOff>171452</xdr:rowOff>
    </xdr:from>
    <xdr:to>
      <xdr:col>0</xdr:col>
      <xdr:colOff>1619251</xdr:colOff>
      <xdr:row>90</xdr:row>
      <xdr:rowOff>133352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6C012212-90D8-4CE9-BA29-BD30C4FA620D}"/>
            </a:ext>
          </a:extLst>
        </xdr:cNvPr>
        <xdr:cNvSpPr/>
      </xdr:nvSpPr>
      <xdr:spPr>
        <a:xfrm>
          <a:off x="142876" y="1803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142876</xdr:colOff>
      <xdr:row>90</xdr:row>
      <xdr:rowOff>190502</xdr:rowOff>
    </xdr:from>
    <xdr:to>
      <xdr:col>0</xdr:col>
      <xdr:colOff>1619251</xdr:colOff>
      <xdr:row>92</xdr:row>
      <xdr:rowOff>152402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AFDE3557-3AD1-4AA5-935E-78F03FB4F71A}"/>
            </a:ext>
          </a:extLst>
        </xdr:cNvPr>
        <xdr:cNvSpPr/>
      </xdr:nvSpPr>
      <xdr:spPr>
        <a:xfrm>
          <a:off x="142876" y="1844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142876</xdr:colOff>
      <xdr:row>93</xdr:row>
      <xdr:rowOff>19052</xdr:rowOff>
    </xdr:from>
    <xdr:to>
      <xdr:col>0</xdr:col>
      <xdr:colOff>1619251</xdr:colOff>
      <xdr:row>94</xdr:row>
      <xdr:rowOff>180977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65E4783D-6E0F-4652-8657-CCFA9DAA368B}"/>
            </a:ext>
          </a:extLst>
        </xdr:cNvPr>
        <xdr:cNvSpPr/>
      </xdr:nvSpPr>
      <xdr:spPr>
        <a:xfrm>
          <a:off x="142876" y="1887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142876</xdr:colOff>
      <xdr:row>95</xdr:row>
      <xdr:rowOff>57152</xdr:rowOff>
    </xdr:from>
    <xdr:to>
      <xdr:col>0</xdr:col>
      <xdr:colOff>1619251</xdr:colOff>
      <xdr:row>97</xdr:row>
      <xdr:rowOff>19052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F33C0A45-7847-43A9-8E5D-03B9F876F1ED}"/>
            </a:ext>
          </a:extLst>
        </xdr:cNvPr>
        <xdr:cNvSpPr/>
      </xdr:nvSpPr>
      <xdr:spPr>
        <a:xfrm>
          <a:off x="142876" y="1931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152401</xdr:colOff>
      <xdr:row>97</xdr:row>
      <xdr:rowOff>66677</xdr:rowOff>
    </xdr:from>
    <xdr:to>
      <xdr:col>0</xdr:col>
      <xdr:colOff>1628776</xdr:colOff>
      <xdr:row>99</xdr:row>
      <xdr:rowOff>28577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9D929E0E-E600-488F-A341-46B0598C2D63}"/>
            </a:ext>
          </a:extLst>
        </xdr:cNvPr>
        <xdr:cNvSpPr/>
      </xdr:nvSpPr>
      <xdr:spPr>
        <a:xfrm>
          <a:off x="152401" y="1972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104776</xdr:colOff>
      <xdr:row>99</xdr:row>
      <xdr:rowOff>85727</xdr:rowOff>
    </xdr:from>
    <xdr:to>
      <xdr:col>0</xdr:col>
      <xdr:colOff>1647826</xdr:colOff>
      <xdr:row>101</xdr:row>
      <xdr:rowOff>47627</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CDBA5FE3-86BE-48F2-9C4B-606C444FF4D8}"/>
            </a:ext>
          </a:extLst>
        </xdr:cNvPr>
        <xdr:cNvSpPr/>
      </xdr:nvSpPr>
      <xdr:spPr>
        <a:xfrm>
          <a:off x="104776" y="2014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95251</xdr:colOff>
      <xdr:row>101</xdr:row>
      <xdr:rowOff>85727</xdr:rowOff>
    </xdr:from>
    <xdr:to>
      <xdr:col>0</xdr:col>
      <xdr:colOff>1638301</xdr:colOff>
      <xdr:row>103</xdr:row>
      <xdr:rowOff>47627</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3DDC9DE4-76CF-4181-A02A-1CEFE80F5C91}"/>
            </a:ext>
          </a:extLst>
        </xdr:cNvPr>
        <xdr:cNvSpPr/>
      </xdr:nvSpPr>
      <xdr:spPr>
        <a:xfrm>
          <a:off x="95251" y="2054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95251</xdr:colOff>
      <xdr:row>103</xdr:row>
      <xdr:rowOff>104777</xdr:rowOff>
    </xdr:from>
    <xdr:to>
      <xdr:col>0</xdr:col>
      <xdr:colOff>1638301</xdr:colOff>
      <xdr:row>105</xdr:row>
      <xdr:rowOff>66677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3038C2A0-853B-4613-9F12-335D3D542466}"/>
            </a:ext>
          </a:extLst>
        </xdr:cNvPr>
        <xdr:cNvSpPr/>
      </xdr:nvSpPr>
      <xdr:spPr>
        <a:xfrm>
          <a:off x="95251" y="2096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95251</xdr:colOff>
      <xdr:row>105</xdr:row>
      <xdr:rowOff>123827</xdr:rowOff>
    </xdr:from>
    <xdr:to>
      <xdr:col>0</xdr:col>
      <xdr:colOff>1638301</xdr:colOff>
      <xdr:row>107</xdr:row>
      <xdr:rowOff>85727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28627171-6CAA-4371-9B7B-621B58A27CF7}"/>
            </a:ext>
          </a:extLst>
        </xdr:cNvPr>
        <xdr:cNvSpPr/>
      </xdr:nvSpPr>
      <xdr:spPr>
        <a:xfrm>
          <a:off x="95251" y="2138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95251</xdr:colOff>
      <xdr:row>107</xdr:row>
      <xdr:rowOff>133352</xdr:rowOff>
    </xdr:from>
    <xdr:to>
      <xdr:col>0</xdr:col>
      <xdr:colOff>1638301</xdr:colOff>
      <xdr:row>109</xdr:row>
      <xdr:rowOff>95252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777F2267-3165-47FF-88AD-7F4FB58E94DF}"/>
            </a:ext>
          </a:extLst>
        </xdr:cNvPr>
        <xdr:cNvSpPr/>
      </xdr:nvSpPr>
      <xdr:spPr>
        <a:xfrm>
          <a:off x="95251" y="2179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85725</xdr:colOff>
      <xdr:row>109</xdr:row>
      <xdr:rowOff>142877</xdr:rowOff>
    </xdr:from>
    <xdr:to>
      <xdr:col>0</xdr:col>
      <xdr:colOff>1676400</xdr:colOff>
      <xdr:row>111</xdr:row>
      <xdr:rowOff>104777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098AEED8-A1B1-4767-A4BA-0D7C90352127}"/>
            </a:ext>
          </a:extLst>
        </xdr:cNvPr>
        <xdr:cNvSpPr/>
      </xdr:nvSpPr>
      <xdr:spPr>
        <a:xfrm>
          <a:off x="85725" y="222027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95251</xdr:colOff>
      <xdr:row>111</xdr:row>
      <xdr:rowOff>161927</xdr:rowOff>
    </xdr:from>
    <xdr:to>
      <xdr:col>0</xdr:col>
      <xdr:colOff>1638301</xdr:colOff>
      <xdr:row>113</xdr:row>
      <xdr:rowOff>123827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41F4DE04-5268-4161-BCB3-0DF831B52931}"/>
            </a:ext>
          </a:extLst>
        </xdr:cNvPr>
        <xdr:cNvSpPr/>
      </xdr:nvSpPr>
      <xdr:spPr>
        <a:xfrm>
          <a:off x="95251" y="2262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95251</xdr:colOff>
      <xdr:row>113</xdr:row>
      <xdr:rowOff>190502</xdr:rowOff>
    </xdr:from>
    <xdr:to>
      <xdr:col>0</xdr:col>
      <xdr:colOff>1638301</xdr:colOff>
      <xdr:row>115</xdr:row>
      <xdr:rowOff>152402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5A96E42A-3937-4D4C-9D78-C001D1BC05D3}"/>
            </a:ext>
          </a:extLst>
        </xdr:cNvPr>
        <xdr:cNvSpPr/>
      </xdr:nvSpPr>
      <xdr:spPr>
        <a:xfrm>
          <a:off x="95251" y="2305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95251</xdr:colOff>
      <xdr:row>118</xdr:row>
      <xdr:rowOff>9527</xdr:rowOff>
    </xdr:from>
    <xdr:to>
      <xdr:col>0</xdr:col>
      <xdr:colOff>1638301</xdr:colOff>
      <xdr:row>119</xdr:row>
      <xdr:rowOff>171452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4B4B388F-3E30-43F4-806F-AC961072DBE6}"/>
            </a:ext>
          </a:extLst>
        </xdr:cNvPr>
        <xdr:cNvSpPr/>
      </xdr:nvSpPr>
      <xdr:spPr>
        <a:xfrm>
          <a:off x="95251" y="23869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104776</xdr:colOff>
      <xdr:row>120</xdr:row>
      <xdr:rowOff>28577</xdr:rowOff>
    </xdr:from>
    <xdr:to>
      <xdr:col>0</xdr:col>
      <xdr:colOff>1647826</xdr:colOff>
      <xdr:row>121</xdr:row>
      <xdr:rowOff>190502</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B6E4B671-1F77-4333-8B9B-49A10B26C15A}"/>
            </a:ext>
          </a:extLst>
        </xdr:cNvPr>
        <xdr:cNvSpPr/>
      </xdr:nvSpPr>
      <xdr:spPr>
        <a:xfrm>
          <a:off x="104776" y="2428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104776</xdr:colOff>
      <xdr:row>122</xdr:row>
      <xdr:rowOff>38102</xdr:rowOff>
    </xdr:from>
    <xdr:to>
      <xdr:col>0</xdr:col>
      <xdr:colOff>1647826</xdr:colOff>
      <xdr:row>124</xdr:row>
      <xdr:rowOff>2</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A7116F5D-FD36-42F1-BC8A-92A1633D7C6C}"/>
            </a:ext>
          </a:extLst>
        </xdr:cNvPr>
        <xdr:cNvSpPr/>
      </xdr:nvSpPr>
      <xdr:spPr>
        <a:xfrm>
          <a:off x="104776" y="2469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104776</xdr:colOff>
      <xdr:row>124</xdr:row>
      <xdr:rowOff>47627</xdr:rowOff>
    </xdr:from>
    <xdr:to>
      <xdr:col>0</xdr:col>
      <xdr:colOff>1647826</xdr:colOff>
      <xdr:row>126</xdr:row>
      <xdr:rowOff>9527</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1EFEFB80-4DB8-446A-920C-0DB09C0A73EA}"/>
            </a:ext>
          </a:extLst>
        </xdr:cNvPr>
        <xdr:cNvSpPr/>
      </xdr:nvSpPr>
      <xdr:spPr>
        <a:xfrm>
          <a:off x="104776" y="25107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95251</xdr:colOff>
      <xdr:row>116</xdr:row>
      <xdr:rowOff>2</xdr:rowOff>
    </xdr:from>
    <xdr:to>
      <xdr:col>0</xdr:col>
      <xdr:colOff>1638301</xdr:colOff>
      <xdr:row>117</xdr:row>
      <xdr:rowOff>161927</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D47FD36D-A580-4F89-8C56-2D6EA48F7024}"/>
            </a:ext>
          </a:extLst>
        </xdr:cNvPr>
        <xdr:cNvSpPr/>
      </xdr:nvSpPr>
      <xdr:spPr>
        <a:xfrm>
          <a:off x="95251" y="2346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104776</xdr:colOff>
      <xdr:row>126</xdr:row>
      <xdr:rowOff>85727</xdr:rowOff>
    </xdr:from>
    <xdr:to>
      <xdr:col>0</xdr:col>
      <xdr:colOff>1647826</xdr:colOff>
      <xdr:row>128</xdr:row>
      <xdr:rowOff>47627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71E6159B-0FAB-44FC-89CA-BC96BE810946}"/>
            </a:ext>
          </a:extLst>
        </xdr:cNvPr>
        <xdr:cNvSpPr/>
      </xdr:nvSpPr>
      <xdr:spPr>
        <a:xfrm>
          <a:off x="104776" y="25546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104776</xdr:colOff>
      <xdr:row>128</xdr:row>
      <xdr:rowOff>123827</xdr:rowOff>
    </xdr:from>
    <xdr:to>
      <xdr:col>0</xdr:col>
      <xdr:colOff>1647826</xdr:colOff>
      <xdr:row>130</xdr:row>
      <xdr:rowOff>85727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FF9D6800-9D81-4425-B2CA-66525E3146CC}"/>
            </a:ext>
          </a:extLst>
        </xdr:cNvPr>
        <xdr:cNvSpPr/>
      </xdr:nvSpPr>
      <xdr:spPr>
        <a:xfrm>
          <a:off x="104776" y="25984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104776</xdr:colOff>
      <xdr:row>130</xdr:row>
      <xdr:rowOff>171452</xdr:rowOff>
    </xdr:from>
    <xdr:to>
      <xdr:col>0</xdr:col>
      <xdr:colOff>1647826</xdr:colOff>
      <xdr:row>132</xdr:row>
      <xdr:rowOff>133352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D199A304-D213-40BA-88B0-2A0D4E09D261}"/>
            </a:ext>
          </a:extLst>
        </xdr:cNvPr>
        <xdr:cNvSpPr/>
      </xdr:nvSpPr>
      <xdr:spPr>
        <a:xfrm>
          <a:off x="104776" y="2643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104776</xdr:colOff>
      <xdr:row>132</xdr:row>
      <xdr:rowOff>180977</xdr:rowOff>
    </xdr:from>
    <xdr:to>
      <xdr:col>0</xdr:col>
      <xdr:colOff>1647826</xdr:colOff>
      <xdr:row>134</xdr:row>
      <xdr:rowOff>142877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0123D085-99E3-4E54-B175-48F2BD93AB50}"/>
            </a:ext>
          </a:extLst>
        </xdr:cNvPr>
        <xdr:cNvSpPr/>
      </xdr:nvSpPr>
      <xdr:spPr>
        <a:xfrm>
          <a:off x="104776" y="26841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104776</xdr:colOff>
      <xdr:row>134</xdr:row>
      <xdr:rowOff>190502</xdr:rowOff>
    </xdr:from>
    <xdr:to>
      <xdr:col>0</xdr:col>
      <xdr:colOff>1647826</xdr:colOff>
      <xdr:row>136</xdr:row>
      <xdr:rowOff>152402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849291D7-B072-4730-9C99-8E7FB43E6D2C}"/>
            </a:ext>
          </a:extLst>
        </xdr:cNvPr>
        <xdr:cNvSpPr/>
      </xdr:nvSpPr>
      <xdr:spPr>
        <a:xfrm>
          <a:off x="104776" y="27251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123826</xdr:colOff>
      <xdr:row>137</xdr:row>
      <xdr:rowOff>2</xdr:rowOff>
    </xdr:from>
    <xdr:to>
      <xdr:col>0</xdr:col>
      <xdr:colOff>1638301</xdr:colOff>
      <xdr:row>138</xdr:row>
      <xdr:rowOff>161927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1484DE63-3EAE-4D0F-962D-FF3EE492B1A8}"/>
            </a:ext>
          </a:extLst>
        </xdr:cNvPr>
        <xdr:cNvSpPr/>
      </xdr:nvSpPr>
      <xdr:spPr>
        <a:xfrm>
          <a:off x="123826" y="276606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104776</xdr:colOff>
      <xdr:row>139</xdr:row>
      <xdr:rowOff>19052</xdr:rowOff>
    </xdr:from>
    <xdr:to>
      <xdr:col>0</xdr:col>
      <xdr:colOff>1647826</xdr:colOff>
      <xdr:row>140</xdr:row>
      <xdr:rowOff>180977</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B8CDE9C4-6CDC-4B50-BA7B-A463A39DFD72}"/>
            </a:ext>
          </a:extLst>
        </xdr:cNvPr>
        <xdr:cNvSpPr/>
      </xdr:nvSpPr>
      <xdr:spPr>
        <a:xfrm>
          <a:off x="104776" y="28079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95251</xdr:colOff>
      <xdr:row>141</xdr:row>
      <xdr:rowOff>47627</xdr:rowOff>
    </xdr:from>
    <xdr:to>
      <xdr:col>0</xdr:col>
      <xdr:colOff>1638301</xdr:colOff>
      <xdr:row>143</xdr:row>
      <xdr:rowOff>9527</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F0395CEB-6322-40BA-9535-E19BD29A136C}"/>
            </a:ext>
          </a:extLst>
        </xdr:cNvPr>
        <xdr:cNvSpPr/>
      </xdr:nvSpPr>
      <xdr:spPr>
        <a:xfrm>
          <a:off x="95251" y="2850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590551</xdr:colOff>
      <xdr:row>0</xdr:row>
      <xdr:rowOff>85725</xdr:rowOff>
    </xdr:from>
    <xdr:to>
      <xdr:col>0</xdr:col>
      <xdr:colOff>1238250</xdr:colOff>
      <xdr:row>2</xdr:row>
      <xdr:rowOff>76199</xdr:rowOff>
    </xdr:to>
    <xdr:pic>
      <xdr:nvPicPr>
        <xdr:cNvPr id="69" name="Picture 68">
          <a:extLst>
            <a:ext uri="{FF2B5EF4-FFF2-40B4-BE49-F238E27FC236}">
              <a16:creationId xmlns:a16="http://schemas.microsoft.com/office/drawing/2014/main" id="{05C733CD-BD02-49BF-A6E7-06AD736ABB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1" y="85725"/>
          <a:ext cx="647699" cy="647699"/>
        </a:xfrm>
        <a:prstGeom prst="rect">
          <a:avLst/>
        </a:prstGeom>
      </xdr:spPr>
    </xdr:pic>
    <xdr:clientData/>
  </xdr:twoCellAnchor>
  <xdr:twoCellAnchor>
    <xdr:from>
      <xdr:col>0</xdr:col>
      <xdr:colOff>152401</xdr:colOff>
      <xdr:row>2</xdr:row>
      <xdr:rowOff>123827</xdr:rowOff>
    </xdr:from>
    <xdr:to>
      <xdr:col>0</xdr:col>
      <xdr:colOff>1628776</xdr:colOff>
      <xdr:row>4</xdr:row>
      <xdr:rowOff>104777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BFE43D52-DDA3-4E89-B24C-AEF797A5CE45}"/>
            </a:ext>
          </a:extLst>
        </xdr:cNvPr>
        <xdr:cNvSpPr/>
      </xdr:nvSpPr>
      <xdr:spPr>
        <a:xfrm>
          <a:off x="152401" y="7810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152401</xdr:colOff>
      <xdr:row>4</xdr:row>
      <xdr:rowOff>180977</xdr:rowOff>
    </xdr:from>
    <xdr:to>
      <xdr:col>0</xdr:col>
      <xdr:colOff>1628776</xdr:colOff>
      <xdr:row>7</xdr:row>
      <xdr:rowOff>95252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954AF243-5CDF-4067-9EF0-452D46395250}"/>
            </a:ext>
          </a:extLst>
        </xdr:cNvPr>
        <xdr:cNvSpPr/>
      </xdr:nvSpPr>
      <xdr:spPr>
        <a:xfrm>
          <a:off x="152401" y="14287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7</xdr:row>
      <xdr:rowOff>161926</xdr:rowOff>
    </xdr:from>
    <xdr:to>
      <xdr:col>0</xdr:col>
      <xdr:colOff>1619251</xdr:colOff>
      <xdr:row>9</xdr:row>
      <xdr:rowOff>190501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DEFAE48A-4102-4BE1-947B-9AF4D25325DC}"/>
            </a:ext>
          </a:extLst>
        </xdr:cNvPr>
        <xdr:cNvSpPr/>
      </xdr:nvSpPr>
      <xdr:spPr>
        <a:xfrm>
          <a:off x="142876" y="20097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10</xdr:row>
      <xdr:rowOff>47627</xdr:rowOff>
    </xdr:from>
    <xdr:to>
      <xdr:col>0</xdr:col>
      <xdr:colOff>1609726</xdr:colOff>
      <xdr:row>11</xdr:row>
      <xdr:rowOff>323852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D07CB3B3-AD36-4ACE-87F9-F5771E016537}"/>
            </a:ext>
          </a:extLst>
        </xdr:cNvPr>
        <xdr:cNvSpPr/>
      </xdr:nvSpPr>
      <xdr:spPr>
        <a:xfrm>
          <a:off x="133351" y="24955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12</xdr:row>
      <xdr:rowOff>2</xdr:rowOff>
    </xdr:from>
    <xdr:to>
      <xdr:col>0</xdr:col>
      <xdr:colOff>1609726</xdr:colOff>
      <xdr:row>13</xdr:row>
      <xdr:rowOff>85727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12A4D86D-4419-463D-8347-E69220B104FC}"/>
            </a:ext>
          </a:extLst>
        </xdr:cNvPr>
        <xdr:cNvSpPr/>
      </xdr:nvSpPr>
      <xdr:spPr>
        <a:xfrm>
          <a:off x="133351" y="30384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152401</xdr:colOff>
      <xdr:row>13</xdr:row>
      <xdr:rowOff>142877</xdr:rowOff>
    </xdr:from>
    <xdr:to>
      <xdr:col>0</xdr:col>
      <xdr:colOff>1628776</xdr:colOff>
      <xdr:row>14</xdr:row>
      <xdr:rowOff>114302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08E02A0E-4FDF-42A4-97E9-2520BF2634D7}"/>
            </a:ext>
          </a:extLst>
        </xdr:cNvPr>
        <xdr:cNvSpPr/>
      </xdr:nvSpPr>
      <xdr:spPr>
        <a:xfrm>
          <a:off x="152401" y="3571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152401</xdr:colOff>
      <xdr:row>14</xdr:row>
      <xdr:rowOff>209552</xdr:rowOff>
    </xdr:from>
    <xdr:to>
      <xdr:col>0</xdr:col>
      <xdr:colOff>1628776</xdr:colOff>
      <xdr:row>15</xdr:row>
      <xdr:rowOff>180977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0AE96032-8BD6-429E-9E24-BE05AE121AC2}"/>
            </a:ext>
          </a:extLst>
        </xdr:cNvPr>
        <xdr:cNvSpPr/>
      </xdr:nvSpPr>
      <xdr:spPr>
        <a:xfrm>
          <a:off x="152401" y="402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152401</xdr:colOff>
      <xdr:row>16</xdr:row>
      <xdr:rowOff>38102</xdr:rowOff>
    </xdr:from>
    <xdr:to>
      <xdr:col>0</xdr:col>
      <xdr:colOff>1628776</xdr:colOff>
      <xdr:row>18</xdr:row>
      <xdr:rowOff>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5151A25F-4AA6-4267-AA0E-86D35648DEFD}"/>
            </a:ext>
          </a:extLst>
        </xdr:cNvPr>
        <xdr:cNvSpPr/>
      </xdr:nvSpPr>
      <xdr:spPr>
        <a:xfrm>
          <a:off x="152401" y="444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18</xdr:row>
      <xdr:rowOff>47627</xdr:rowOff>
    </xdr:from>
    <xdr:to>
      <xdr:col>0</xdr:col>
      <xdr:colOff>1628776</xdr:colOff>
      <xdr:row>20</xdr:row>
      <xdr:rowOff>9527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966BE363-D3DD-4E56-9C81-05EB7DF1E57C}"/>
            </a:ext>
          </a:extLst>
        </xdr:cNvPr>
        <xdr:cNvSpPr/>
      </xdr:nvSpPr>
      <xdr:spPr>
        <a:xfrm>
          <a:off x="152401" y="4857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152401</xdr:colOff>
      <xdr:row>20</xdr:row>
      <xdr:rowOff>66677</xdr:rowOff>
    </xdr:from>
    <xdr:to>
      <xdr:col>0</xdr:col>
      <xdr:colOff>1628776</xdr:colOff>
      <xdr:row>22</xdr:row>
      <xdr:rowOff>28577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97722F12-C9ED-4DDD-B88B-E002CB2047D4}"/>
            </a:ext>
          </a:extLst>
        </xdr:cNvPr>
        <xdr:cNvSpPr/>
      </xdr:nvSpPr>
      <xdr:spPr>
        <a:xfrm>
          <a:off x="152401" y="5276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22</xdr:row>
      <xdr:rowOff>85727</xdr:rowOff>
    </xdr:from>
    <xdr:to>
      <xdr:col>0</xdr:col>
      <xdr:colOff>1619251</xdr:colOff>
      <xdr:row>24</xdr:row>
      <xdr:rowOff>47627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5EA0FD68-ABB4-478C-B460-5672A9202D8E}"/>
            </a:ext>
          </a:extLst>
        </xdr:cNvPr>
        <xdr:cNvSpPr/>
      </xdr:nvSpPr>
      <xdr:spPr>
        <a:xfrm>
          <a:off x="142876" y="5695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142876</xdr:colOff>
      <xdr:row>24</xdr:row>
      <xdr:rowOff>114302</xdr:rowOff>
    </xdr:from>
    <xdr:to>
      <xdr:col>0</xdr:col>
      <xdr:colOff>1619251</xdr:colOff>
      <xdr:row>26</xdr:row>
      <xdr:rowOff>76202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311BA52C-82F8-4E52-B8A3-4A6D9786C0BF}"/>
            </a:ext>
          </a:extLst>
        </xdr:cNvPr>
        <xdr:cNvSpPr/>
      </xdr:nvSpPr>
      <xdr:spPr>
        <a:xfrm>
          <a:off x="142876" y="612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26</xdr:row>
      <xdr:rowOff>142877</xdr:rowOff>
    </xdr:from>
    <xdr:to>
      <xdr:col>0</xdr:col>
      <xdr:colOff>1666876</xdr:colOff>
      <xdr:row>28</xdr:row>
      <xdr:rowOff>104777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54DEB873-0A38-497A-846A-CD0053B55755}"/>
            </a:ext>
          </a:extLst>
        </xdr:cNvPr>
        <xdr:cNvSpPr/>
      </xdr:nvSpPr>
      <xdr:spPr>
        <a:xfrm>
          <a:off x="133351" y="65532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161926</xdr:colOff>
      <xdr:row>28</xdr:row>
      <xdr:rowOff>161927</xdr:rowOff>
    </xdr:from>
    <xdr:to>
      <xdr:col>0</xdr:col>
      <xdr:colOff>1638301</xdr:colOff>
      <xdr:row>30</xdr:row>
      <xdr:rowOff>123827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9E21BC15-1338-4581-BEBC-E1D55D5CD60C}"/>
            </a:ext>
          </a:extLst>
        </xdr:cNvPr>
        <xdr:cNvSpPr/>
      </xdr:nvSpPr>
      <xdr:spPr>
        <a:xfrm>
          <a:off x="161926" y="6972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161926</xdr:colOff>
      <xdr:row>30</xdr:row>
      <xdr:rowOff>190502</xdr:rowOff>
    </xdr:from>
    <xdr:to>
      <xdr:col>0</xdr:col>
      <xdr:colOff>1638301</xdr:colOff>
      <xdr:row>32</xdr:row>
      <xdr:rowOff>152402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77C6C934-8EC5-4F12-BB14-19C5C2BACD7A}"/>
            </a:ext>
          </a:extLst>
        </xdr:cNvPr>
        <xdr:cNvSpPr/>
      </xdr:nvSpPr>
      <xdr:spPr>
        <a:xfrm>
          <a:off x="161926" y="740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171451</xdr:colOff>
      <xdr:row>33</xdr:row>
      <xdr:rowOff>19052</xdr:rowOff>
    </xdr:from>
    <xdr:to>
      <xdr:col>0</xdr:col>
      <xdr:colOff>1647826</xdr:colOff>
      <xdr:row>34</xdr:row>
      <xdr:rowOff>180977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F51068D6-479D-489B-BDBA-138EFB204720}"/>
            </a:ext>
          </a:extLst>
        </xdr:cNvPr>
        <xdr:cNvSpPr/>
      </xdr:nvSpPr>
      <xdr:spPr>
        <a:xfrm>
          <a:off x="171451" y="7829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171451</xdr:colOff>
      <xdr:row>35</xdr:row>
      <xdr:rowOff>38102</xdr:rowOff>
    </xdr:from>
    <xdr:to>
      <xdr:col>0</xdr:col>
      <xdr:colOff>1647826</xdr:colOff>
      <xdr:row>37</xdr:row>
      <xdr:rowOff>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A0F70E1B-D89D-4B58-A096-8C503694653D}"/>
            </a:ext>
          </a:extLst>
        </xdr:cNvPr>
        <xdr:cNvSpPr/>
      </xdr:nvSpPr>
      <xdr:spPr>
        <a:xfrm>
          <a:off x="171451" y="8248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171451</xdr:colOff>
      <xdr:row>37</xdr:row>
      <xdr:rowOff>66677</xdr:rowOff>
    </xdr:from>
    <xdr:to>
      <xdr:col>0</xdr:col>
      <xdr:colOff>1647826</xdr:colOff>
      <xdr:row>39</xdr:row>
      <xdr:rowOff>28577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0BCEFF8E-8291-4D90-AE45-7F42FD7F5762}"/>
            </a:ext>
          </a:extLst>
        </xdr:cNvPr>
        <xdr:cNvSpPr/>
      </xdr:nvSpPr>
      <xdr:spPr>
        <a:xfrm>
          <a:off x="171451" y="867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161926</xdr:colOff>
      <xdr:row>39</xdr:row>
      <xdr:rowOff>104777</xdr:rowOff>
    </xdr:from>
    <xdr:to>
      <xdr:col>0</xdr:col>
      <xdr:colOff>1638301</xdr:colOff>
      <xdr:row>41</xdr:row>
      <xdr:rowOff>66677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10CB9057-F767-4DC7-B675-9069BD44CFDD}"/>
            </a:ext>
          </a:extLst>
        </xdr:cNvPr>
        <xdr:cNvSpPr/>
      </xdr:nvSpPr>
      <xdr:spPr>
        <a:xfrm>
          <a:off x="161926" y="911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41</xdr:row>
      <xdr:rowOff>133352</xdr:rowOff>
    </xdr:from>
    <xdr:to>
      <xdr:col>0</xdr:col>
      <xdr:colOff>1628776</xdr:colOff>
      <xdr:row>43</xdr:row>
      <xdr:rowOff>95252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11366554-C454-4C4E-B3F8-A168467BC266}"/>
            </a:ext>
          </a:extLst>
        </xdr:cNvPr>
        <xdr:cNvSpPr/>
      </xdr:nvSpPr>
      <xdr:spPr>
        <a:xfrm>
          <a:off x="152401" y="954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171451</xdr:colOff>
      <xdr:row>43</xdr:row>
      <xdr:rowOff>161927</xdr:rowOff>
    </xdr:from>
    <xdr:to>
      <xdr:col>0</xdr:col>
      <xdr:colOff>1647826</xdr:colOff>
      <xdr:row>45</xdr:row>
      <xdr:rowOff>123827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2FA12708-BA5A-4FA1-A4C1-BCABA4DF92DC}"/>
            </a:ext>
          </a:extLst>
        </xdr:cNvPr>
        <xdr:cNvSpPr/>
      </xdr:nvSpPr>
      <xdr:spPr>
        <a:xfrm>
          <a:off x="171451" y="997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171451</xdr:colOff>
      <xdr:row>45</xdr:row>
      <xdr:rowOff>190502</xdr:rowOff>
    </xdr:from>
    <xdr:to>
      <xdr:col>0</xdr:col>
      <xdr:colOff>1647826</xdr:colOff>
      <xdr:row>47</xdr:row>
      <xdr:rowOff>152402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E1636638-5B33-4B40-850B-D10FB65BF130}"/>
            </a:ext>
          </a:extLst>
        </xdr:cNvPr>
        <xdr:cNvSpPr/>
      </xdr:nvSpPr>
      <xdr:spPr>
        <a:xfrm>
          <a:off x="171451" y="1040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190501</xdr:colOff>
      <xdr:row>48</xdr:row>
      <xdr:rowOff>19052</xdr:rowOff>
    </xdr:from>
    <xdr:to>
      <xdr:col>0</xdr:col>
      <xdr:colOff>1666876</xdr:colOff>
      <xdr:row>49</xdr:row>
      <xdr:rowOff>180977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47F3D10C-0414-4A5D-8519-2ABD077D0299}"/>
            </a:ext>
          </a:extLst>
        </xdr:cNvPr>
        <xdr:cNvSpPr/>
      </xdr:nvSpPr>
      <xdr:spPr>
        <a:xfrm>
          <a:off x="190501" y="1082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180976</xdr:colOff>
      <xdr:row>50</xdr:row>
      <xdr:rowOff>28577</xdr:rowOff>
    </xdr:from>
    <xdr:to>
      <xdr:col>0</xdr:col>
      <xdr:colOff>1657351</xdr:colOff>
      <xdr:row>51</xdr:row>
      <xdr:rowOff>190502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4DCCE73E-D152-4634-9348-62001841D00A}"/>
            </a:ext>
          </a:extLst>
        </xdr:cNvPr>
        <xdr:cNvSpPr/>
      </xdr:nvSpPr>
      <xdr:spPr>
        <a:xfrm>
          <a:off x="180976" y="1123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171451</xdr:colOff>
      <xdr:row>52</xdr:row>
      <xdr:rowOff>57152</xdr:rowOff>
    </xdr:from>
    <xdr:to>
      <xdr:col>0</xdr:col>
      <xdr:colOff>1647826</xdr:colOff>
      <xdr:row>54</xdr:row>
      <xdr:rowOff>19052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7B5A4FFD-AE44-485B-B903-9ECDE2E57860}"/>
            </a:ext>
          </a:extLst>
        </xdr:cNvPr>
        <xdr:cNvSpPr/>
      </xdr:nvSpPr>
      <xdr:spPr>
        <a:xfrm>
          <a:off x="171451" y="1166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180976</xdr:colOff>
      <xdr:row>54</xdr:row>
      <xdr:rowOff>76202</xdr:rowOff>
    </xdr:from>
    <xdr:to>
      <xdr:col>0</xdr:col>
      <xdr:colOff>1657351</xdr:colOff>
      <xdr:row>56</xdr:row>
      <xdr:rowOff>38102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65F252AB-418D-45F8-A612-95FC06E32486}"/>
            </a:ext>
          </a:extLst>
        </xdr:cNvPr>
        <xdr:cNvSpPr/>
      </xdr:nvSpPr>
      <xdr:spPr>
        <a:xfrm>
          <a:off x="180976" y="1208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180976</xdr:colOff>
      <xdr:row>56</xdr:row>
      <xdr:rowOff>95252</xdr:rowOff>
    </xdr:from>
    <xdr:to>
      <xdr:col>0</xdr:col>
      <xdr:colOff>1657351</xdr:colOff>
      <xdr:row>58</xdr:row>
      <xdr:rowOff>57152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A1354CAB-92FA-48CB-8DDF-8496B4411BED}"/>
            </a:ext>
          </a:extLst>
        </xdr:cNvPr>
        <xdr:cNvSpPr/>
      </xdr:nvSpPr>
      <xdr:spPr>
        <a:xfrm>
          <a:off x="180976" y="1250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180976</xdr:colOff>
      <xdr:row>58</xdr:row>
      <xdr:rowOff>114302</xdr:rowOff>
    </xdr:from>
    <xdr:to>
      <xdr:col>0</xdr:col>
      <xdr:colOff>1657351</xdr:colOff>
      <xdr:row>60</xdr:row>
      <xdr:rowOff>76202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67F91AFD-F34A-4602-8C9A-F8C8A3B63DBB}"/>
            </a:ext>
          </a:extLst>
        </xdr:cNvPr>
        <xdr:cNvSpPr/>
      </xdr:nvSpPr>
      <xdr:spPr>
        <a:xfrm>
          <a:off x="180976" y="1292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180976</xdr:colOff>
      <xdr:row>60</xdr:row>
      <xdr:rowOff>133352</xdr:rowOff>
    </xdr:from>
    <xdr:to>
      <xdr:col>0</xdr:col>
      <xdr:colOff>1657351</xdr:colOff>
      <xdr:row>62</xdr:row>
      <xdr:rowOff>95252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EE7D43B1-5AEE-4FBF-A7A2-5FC8A335E15C}"/>
            </a:ext>
          </a:extLst>
        </xdr:cNvPr>
        <xdr:cNvSpPr/>
      </xdr:nvSpPr>
      <xdr:spPr>
        <a:xfrm>
          <a:off x="180976" y="1334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190501</xdr:colOff>
      <xdr:row>62</xdr:row>
      <xdr:rowOff>114302</xdr:rowOff>
    </xdr:from>
    <xdr:to>
      <xdr:col>0</xdr:col>
      <xdr:colOff>1666876</xdr:colOff>
      <xdr:row>64</xdr:row>
      <xdr:rowOff>76202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9B49AE48-D8CD-4794-9F82-3D333F3C34A0}"/>
            </a:ext>
          </a:extLst>
        </xdr:cNvPr>
        <xdr:cNvSpPr/>
      </xdr:nvSpPr>
      <xdr:spPr>
        <a:xfrm>
          <a:off x="190501" y="13725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180977</xdr:colOff>
      <xdr:row>64</xdr:row>
      <xdr:rowOff>95251</xdr:rowOff>
    </xdr:from>
    <xdr:to>
      <xdr:col>0</xdr:col>
      <xdr:colOff>1647827</xdr:colOff>
      <xdr:row>67</xdr:row>
      <xdr:rowOff>47627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70BA2E08-D24A-4C36-9C44-082992CFBF0F}"/>
            </a:ext>
          </a:extLst>
        </xdr:cNvPr>
        <xdr:cNvSpPr/>
      </xdr:nvSpPr>
      <xdr:spPr>
        <a:xfrm>
          <a:off x="180977" y="141065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171451</xdr:colOff>
      <xdr:row>67</xdr:row>
      <xdr:rowOff>76202</xdr:rowOff>
    </xdr:from>
    <xdr:to>
      <xdr:col>0</xdr:col>
      <xdr:colOff>1647826</xdr:colOff>
      <xdr:row>69</xdr:row>
      <xdr:rowOff>38102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C71957A4-D25D-4322-9F8C-C2135AC624B6}"/>
            </a:ext>
          </a:extLst>
        </xdr:cNvPr>
        <xdr:cNvSpPr/>
      </xdr:nvSpPr>
      <xdr:spPr>
        <a:xfrm>
          <a:off x="171451" y="1468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161926</xdr:colOff>
      <xdr:row>69</xdr:row>
      <xdr:rowOff>57152</xdr:rowOff>
    </xdr:from>
    <xdr:to>
      <xdr:col>0</xdr:col>
      <xdr:colOff>1638301</xdr:colOff>
      <xdr:row>71</xdr:row>
      <xdr:rowOff>19052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2ED16EFE-461D-471E-9372-3D2711EB2A1E}"/>
            </a:ext>
          </a:extLst>
        </xdr:cNvPr>
        <xdr:cNvSpPr/>
      </xdr:nvSpPr>
      <xdr:spPr>
        <a:xfrm>
          <a:off x="161926" y="1506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171451</xdr:colOff>
      <xdr:row>71</xdr:row>
      <xdr:rowOff>66677</xdr:rowOff>
    </xdr:from>
    <xdr:to>
      <xdr:col>0</xdr:col>
      <xdr:colOff>1647826</xdr:colOff>
      <xdr:row>73</xdr:row>
      <xdr:rowOff>28577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E2EB7FD9-EB5C-494F-ADB8-5C4B7137C9D5}"/>
            </a:ext>
          </a:extLst>
        </xdr:cNvPr>
        <xdr:cNvSpPr/>
      </xdr:nvSpPr>
      <xdr:spPr>
        <a:xfrm>
          <a:off x="171451" y="1547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171451</xdr:colOff>
      <xdr:row>73</xdr:row>
      <xdr:rowOff>85727</xdr:rowOff>
    </xdr:from>
    <xdr:to>
      <xdr:col>0</xdr:col>
      <xdr:colOff>1647826</xdr:colOff>
      <xdr:row>75</xdr:row>
      <xdr:rowOff>47627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37816AD1-D727-4298-943D-CBDFA99DD757}"/>
            </a:ext>
          </a:extLst>
        </xdr:cNvPr>
        <xdr:cNvSpPr/>
      </xdr:nvSpPr>
      <xdr:spPr>
        <a:xfrm>
          <a:off x="171451" y="1589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161926</xdr:colOff>
      <xdr:row>75</xdr:row>
      <xdr:rowOff>104777</xdr:rowOff>
    </xdr:from>
    <xdr:to>
      <xdr:col>0</xdr:col>
      <xdr:colOff>1666876</xdr:colOff>
      <xdr:row>77</xdr:row>
      <xdr:rowOff>66677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DF76AF62-AF9E-4D87-A36E-D1D8B76068F7}"/>
            </a:ext>
          </a:extLst>
        </xdr:cNvPr>
        <xdr:cNvSpPr/>
      </xdr:nvSpPr>
      <xdr:spPr>
        <a:xfrm>
          <a:off x="161926" y="163163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171451</xdr:colOff>
      <xdr:row>77</xdr:row>
      <xdr:rowOff>133352</xdr:rowOff>
    </xdr:from>
    <xdr:to>
      <xdr:col>0</xdr:col>
      <xdr:colOff>1647826</xdr:colOff>
      <xdr:row>79</xdr:row>
      <xdr:rowOff>95252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5C550926-E7C6-4904-9ED5-66E6826C9FDE}"/>
            </a:ext>
          </a:extLst>
        </xdr:cNvPr>
        <xdr:cNvSpPr/>
      </xdr:nvSpPr>
      <xdr:spPr>
        <a:xfrm>
          <a:off x="171451" y="1674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171451</xdr:colOff>
      <xdr:row>79</xdr:row>
      <xdr:rowOff>161927</xdr:rowOff>
    </xdr:from>
    <xdr:to>
      <xdr:col>0</xdr:col>
      <xdr:colOff>1647826</xdr:colOff>
      <xdr:row>81</xdr:row>
      <xdr:rowOff>123827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897AF38F-A739-4220-9FEA-AB48F699094A}"/>
            </a:ext>
          </a:extLst>
        </xdr:cNvPr>
        <xdr:cNvSpPr/>
      </xdr:nvSpPr>
      <xdr:spPr>
        <a:xfrm>
          <a:off x="171451" y="1717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161926</xdr:colOff>
      <xdr:row>81</xdr:row>
      <xdr:rowOff>190502</xdr:rowOff>
    </xdr:from>
    <xdr:to>
      <xdr:col>0</xdr:col>
      <xdr:colOff>1638301</xdr:colOff>
      <xdr:row>83</xdr:row>
      <xdr:rowOff>152402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FCCAEDBD-E6A2-4109-8664-505D84D29F2E}"/>
            </a:ext>
          </a:extLst>
        </xdr:cNvPr>
        <xdr:cNvSpPr/>
      </xdr:nvSpPr>
      <xdr:spPr>
        <a:xfrm>
          <a:off x="161926" y="1760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161926</xdr:colOff>
      <xdr:row>84</xdr:row>
      <xdr:rowOff>9527</xdr:rowOff>
    </xdr:from>
    <xdr:to>
      <xdr:col>0</xdr:col>
      <xdr:colOff>1638301</xdr:colOff>
      <xdr:row>85</xdr:row>
      <xdr:rowOff>171452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4A24D197-FF50-4D5A-B735-DE008086F683}"/>
            </a:ext>
          </a:extLst>
        </xdr:cNvPr>
        <xdr:cNvSpPr/>
      </xdr:nvSpPr>
      <xdr:spPr>
        <a:xfrm>
          <a:off x="161926" y="1802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161926</xdr:colOff>
      <xdr:row>86</xdr:row>
      <xdr:rowOff>28577</xdr:rowOff>
    </xdr:from>
    <xdr:to>
      <xdr:col>0</xdr:col>
      <xdr:colOff>1638301</xdr:colOff>
      <xdr:row>87</xdr:row>
      <xdr:rowOff>190502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61445A49-1C42-4093-AC02-97F8A4BB7B70}"/>
            </a:ext>
          </a:extLst>
        </xdr:cNvPr>
        <xdr:cNvSpPr/>
      </xdr:nvSpPr>
      <xdr:spPr>
        <a:xfrm>
          <a:off x="161926" y="1844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161926</xdr:colOff>
      <xdr:row>88</xdr:row>
      <xdr:rowOff>57152</xdr:rowOff>
    </xdr:from>
    <xdr:to>
      <xdr:col>0</xdr:col>
      <xdr:colOff>1638301</xdr:colOff>
      <xdr:row>90</xdr:row>
      <xdr:rowOff>19052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7A5FFD8B-0656-4C05-93D5-2BD69959DAEC}"/>
            </a:ext>
          </a:extLst>
        </xdr:cNvPr>
        <xdr:cNvSpPr/>
      </xdr:nvSpPr>
      <xdr:spPr>
        <a:xfrm>
          <a:off x="161926" y="1886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161926</xdr:colOff>
      <xdr:row>90</xdr:row>
      <xdr:rowOff>95252</xdr:rowOff>
    </xdr:from>
    <xdr:to>
      <xdr:col>0</xdr:col>
      <xdr:colOff>1638301</xdr:colOff>
      <xdr:row>92</xdr:row>
      <xdr:rowOff>57152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9E11FC0B-3AA4-4192-9CC7-2E60F4C93D6E}"/>
            </a:ext>
          </a:extLst>
        </xdr:cNvPr>
        <xdr:cNvSpPr/>
      </xdr:nvSpPr>
      <xdr:spPr>
        <a:xfrm>
          <a:off x="161926" y="1930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171451</xdr:colOff>
      <xdr:row>92</xdr:row>
      <xdr:rowOff>104777</xdr:rowOff>
    </xdr:from>
    <xdr:to>
      <xdr:col>0</xdr:col>
      <xdr:colOff>1647826</xdr:colOff>
      <xdr:row>94</xdr:row>
      <xdr:rowOff>66677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5B10E2B7-60A8-40C6-BC43-05A698F7DE2F}"/>
            </a:ext>
          </a:extLst>
        </xdr:cNvPr>
        <xdr:cNvSpPr/>
      </xdr:nvSpPr>
      <xdr:spPr>
        <a:xfrm>
          <a:off x="171451" y="1971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123826</xdr:colOff>
      <xdr:row>94</xdr:row>
      <xdr:rowOff>123827</xdr:rowOff>
    </xdr:from>
    <xdr:to>
      <xdr:col>0</xdr:col>
      <xdr:colOff>1666876</xdr:colOff>
      <xdr:row>96</xdr:row>
      <xdr:rowOff>85727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179FB17E-0B91-458D-85C4-1978DD6729C8}"/>
            </a:ext>
          </a:extLst>
        </xdr:cNvPr>
        <xdr:cNvSpPr/>
      </xdr:nvSpPr>
      <xdr:spPr>
        <a:xfrm>
          <a:off x="123826" y="2013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114301</xdr:colOff>
      <xdr:row>96</xdr:row>
      <xdr:rowOff>123827</xdr:rowOff>
    </xdr:from>
    <xdr:to>
      <xdr:col>0</xdr:col>
      <xdr:colOff>1657351</xdr:colOff>
      <xdr:row>98</xdr:row>
      <xdr:rowOff>85727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7F60E360-2E2F-4F76-B7C4-5279555218FF}"/>
            </a:ext>
          </a:extLst>
        </xdr:cNvPr>
        <xdr:cNvSpPr/>
      </xdr:nvSpPr>
      <xdr:spPr>
        <a:xfrm>
          <a:off x="114301" y="2053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114301</xdr:colOff>
      <xdr:row>98</xdr:row>
      <xdr:rowOff>142877</xdr:rowOff>
    </xdr:from>
    <xdr:to>
      <xdr:col>0</xdr:col>
      <xdr:colOff>1657351</xdr:colOff>
      <xdr:row>100</xdr:row>
      <xdr:rowOff>104777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3DE20C46-FCF4-48C2-A5C8-B06D013586B2}"/>
            </a:ext>
          </a:extLst>
        </xdr:cNvPr>
        <xdr:cNvSpPr/>
      </xdr:nvSpPr>
      <xdr:spPr>
        <a:xfrm>
          <a:off x="114301" y="2095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114301</xdr:colOff>
      <xdr:row>100</xdr:row>
      <xdr:rowOff>161927</xdr:rowOff>
    </xdr:from>
    <xdr:to>
      <xdr:col>0</xdr:col>
      <xdr:colOff>1657351</xdr:colOff>
      <xdr:row>102</xdr:row>
      <xdr:rowOff>123827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DE983BCC-9E1F-47F2-87AD-AFC0C9AF0BFB}"/>
            </a:ext>
          </a:extLst>
        </xdr:cNvPr>
        <xdr:cNvSpPr/>
      </xdr:nvSpPr>
      <xdr:spPr>
        <a:xfrm>
          <a:off x="114301" y="2137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114301</xdr:colOff>
      <xdr:row>102</xdr:row>
      <xdr:rowOff>171452</xdr:rowOff>
    </xdr:from>
    <xdr:to>
      <xdr:col>0</xdr:col>
      <xdr:colOff>1657351</xdr:colOff>
      <xdr:row>104</xdr:row>
      <xdr:rowOff>133352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5F445E60-C579-4B5D-9EFF-8D416E2452D6}"/>
            </a:ext>
          </a:extLst>
        </xdr:cNvPr>
        <xdr:cNvSpPr/>
      </xdr:nvSpPr>
      <xdr:spPr>
        <a:xfrm>
          <a:off x="114301" y="21783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104775</xdr:colOff>
      <xdr:row>104</xdr:row>
      <xdr:rowOff>180977</xdr:rowOff>
    </xdr:from>
    <xdr:to>
      <xdr:col>0</xdr:col>
      <xdr:colOff>1695450</xdr:colOff>
      <xdr:row>106</xdr:row>
      <xdr:rowOff>142877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A7E4CF6C-F249-474D-850D-ECF3FB709922}"/>
            </a:ext>
          </a:extLst>
        </xdr:cNvPr>
        <xdr:cNvSpPr/>
      </xdr:nvSpPr>
      <xdr:spPr>
        <a:xfrm>
          <a:off x="104775" y="221932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114301</xdr:colOff>
      <xdr:row>107</xdr:row>
      <xdr:rowOff>2</xdr:rowOff>
    </xdr:from>
    <xdr:to>
      <xdr:col>0</xdr:col>
      <xdr:colOff>1657351</xdr:colOff>
      <xdr:row>108</xdr:row>
      <xdr:rowOff>161927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D4F81001-2D2E-454D-9FDE-506B93874336}"/>
            </a:ext>
          </a:extLst>
        </xdr:cNvPr>
        <xdr:cNvSpPr/>
      </xdr:nvSpPr>
      <xdr:spPr>
        <a:xfrm>
          <a:off x="114301" y="2261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114301</xdr:colOff>
      <xdr:row>109</xdr:row>
      <xdr:rowOff>28577</xdr:rowOff>
    </xdr:from>
    <xdr:to>
      <xdr:col>0</xdr:col>
      <xdr:colOff>1657351</xdr:colOff>
      <xdr:row>110</xdr:row>
      <xdr:rowOff>190502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C2DF7E3E-C684-46EA-8E78-9EFEA71F6738}"/>
            </a:ext>
          </a:extLst>
        </xdr:cNvPr>
        <xdr:cNvSpPr/>
      </xdr:nvSpPr>
      <xdr:spPr>
        <a:xfrm>
          <a:off x="114301" y="2304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114301</xdr:colOff>
      <xdr:row>113</xdr:row>
      <xdr:rowOff>47627</xdr:rowOff>
    </xdr:from>
    <xdr:to>
      <xdr:col>0</xdr:col>
      <xdr:colOff>1657351</xdr:colOff>
      <xdr:row>115</xdr:row>
      <xdr:rowOff>9527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8D23E87C-A749-4C87-98A9-AE6B93A6F1F9}"/>
            </a:ext>
          </a:extLst>
        </xdr:cNvPr>
        <xdr:cNvSpPr/>
      </xdr:nvSpPr>
      <xdr:spPr>
        <a:xfrm>
          <a:off x="114301" y="23860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123826</xdr:colOff>
      <xdr:row>115</xdr:row>
      <xdr:rowOff>66677</xdr:rowOff>
    </xdr:from>
    <xdr:to>
      <xdr:col>0</xdr:col>
      <xdr:colOff>1666876</xdr:colOff>
      <xdr:row>117</xdr:row>
      <xdr:rowOff>28577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A3076834-40E8-4510-906C-41DBAD3E7102}"/>
            </a:ext>
          </a:extLst>
        </xdr:cNvPr>
        <xdr:cNvSpPr/>
      </xdr:nvSpPr>
      <xdr:spPr>
        <a:xfrm>
          <a:off x="123826" y="2427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123826</xdr:colOff>
      <xdr:row>117</xdr:row>
      <xdr:rowOff>76202</xdr:rowOff>
    </xdr:from>
    <xdr:to>
      <xdr:col>0</xdr:col>
      <xdr:colOff>1666876</xdr:colOff>
      <xdr:row>119</xdr:row>
      <xdr:rowOff>38102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1778870D-9BFB-4C1A-9833-C7E0C2E1ED44}"/>
            </a:ext>
          </a:extLst>
        </xdr:cNvPr>
        <xdr:cNvSpPr/>
      </xdr:nvSpPr>
      <xdr:spPr>
        <a:xfrm>
          <a:off x="123826" y="2468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123826</xdr:colOff>
      <xdr:row>119</xdr:row>
      <xdr:rowOff>85727</xdr:rowOff>
    </xdr:from>
    <xdr:to>
      <xdr:col>0</xdr:col>
      <xdr:colOff>1666876</xdr:colOff>
      <xdr:row>121</xdr:row>
      <xdr:rowOff>47627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BCE0B749-A732-4FAA-86C5-37879C666074}"/>
            </a:ext>
          </a:extLst>
        </xdr:cNvPr>
        <xdr:cNvSpPr/>
      </xdr:nvSpPr>
      <xdr:spPr>
        <a:xfrm>
          <a:off x="123826" y="25098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114301</xdr:colOff>
      <xdr:row>111</xdr:row>
      <xdr:rowOff>38102</xdr:rowOff>
    </xdr:from>
    <xdr:to>
      <xdr:col>0</xdr:col>
      <xdr:colOff>1657351</xdr:colOff>
      <xdr:row>113</xdr:row>
      <xdr:rowOff>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FB93D72F-9E29-4336-8827-D0BD2A9CF927}"/>
            </a:ext>
          </a:extLst>
        </xdr:cNvPr>
        <xdr:cNvSpPr/>
      </xdr:nvSpPr>
      <xdr:spPr>
        <a:xfrm>
          <a:off x="114301" y="2345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123826</xdr:colOff>
      <xdr:row>121</xdr:row>
      <xdr:rowOff>123827</xdr:rowOff>
    </xdr:from>
    <xdr:to>
      <xdr:col>0</xdr:col>
      <xdr:colOff>1666876</xdr:colOff>
      <xdr:row>123</xdr:row>
      <xdr:rowOff>85727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582D9725-8B21-4F63-8A78-7F82045523C1}"/>
            </a:ext>
          </a:extLst>
        </xdr:cNvPr>
        <xdr:cNvSpPr/>
      </xdr:nvSpPr>
      <xdr:spPr>
        <a:xfrm>
          <a:off x="123826" y="25536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123826</xdr:colOff>
      <xdr:row>123</xdr:row>
      <xdr:rowOff>161927</xdr:rowOff>
    </xdr:from>
    <xdr:to>
      <xdr:col>0</xdr:col>
      <xdr:colOff>1666876</xdr:colOff>
      <xdr:row>125</xdr:row>
      <xdr:rowOff>123827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BFBC0FA3-CF88-4DD9-AA42-3BA469A713AB}"/>
            </a:ext>
          </a:extLst>
        </xdr:cNvPr>
        <xdr:cNvSpPr/>
      </xdr:nvSpPr>
      <xdr:spPr>
        <a:xfrm>
          <a:off x="123826" y="25974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123826</xdr:colOff>
      <xdr:row>126</xdr:row>
      <xdr:rowOff>9527</xdr:rowOff>
    </xdr:from>
    <xdr:to>
      <xdr:col>0</xdr:col>
      <xdr:colOff>1666876</xdr:colOff>
      <xdr:row>127</xdr:row>
      <xdr:rowOff>171452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A673C1AF-45CF-4CF5-AA24-8134E42C3243}"/>
            </a:ext>
          </a:extLst>
        </xdr:cNvPr>
        <xdr:cNvSpPr/>
      </xdr:nvSpPr>
      <xdr:spPr>
        <a:xfrm>
          <a:off x="123826" y="2642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123826</xdr:colOff>
      <xdr:row>128</xdr:row>
      <xdr:rowOff>19052</xdr:rowOff>
    </xdr:from>
    <xdr:to>
      <xdr:col>0</xdr:col>
      <xdr:colOff>1666876</xdr:colOff>
      <xdr:row>129</xdr:row>
      <xdr:rowOff>180977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02DA9FEA-AE59-45EF-A250-2F37321A78A0}"/>
            </a:ext>
          </a:extLst>
        </xdr:cNvPr>
        <xdr:cNvSpPr/>
      </xdr:nvSpPr>
      <xdr:spPr>
        <a:xfrm>
          <a:off x="123826" y="26831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123826</xdr:colOff>
      <xdr:row>130</xdr:row>
      <xdr:rowOff>28577</xdr:rowOff>
    </xdr:from>
    <xdr:to>
      <xdr:col>0</xdr:col>
      <xdr:colOff>1666876</xdr:colOff>
      <xdr:row>131</xdr:row>
      <xdr:rowOff>190502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316D2F13-6341-4DCB-964F-9FF0B54B9C9E}"/>
            </a:ext>
          </a:extLst>
        </xdr:cNvPr>
        <xdr:cNvSpPr/>
      </xdr:nvSpPr>
      <xdr:spPr>
        <a:xfrm>
          <a:off x="123826" y="27241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142876</xdr:colOff>
      <xdr:row>132</xdr:row>
      <xdr:rowOff>38102</xdr:rowOff>
    </xdr:from>
    <xdr:to>
      <xdr:col>0</xdr:col>
      <xdr:colOff>1657351</xdr:colOff>
      <xdr:row>134</xdr:row>
      <xdr:rowOff>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701ED1B9-CFE1-419D-8E91-2DC67F9AA67C}"/>
            </a:ext>
          </a:extLst>
        </xdr:cNvPr>
        <xdr:cNvSpPr/>
      </xdr:nvSpPr>
      <xdr:spPr>
        <a:xfrm>
          <a:off x="142876" y="276510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123826</xdr:colOff>
      <xdr:row>134</xdr:row>
      <xdr:rowOff>57152</xdr:rowOff>
    </xdr:from>
    <xdr:to>
      <xdr:col>0</xdr:col>
      <xdr:colOff>1666876</xdr:colOff>
      <xdr:row>136</xdr:row>
      <xdr:rowOff>19052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F12C29FB-71BB-45F9-9CA7-506BF07B4E01}"/>
            </a:ext>
          </a:extLst>
        </xdr:cNvPr>
        <xdr:cNvSpPr/>
      </xdr:nvSpPr>
      <xdr:spPr>
        <a:xfrm>
          <a:off x="123826" y="28070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114301</xdr:colOff>
      <xdr:row>136</xdr:row>
      <xdr:rowOff>85727</xdr:rowOff>
    </xdr:from>
    <xdr:to>
      <xdr:col>0</xdr:col>
      <xdr:colOff>1657351</xdr:colOff>
      <xdr:row>138</xdr:row>
      <xdr:rowOff>47627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2F84535B-177E-4B90-9E83-8655C7F4074A}"/>
            </a:ext>
          </a:extLst>
        </xdr:cNvPr>
        <xdr:cNvSpPr/>
      </xdr:nvSpPr>
      <xdr:spPr>
        <a:xfrm>
          <a:off x="114301" y="2849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533401</xdr:colOff>
      <xdr:row>0</xdr:row>
      <xdr:rowOff>123825</xdr:rowOff>
    </xdr:from>
    <xdr:to>
      <xdr:col>0</xdr:col>
      <xdr:colOff>1181100</xdr:colOff>
      <xdr:row>2</xdr:row>
      <xdr:rowOff>114299</xdr:rowOff>
    </xdr:to>
    <xdr:pic>
      <xdr:nvPicPr>
        <xdr:cNvPr id="69" name="Picture 68">
          <a:extLst>
            <a:ext uri="{FF2B5EF4-FFF2-40B4-BE49-F238E27FC236}">
              <a16:creationId xmlns:a16="http://schemas.microsoft.com/office/drawing/2014/main" id="{31A7C063-3885-44A9-AACB-1BBF18BE40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1" y="123825"/>
          <a:ext cx="647699" cy="647699"/>
        </a:xfrm>
        <a:prstGeom prst="rect">
          <a:avLst/>
        </a:prstGeom>
      </xdr:spPr>
    </xdr:pic>
    <xdr:clientData/>
  </xdr:twoCellAnchor>
  <xdr:twoCellAnchor>
    <xdr:from>
      <xdr:col>0</xdr:col>
      <xdr:colOff>95251</xdr:colOff>
      <xdr:row>2</xdr:row>
      <xdr:rowOff>161927</xdr:rowOff>
    </xdr:from>
    <xdr:to>
      <xdr:col>0</xdr:col>
      <xdr:colOff>1571626</xdr:colOff>
      <xdr:row>5</xdr:row>
      <xdr:rowOff>104777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9546AE82-358C-44E2-9ADC-AE2EDAFAC48C}"/>
            </a:ext>
          </a:extLst>
        </xdr:cNvPr>
        <xdr:cNvSpPr/>
      </xdr:nvSpPr>
      <xdr:spPr>
        <a:xfrm>
          <a:off x="95251" y="8191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95251</xdr:colOff>
      <xdr:row>5</xdr:row>
      <xdr:rowOff>180977</xdr:rowOff>
    </xdr:from>
    <xdr:to>
      <xdr:col>0</xdr:col>
      <xdr:colOff>1571626</xdr:colOff>
      <xdr:row>8</xdr:row>
      <xdr:rowOff>95252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06D08377-E69A-4133-9F7D-5CCAC3870276}"/>
            </a:ext>
          </a:extLst>
        </xdr:cNvPr>
        <xdr:cNvSpPr/>
      </xdr:nvSpPr>
      <xdr:spPr>
        <a:xfrm>
          <a:off x="95251" y="14668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8</xdr:row>
      <xdr:rowOff>161926</xdr:rowOff>
    </xdr:from>
    <xdr:to>
      <xdr:col>0</xdr:col>
      <xdr:colOff>1562101</xdr:colOff>
      <xdr:row>10</xdr:row>
      <xdr:rowOff>190501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F5654A2D-E37A-4B2E-A7BD-82258F40954A}"/>
            </a:ext>
          </a:extLst>
        </xdr:cNvPr>
        <xdr:cNvSpPr/>
      </xdr:nvSpPr>
      <xdr:spPr>
        <a:xfrm>
          <a:off x="85726" y="20478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11</xdr:row>
      <xdr:rowOff>47627</xdr:rowOff>
    </xdr:from>
    <xdr:to>
      <xdr:col>0</xdr:col>
      <xdr:colOff>1552576</xdr:colOff>
      <xdr:row>13</xdr:row>
      <xdr:rowOff>123827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C0DCE5B9-10D4-4E17-839F-4247C9B708D8}"/>
            </a:ext>
          </a:extLst>
        </xdr:cNvPr>
        <xdr:cNvSpPr/>
      </xdr:nvSpPr>
      <xdr:spPr>
        <a:xfrm>
          <a:off x="76201" y="25336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13</xdr:row>
      <xdr:rowOff>190502</xdr:rowOff>
    </xdr:from>
    <xdr:to>
      <xdr:col>0</xdr:col>
      <xdr:colOff>1552576</xdr:colOff>
      <xdr:row>15</xdr:row>
      <xdr:rowOff>76202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1D1B00BB-D5E4-4715-BCFD-5410BBB8CA86}"/>
            </a:ext>
          </a:extLst>
        </xdr:cNvPr>
        <xdr:cNvSpPr/>
      </xdr:nvSpPr>
      <xdr:spPr>
        <a:xfrm>
          <a:off x="76201" y="30765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95251</xdr:colOff>
      <xdr:row>15</xdr:row>
      <xdr:rowOff>133352</xdr:rowOff>
    </xdr:from>
    <xdr:to>
      <xdr:col>0</xdr:col>
      <xdr:colOff>1571626</xdr:colOff>
      <xdr:row>16</xdr:row>
      <xdr:rowOff>104777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BA276A13-7AC8-4628-A5AC-5341CD9DDD12}"/>
            </a:ext>
          </a:extLst>
        </xdr:cNvPr>
        <xdr:cNvSpPr/>
      </xdr:nvSpPr>
      <xdr:spPr>
        <a:xfrm>
          <a:off x="95251" y="360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95251</xdr:colOff>
      <xdr:row>16</xdr:row>
      <xdr:rowOff>200027</xdr:rowOff>
    </xdr:from>
    <xdr:to>
      <xdr:col>0</xdr:col>
      <xdr:colOff>1571626</xdr:colOff>
      <xdr:row>16</xdr:row>
      <xdr:rowOff>561977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81109BC9-A097-4E97-BACE-43924263D982}"/>
            </a:ext>
          </a:extLst>
        </xdr:cNvPr>
        <xdr:cNvSpPr/>
      </xdr:nvSpPr>
      <xdr:spPr>
        <a:xfrm>
          <a:off x="95251" y="406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95251</xdr:colOff>
      <xdr:row>17</xdr:row>
      <xdr:rowOff>38102</xdr:rowOff>
    </xdr:from>
    <xdr:to>
      <xdr:col>0</xdr:col>
      <xdr:colOff>1571626</xdr:colOff>
      <xdr:row>19</xdr:row>
      <xdr:rowOff>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D5AF1C4C-8C28-4218-8A23-B3DEBB85F208}"/>
            </a:ext>
          </a:extLst>
        </xdr:cNvPr>
        <xdr:cNvSpPr/>
      </xdr:nvSpPr>
      <xdr:spPr>
        <a:xfrm>
          <a:off x="95251" y="448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19</xdr:row>
      <xdr:rowOff>47627</xdr:rowOff>
    </xdr:from>
    <xdr:to>
      <xdr:col>0</xdr:col>
      <xdr:colOff>1571626</xdr:colOff>
      <xdr:row>21</xdr:row>
      <xdr:rowOff>9527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BB24094F-8EE3-4665-9226-B7E7EA827803}"/>
            </a:ext>
          </a:extLst>
        </xdr:cNvPr>
        <xdr:cNvSpPr/>
      </xdr:nvSpPr>
      <xdr:spPr>
        <a:xfrm>
          <a:off x="95251" y="489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95251</xdr:colOff>
      <xdr:row>21</xdr:row>
      <xdr:rowOff>66677</xdr:rowOff>
    </xdr:from>
    <xdr:to>
      <xdr:col>0</xdr:col>
      <xdr:colOff>1571626</xdr:colOff>
      <xdr:row>23</xdr:row>
      <xdr:rowOff>28577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518CE209-C66B-4BF8-9B7E-0672381A7C69}"/>
            </a:ext>
          </a:extLst>
        </xdr:cNvPr>
        <xdr:cNvSpPr/>
      </xdr:nvSpPr>
      <xdr:spPr>
        <a:xfrm>
          <a:off x="95251" y="531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85726</xdr:colOff>
      <xdr:row>23</xdr:row>
      <xdr:rowOff>85727</xdr:rowOff>
    </xdr:from>
    <xdr:to>
      <xdr:col>0</xdr:col>
      <xdr:colOff>1562101</xdr:colOff>
      <xdr:row>25</xdr:row>
      <xdr:rowOff>47627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5E240560-1DDA-4783-9D72-F51E8BE57A11}"/>
            </a:ext>
          </a:extLst>
        </xdr:cNvPr>
        <xdr:cNvSpPr/>
      </xdr:nvSpPr>
      <xdr:spPr>
        <a:xfrm>
          <a:off x="85726" y="573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85726</xdr:colOff>
      <xdr:row>25</xdr:row>
      <xdr:rowOff>114302</xdr:rowOff>
    </xdr:from>
    <xdr:to>
      <xdr:col>0</xdr:col>
      <xdr:colOff>1562101</xdr:colOff>
      <xdr:row>27</xdr:row>
      <xdr:rowOff>76202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D74A7B21-DDC0-4A2C-A198-E2CB2D386BA8}"/>
            </a:ext>
          </a:extLst>
        </xdr:cNvPr>
        <xdr:cNvSpPr/>
      </xdr:nvSpPr>
      <xdr:spPr>
        <a:xfrm>
          <a:off x="85726" y="616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27</xdr:row>
      <xdr:rowOff>142877</xdr:rowOff>
    </xdr:from>
    <xdr:to>
      <xdr:col>0</xdr:col>
      <xdr:colOff>1609726</xdr:colOff>
      <xdr:row>29</xdr:row>
      <xdr:rowOff>104777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C0F53383-CB67-4B02-A17B-8318DDE04D86}"/>
            </a:ext>
          </a:extLst>
        </xdr:cNvPr>
        <xdr:cNvSpPr/>
      </xdr:nvSpPr>
      <xdr:spPr>
        <a:xfrm>
          <a:off x="76201" y="65913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104776</xdr:colOff>
      <xdr:row>29</xdr:row>
      <xdr:rowOff>161927</xdr:rowOff>
    </xdr:from>
    <xdr:to>
      <xdr:col>0</xdr:col>
      <xdr:colOff>1581151</xdr:colOff>
      <xdr:row>31</xdr:row>
      <xdr:rowOff>123827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8CE6380C-8C30-43D3-8FC3-422BEE4287FF}"/>
            </a:ext>
          </a:extLst>
        </xdr:cNvPr>
        <xdr:cNvSpPr/>
      </xdr:nvSpPr>
      <xdr:spPr>
        <a:xfrm>
          <a:off x="104776" y="701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104776</xdr:colOff>
      <xdr:row>31</xdr:row>
      <xdr:rowOff>190502</xdr:rowOff>
    </xdr:from>
    <xdr:to>
      <xdr:col>0</xdr:col>
      <xdr:colOff>1581151</xdr:colOff>
      <xdr:row>33</xdr:row>
      <xdr:rowOff>152402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B311F233-3896-4547-84C1-D5BA141DA278}"/>
            </a:ext>
          </a:extLst>
        </xdr:cNvPr>
        <xdr:cNvSpPr/>
      </xdr:nvSpPr>
      <xdr:spPr>
        <a:xfrm>
          <a:off x="104776" y="743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34</xdr:row>
      <xdr:rowOff>19052</xdr:rowOff>
    </xdr:from>
    <xdr:to>
      <xdr:col>0</xdr:col>
      <xdr:colOff>1590676</xdr:colOff>
      <xdr:row>35</xdr:row>
      <xdr:rowOff>180977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0B0B5F6F-6EB5-4004-A3C4-7E245BCDB95B}"/>
            </a:ext>
          </a:extLst>
        </xdr:cNvPr>
        <xdr:cNvSpPr/>
      </xdr:nvSpPr>
      <xdr:spPr>
        <a:xfrm>
          <a:off x="114301" y="786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36</xdr:row>
      <xdr:rowOff>38102</xdr:rowOff>
    </xdr:from>
    <xdr:to>
      <xdr:col>0</xdr:col>
      <xdr:colOff>1590676</xdr:colOff>
      <xdr:row>38</xdr:row>
      <xdr:rowOff>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EF86ACFC-0908-4B22-BCD5-11C0522BACDD}"/>
            </a:ext>
          </a:extLst>
        </xdr:cNvPr>
        <xdr:cNvSpPr/>
      </xdr:nvSpPr>
      <xdr:spPr>
        <a:xfrm>
          <a:off x="114301" y="828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114301</xdr:colOff>
      <xdr:row>38</xdr:row>
      <xdr:rowOff>66677</xdr:rowOff>
    </xdr:from>
    <xdr:to>
      <xdr:col>0</xdr:col>
      <xdr:colOff>1590676</xdr:colOff>
      <xdr:row>40</xdr:row>
      <xdr:rowOff>28577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3486ADF1-9DDB-46C6-8590-4ED8A6B1ADF7}"/>
            </a:ext>
          </a:extLst>
        </xdr:cNvPr>
        <xdr:cNvSpPr/>
      </xdr:nvSpPr>
      <xdr:spPr>
        <a:xfrm>
          <a:off x="114301" y="871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104776</xdr:colOff>
      <xdr:row>40</xdr:row>
      <xdr:rowOff>104777</xdr:rowOff>
    </xdr:from>
    <xdr:to>
      <xdr:col>0</xdr:col>
      <xdr:colOff>1581151</xdr:colOff>
      <xdr:row>42</xdr:row>
      <xdr:rowOff>66677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3648A398-9EC3-4017-AB08-858D3C207B09}"/>
            </a:ext>
          </a:extLst>
        </xdr:cNvPr>
        <xdr:cNvSpPr/>
      </xdr:nvSpPr>
      <xdr:spPr>
        <a:xfrm>
          <a:off x="104776" y="915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42</xdr:row>
      <xdr:rowOff>133352</xdr:rowOff>
    </xdr:from>
    <xdr:to>
      <xdr:col>0</xdr:col>
      <xdr:colOff>1571626</xdr:colOff>
      <xdr:row>44</xdr:row>
      <xdr:rowOff>95252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B2C76E72-B34D-4790-B2DA-4C83EC605B86}"/>
            </a:ext>
          </a:extLst>
        </xdr:cNvPr>
        <xdr:cNvSpPr/>
      </xdr:nvSpPr>
      <xdr:spPr>
        <a:xfrm>
          <a:off x="95251" y="958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114301</xdr:colOff>
      <xdr:row>44</xdr:row>
      <xdr:rowOff>161927</xdr:rowOff>
    </xdr:from>
    <xdr:to>
      <xdr:col>0</xdr:col>
      <xdr:colOff>1590676</xdr:colOff>
      <xdr:row>46</xdr:row>
      <xdr:rowOff>123827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B34E89BB-E499-4835-951E-5120863AA8F6}"/>
            </a:ext>
          </a:extLst>
        </xdr:cNvPr>
        <xdr:cNvSpPr/>
      </xdr:nvSpPr>
      <xdr:spPr>
        <a:xfrm>
          <a:off x="114301" y="1001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114301</xdr:colOff>
      <xdr:row>46</xdr:row>
      <xdr:rowOff>190502</xdr:rowOff>
    </xdr:from>
    <xdr:to>
      <xdr:col>0</xdr:col>
      <xdr:colOff>1590676</xdr:colOff>
      <xdr:row>48</xdr:row>
      <xdr:rowOff>152402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E988740B-A545-41B3-AF69-69A7D77FD7D3}"/>
            </a:ext>
          </a:extLst>
        </xdr:cNvPr>
        <xdr:cNvSpPr/>
      </xdr:nvSpPr>
      <xdr:spPr>
        <a:xfrm>
          <a:off x="114301" y="1043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133351</xdr:colOff>
      <xdr:row>49</xdr:row>
      <xdr:rowOff>19052</xdr:rowOff>
    </xdr:from>
    <xdr:to>
      <xdr:col>0</xdr:col>
      <xdr:colOff>1609726</xdr:colOff>
      <xdr:row>50</xdr:row>
      <xdr:rowOff>180977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D756BB88-8EDF-4DA5-B15B-AE42F9EF2C59}"/>
            </a:ext>
          </a:extLst>
        </xdr:cNvPr>
        <xdr:cNvSpPr/>
      </xdr:nvSpPr>
      <xdr:spPr>
        <a:xfrm>
          <a:off x="133351" y="1086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123826</xdr:colOff>
      <xdr:row>51</xdr:row>
      <xdr:rowOff>28577</xdr:rowOff>
    </xdr:from>
    <xdr:to>
      <xdr:col>0</xdr:col>
      <xdr:colOff>1600201</xdr:colOff>
      <xdr:row>52</xdr:row>
      <xdr:rowOff>190502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64F5C357-D8EE-47B4-993C-486EDDFDDFB8}"/>
            </a:ext>
          </a:extLst>
        </xdr:cNvPr>
        <xdr:cNvSpPr/>
      </xdr:nvSpPr>
      <xdr:spPr>
        <a:xfrm>
          <a:off x="123826" y="1127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114301</xdr:colOff>
      <xdr:row>53</xdr:row>
      <xdr:rowOff>57152</xdr:rowOff>
    </xdr:from>
    <xdr:to>
      <xdr:col>0</xdr:col>
      <xdr:colOff>1590676</xdr:colOff>
      <xdr:row>55</xdr:row>
      <xdr:rowOff>19052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FB6DA8AC-B455-4E2C-87D3-769A4588C980}"/>
            </a:ext>
          </a:extLst>
        </xdr:cNvPr>
        <xdr:cNvSpPr/>
      </xdr:nvSpPr>
      <xdr:spPr>
        <a:xfrm>
          <a:off x="114301" y="1170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123826</xdr:colOff>
      <xdr:row>55</xdr:row>
      <xdr:rowOff>76202</xdr:rowOff>
    </xdr:from>
    <xdr:to>
      <xdr:col>0</xdr:col>
      <xdr:colOff>1600201</xdr:colOff>
      <xdr:row>57</xdr:row>
      <xdr:rowOff>38102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35115678-50DF-4149-A21D-121CAABDEC98}"/>
            </a:ext>
          </a:extLst>
        </xdr:cNvPr>
        <xdr:cNvSpPr/>
      </xdr:nvSpPr>
      <xdr:spPr>
        <a:xfrm>
          <a:off x="123826" y="1212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123826</xdr:colOff>
      <xdr:row>57</xdr:row>
      <xdr:rowOff>95252</xdr:rowOff>
    </xdr:from>
    <xdr:to>
      <xdr:col>0</xdr:col>
      <xdr:colOff>1600201</xdr:colOff>
      <xdr:row>59</xdr:row>
      <xdr:rowOff>57152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F6017784-18A2-4F4E-8AF6-4C07F3053D55}"/>
            </a:ext>
          </a:extLst>
        </xdr:cNvPr>
        <xdr:cNvSpPr/>
      </xdr:nvSpPr>
      <xdr:spPr>
        <a:xfrm>
          <a:off x="123826" y="1254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123826</xdr:colOff>
      <xdr:row>59</xdr:row>
      <xdr:rowOff>114302</xdr:rowOff>
    </xdr:from>
    <xdr:to>
      <xdr:col>0</xdr:col>
      <xdr:colOff>1600201</xdr:colOff>
      <xdr:row>61</xdr:row>
      <xdr:rowOff>76202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4BE4A569-8109-4007-A7CE-D8858BA984CE}"/>
            </a:ext>
          </a:extLst>
        </xdr:cNvPr>
        <xdr:cNvSpPr/>
      </xdr:nvSpPr>
      <xdr:spPr>
        <a:xfrm>
          <a:off x="123826" y="1296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123826</xdr:colOff>
      <xdr:row>61</xdr:row>
      <xdr:rowOff>133352</xdr:rowOff>
    </xdr:from>
    <xdr:to>
      <xdr:col>0</xdr:col>
      <xdr:colOff>1600201</xdr:colOff>
      <xdr:row>63</xdr:row>
      <xdr:rowOff>95252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F9B613CA-47E1-4E75-A4EB-F03CB052118E}"/>
            </a:ext>
          </a:extLst>
        </xdr:cNvPr>
        <xdr:cNvSpPr/>
      </xdr:nvSpPr>
      <xdr:spPr>
        <a:xfrm>
          <a:off x="123826" y="1338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133351</xdr:colOff>
      <xdr:row>63</xdr:row>
      <xdr:rowOff>114302</xdr:rowOff>
    </xdr:from>
    <xdr:to>
      <xdr:col>0</xdr:col>
      <xdr:colOff>1609726</xdr:colOff>
      <xdr:row>65</xdr:row>
      <xdr:rowOff>76202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0950C5AB-5C75-46EB-8759-21FF99FDB8D7}"/>
            </a:ext>
          </a:extLst>
        </xdr:cNvPr>
        <xdr:cNvSpPr/>
      </xdr:nvSpPr>
      <xdr:spPr>
        <a:xfrm>
          <a:off x="133351" y="1376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123827</xdr:colOff>
      <xdr:row>65</xdr:row>
      <xdr:rowOff>95251</xdr:rowOff>
    </xdr:from>
    <xdr:to>
      <xdr:col>0</xdr:col>
      <xdr:colOff>1590677</xdr:colOff>
      <xdr:row>68</xdr:row>
      <xdr:rowOff>47627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C3312196-F9F2-4A0D-A3FC-0DC471D8EB35}"/>
            </a:ext>
          </a:extLst>
        </xdr:cNvPr>
        <xdr:cNvSpPr/>
      </xdr:nvSpPr>
      <xdr:spPr>
        <a:xfrm>
          <a:off x="123827" y="141446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114301</xdr:colOff>
      <xdr:row>68</xdr:row>
      <xdr:rowOff>76202</xdr:rowOff>
    </xdr:from>
    <xdr:to>
      <xdr:col>0</xdr:col>
      <xdr:colOff>1590676</xdr:colOff>
      <xdr:row>70</xdr:row>
      <xdr:rowOff>38102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F26D2DF4-3130-4F14-80EA-3EBFEE6D2964}"/>
            </a:ext>
          </a:extLst>
        </xdr:cNvPr>
        <xdr:cNvSpPr/>
      </xdr:nvSpPr>
      <xdr:spPr>
        <a:xfrm>
          <a:off x="114301" y="1472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104776</xdr:colOff>
      <xdr:row>70</xdr:row>
      <xdr:rowOff>57152</xdr:rowOff>
    </xdr:from>
    <xdr:to>
      <xdr:col>0</xdr:col>
      <xdr:colOff>1581151</xdr:colOff>
      <xdr:row>72</xdr:row>
      <xdr:rowOff>19052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7A6ACC1A-EE01-451A-945F-7C10F3279839}"/>
            </a:ext>
          </a:extLst>
        </xdr:cNvPr>
        <xdr:cNvSpPr/>
      </xdr:nvSpPr>
      <xdr:spPr>
        <a:xfrm>
          <a:off x="104776" y="1510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114301</xdr:colOff>
      <xdr:row>72</xdr:row>
      <xdr:rowOff>66677</xdr:rowOff>
    </xdr:from>
    <xdr:to>
      <xdr:col>0</xdr:col>
      <xdr:colOff>1590676</xdr:colOff>
      <xdr:row>74</xdr:row>
      <xdr:rowOff>28577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80DA15C3-2164-4A0F-B656-7035C92E3B78}"/>
            </a:ext>
          </a:extLst>
        </xdr:cNvPr>
        <xdr:cNvSpPr/>
      </xdr:nvSpPr>
      <xdr:spPr>
        <a:xfrm>
          <a:off x="114301" y="1551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114301</xdr:colOff>
      <xdr:row>74</xdr:row>
      <xdr:rowOff>85727</xdr:rowOff>
    </xdr:from>
    <xdr:to>
      <xdr:col>0</xdr:col>
      <xdr:colOff>1590676</xdr:colOff>
      <xdr:row>76</xdr:row>
      <xdr:rowOff>47627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15133176-0D4C-4997-AF5A-81D5ABB98AFA}"/>
            </a:ext>
          </a:extLst>
        </xdr:cNvPr>
        <xdr:cNvSpPr/>
      </xdr:nvSpPr>
      <xdr:spPr>
        <a:xfrm>
          <a:off x="114301" y="1593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104776</xdr:colOff>
      <xdr:row>76</xdr:row>
      <xdr:rowOff>104777</xdr:rowOff>
    </xdr:from>
    <xdr:to>
      <xdr:col>0</xdr:col>
      <xdr:colOff>1609726</xdr:colOff>
      <xdr:row>78</xdr:row>
      <xdr:rowOff>66677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B9DB2496-2979-45B5-8792-9D88F7644D84}"/>
            </a:ext>
          </a:extLst>
        </xdr:cNvPr>
        <xdr:cNvSpPr/>
      </xdr:nvSpPr>
      <xdr:spPr>
        <a:xfrm>
          <a:off x="104776" y="163544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114301</xdr:colOff>
      <xdr:row>78</xdr:row>
      <xdr:rowOff>133352</xdr:rowOff>
    </xdr:from>
    <xdr:to>
      <xdr:col>0</xdr:col>
      <xdr:colOff>1590676</xdr:colOff>
      <xdr:row>80</xdr:row>
      <xdr:rowOff>95252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F80037C5-90B3-4C33-ACC7-F7B53A00DD7A}"/>
            </a:ext>
          </a:extLst>
        </xdr:cNvPr>
        <xdr:cNvSpPr/>
      </xdr:nvSpPr>
      <xdr:spPr>
        <a:xfrm>
          <a:off x="114301" y="1678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114301</xdr:colOff>
      <xdr:row>80</xdr:row>
      <xdr:rowOff>161927</xdr:rowOff>
    </xdr:from>
    <xdr:to>
      <xdr:col>0</xdr:col>
      <xdr:colOff>1590676</xdr:colOff>
      <xdr:row>82</xdr:row>
      <xdr:rowOff>123827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69AEE193-1444-4BA3-88CE-AE2E6250E3FF}"/>
            </a:ext>
          </a:extLst>
        </xdr:cNvPr>
        <xdr:cNvSpPr/>
      </xdr:nvSpPr>
      <xdr:spPr>
        <a:xfrm>
          <a:off x="114301" y="1721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104776</xdr:colOff>
      <xdr:row>82</xdr:row>
      <xdr:rowOff>190502</xdr:rowOff>
    </xdr:from>
    <xdr:to>
      <xdr:col>0</xdr:col>
      <xdr:colOff>1581151</xdr:colOff>
      <xdr:row>84</xdr:row>
      <xdr:rowOff>152402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7CE73DFB-CD66-4812-934F-340822F96628}"/>
            </a:ext>
          </a:extLst>
        </xdr:cNvPr>
        <xdr:cNvSpPr/>
      </xdr:nvSpPr>
      <xdr:spPr>
        <a:xfrm>
          <a:off x="104776" y="1764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104776</xdr:colOff>
      <xdr:row>85</xdr:row>
      <xdr:rowOff>9527</xdr:rowOff>
    </xdr:from>
    <xdr:to>
      <xdr:col>0</xdr:col>
      <xdr:colOff>1581151</xdr:colOff>
      <xdr:row>86</xdr:row>
      <xdr:rowOff>171452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D110B941-FF48-4DB5-8E3F-F38A4860B8D4}"/>
            </a:ext>
          </a:extLst>
        </xdr:cNvPr>
        <xdr:cNvSpPr/>
      </xdr:nvSpPr>
      <xdr:spPr>
        <a:xfrm>
          <a:off x="104776" y="1805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104776</xdr:colOff>
      <xdr:row>87</xdr:row>
      <xdr:rowOff>28577</xdr:rowOff>
    </xdr:from>
    <xdr:to>
      <xdr:col>0</xdr:col>
      <xdr:colOff>1581151</xdr:colOff>
      <xdr:row>88</xdr:row>
      <xdr:rowOff>190502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D70A2E0F-F6CB-46AE-9303-7D590C8824B3}"/>
            </a:ext>
          </a:extLst>
        </xdr:cNvPr>
        <xdr:cNvSpPr/>
      </xdr:nvSpPr>
      <xdr:spPr>
        <a:xfrm>
          <a:off x="104776" y="1847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104776</xdr:colOff>
      <xdr:row>89</xdr:row>
      <xdr:rowOff>57152</xdr:rowOff>
    </xdr:from>
    <xdr:to>
      <xdr:col>0</xdr:col>
      <xdr:colOff>1581151</xdr:colOff>
      <xdr:row>91</xdr:row>
      <xdr:rowOff>19052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9220201-0FB4-4F56-9E02-B988A3567A48}"/>
            </a:ext>
          </a:extLst>
        </xdr:cNvPr>
        <xdr:cNvSpPr/>
      </xdr:nvSpPr>
      <xdr:spPr>
        <a:xfrm>
          <a:off x="104776" y="1890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104776</xdr:colOff>
      <xdr:row>91</xdr:row>
      <xdr:rowOff>95252</xdr:rowOff>
    </xdr:from>
    <xdr:to>
      <xdr:col>0</xdr:col>
      <xdr:colOff>1581151</xdr:colOff>
      <xdr:row>93</xdr:row>
      <xdr:rowOff>57152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A213AEDC-A1E9-46AE-BE32-9C7EA2575A1C}"/>
            </a:ext>
          </a:extLst>
        </xdr:cNvPr>
        <xdr:cNvSpPr/>
      </xdr:nvSpPr>
      <xdr:spPr>
        <a:xfrm>
          <a:off x="104776" y="1934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114301</xdr:colOff>
      <xdr:row>93</xdr:row>
      <xdr:rowOff>104777</xdr:rowOff>
    </xdr:from>
    <xdr:to>
      <xdr:col>0</xdr:col>
      <xdr:colOff>1590676</xdr:colOff>
      <xdr:row>95</xdr:row>
      <xdr:rowOff>66677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026C6AFF-D944-4B74-BFD4-480F79FFDC3A}"/>
            </a:ext>
          </a:extLst>
        </xdr:cNvPr>
        <xdr:cNvSpPr/>
      </xdr:nvSpPr>
      <xdr:spPr>
        <a:xfrm>
          <a:off x="114301" y="1975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66676</xdr:colOff>
      <xdr:row>95</xdr:row>
      <xdr:rowOff>123827</xdr:rowOff>
    </xdr:from>
    <xdr:to>
      <xdr:col>0</xdr:col>
      <xdr:colOff>1609726</xdr:colOff>
      <xdr:row>97</xdr:row>
      <xdr:rowOff>85727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4073BF27-5D7D-4D64-8E5F-59C39A1C43D4}"/>
            </a:ext>
          </a:extLst>
        </xdr:cNvPr>
        <xdr:cNvSpPr/>
      </xdr:nvSpPr>
      <xdr:spPr>
        <a:xfrm>
          <a:off x="66676" y="2017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57151</xdr:colOff>
      <xdr:row>97</xdr:row>
      <xdr:rowOff>123827</xdr:rowOff>
    </xdr:from>
    <xdr:to>
      <xdr:col>0</xdr:col>
      <xdr:colOff>1600201</xdr:colOff>
      <xdr:row>99</xdr:row>
      <xdr:rowOff>85727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BBA814A7-D169-4EF4-9A5A-520D82C1D036}"/>
            </a:ext>
          </a:extLst>
        </xdr:cNvPr>
        <xdr:cNvSpPr/>
      </xdr:nvSpPr>
      <xdr:spPr>
        <a:xfrm>
          <a:off x="57151" y="2057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57151</xdr:colOff>
      <xdr:row>99</xdr:row>
      <xdr:rowOff>142877</xdr:rowOff>
    </xdr:from>
    <xdr:to>
      <xdr:col>0</xdr:col>
      <xdr:colOff>1600201</xdr:colOff>
      <xdr:row>101</xdr:row>
      <xdr:rowOff>104777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261D7650-12AE-4FE8-9036-737F084149D9}"/>
            </a:ext>
          </a:extLst>
        </xdr:cNvPr>
        <xdr:cNvSpPr/>
      </xdr:nvSpPr>
      <xdr:spPr>
        <a:xfrm>
          <a:off x="57151" y="20993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57151</xdr:colOff>
      <xdr:row>101</xdr:row>
      <xdr:rowOff>161927</xdr:rowOff>
    </xdr:from>
    <xdr:to>
      <xdr:col>0</xdr:col>
      <xdr:colOff>1600201</xdr:colOff>
      <xdr:row>103</xdr:row>
      <xdr:rowOff>123827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28850D8C-7692-4D40-935B-7C1BBD05BF7D}"/>
            </a:ext>
          </a:extLst>
        </xdr:cNvPr>
        <xdr:cNvSpPr/>
      </xdr:nvSpPr>
      <xdr:spPr>
        <a:xfrm>
          <a:off x="57151" y="2141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57151</xdr:colOff>
      <xdr:row>103</xdr:row>
      <xdr:rowOff>171452</xdr:rowOff>
    </xdr:from>
    <xdr:to>
      <xdr:col>0</xdr:col>
      <xdr:colOff>1600201</xdr:colOff>
      <xdr:row>105</xdr:row>
      <xdr:rowOff>133352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B8A33D11-6717-4BD9-92AC-EE933D899FE6}"/>
            </a:ext>
          </a:extLst>
        </xdr:cNvPr>
        <xdr:cNvSpPr/>
      </xdr:nvSpPr>
      <xdr:spPr>
        <a:xfrm>
          <a:off x="57151" y="2182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47625</xdr:colOff>
      <xdr:row>105</xdr:row>
      <xdr:rowOff>180977</xdr:rowOff>
    </xdr:from>
    <xdr:to>
      <xdr:col>0</xdr:col>
      <xdr:colOff>1638300</xdr:colOff>
      <xdr:row>107</xdr:row>
      <xdr:rowOff>142877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649082D6-3AD8-4665-93CC-465D270C5025}"/>
            </a:ext>
          </a:extLst>
        </xdr:cNvPr>
        <xdr:cNvSpPr/>
      </xdr:nvSpPr>
      <xdr:spPr>
        <a:xfrm>
          <a:off x="47625" y="222313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57151</xdr:colOff>
      <xdr:row>108</xdr:row>
      <xdr:rowOff>2</xdr:rowOff>
    </xdr:from>
    <xdr:to>
      <xdr:col>0</xdr:col>
      <xdr:colOff>1600201</xdr:colOff>
      <xdr:row>109</xdr:row>
      <xdr:rowOff>161927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A0B45FB5-9059-442C-973F-9E25AEE7F430}"/>
            </a:ext>
          </a:extLst>
        </xdr:cNvPr>
        <xdr:cNvSpPr/>
      </xdr:nvSpPr>
      <xdr:spPr>
        <a:xfrm>
          <a:off x="57151" y="2265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57151</xdr:colOff>
      <xdr:row>110</xdr:row>
      <xdr:rowOff>28577</xdr:rowOff>
    </xdr:from>
    <xdr:to>
      <xdr:col>0</xdr:col>
      <xdr:colOff>1600201</xdr:colOff>
      <xdr:row>111</xdr:row>
      <xdr:rowOff>190502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09604405-9CAC-49E5-94E2-143C28A5AF68}"/>
            </a:ext>
          </a:extLst>
        </xdr:cNvPr>
        <xdr:cNvSpPr/>
      </xdr:nvSpPr>
      <xdr:spPr>
        <a:xfrm>
          <a:off x="57151" y="2307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57151</xdr:colOff>
      <xdr:row>114</xdr:row>
      <xdr:rowOff>47627</xdr:rowOff>
    </xdr:from>
    <xdr:to>
      <xdr:col>0</xdr:col>
      <xdr:colOff>1600201</xdr:colOff>
      <xdr:row>116</xdr:row>
      <xdr:rowOff>9527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BA6D2DE7-D66D-43E2-A157-D211DBF7CA3A}"/>
            </a:ext>
          </a:extLst>
        </xdr:cNvPr>
        <xdr:cNvSpPr/>
      </xdr:nvSpPr>
      <xdr:spPr>
        <a:xfrm>
          <a:off x="57151" y="23898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66676</xdr:colOff>
      <xdr:row>116</xdr:row>
      <xdr:rowOff>66677</xdr:rowOff>
    </xdr:from>
    <xdr:to>
      <xdr:col>0</xdr:col>
      <xdr:colOff>1609726</xdr:colOff>
      <xdr:row>118</xdr:row>
      <xdr:rowOff>28577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8734980D-1751-4A2E-A4C0-E67B575E46AE}"/>
            </a:ext>
          </a:extLst>
        </xdr:cNvPr>
        <xdr:cNvSpPr/>
      </xdr:nvSpPr>
      <xdr:spPr>
        <a:xfrm>
          <a:off x="66676" y="2431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66676</xdr:colOff>
      <xdr:row>118</xdr:row>
      <xdr:rowOff>76202</xdr:rowOff>
    </xdr:from>
    <xdr:to>
      <xdr:col>0</xdr:col>
      <xdr:colOff>1609726</xdr:colOff>
      <xdr:row>120</xdr:row>
      <xdr:rowOff>38102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8CD4D31F-6DB6-4E52-B320-96B31CE1E4F4}"/>
            </a:ext>
          </a:extLst>
        </xdr:cNvPr>
        <xdr:cNvSpPr/>
      </xdr:nvSpPr>
      <xdr:spPr>
        <a:xfrm>
          <a:off x="66676" y="2472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66676</xdr:colOff>
      <xdr:row>120</xdr:row>
      <xdr:rowOff>85727</xdr:rowOff>
    </xdr:from>
    <xdr:to>
      <xdr:col>0</xdr:col>
      <xdr:colOff>1609726</xdr:colOff>
      <xdr:row>122</xdr:row>
      <xdr:rowOff>47627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9F98FD8D-7C52-47A1-9A34-99D3ABF0B49B}"/>
            </a:ext>
          </a:extLst>
        </xdr:cNvPr>
        <xdr:cNvSpPr/>
      </xdr:nvSpPr>
      <xdr:spPr>
        <a:xfrm>
          <a:off x="66676" y="25136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57151</xdr:colOff>
      <xdr:row>112</xdr:row>
      <xdr:rowOff>38102</xdr:rowOff>
    </xdr:from>
    <xdr:to>
      <xdr:col>0</xdr:col>
      <xdr:colOff>1600201</xdr:colOff>
      <xdr:row>114</xdr:row>
      <xdr:rowOff>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CD973A8E-CC24-46B7-94CE-201AB95AE10E}"/>
            </a:ext>
          </a:extLst>
        </xdr:cNvPr>
        <xdr:cNvSpPr/>
      </xdr:nvSpPr>
      <xdr:spPr>
        <a:xfrm>
          <a:off x="57151" y="2348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66676</xdr:colOff>
      <xdr:row>122</xdr:row>
      <xdr:rowOff>123827</xdr:rowOff>
    </xdr:from>
    <xdr:to>
      <xdr:col>0</xdr:col>
      <xdr:colOff>1609726</xdr:colOff>
      <xdr:row>124</xdr:row>
      <xdr:rowOff>85727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9A8A1E71-7965-44C9-B51D-7D406D8047FF}"/>
            </a:ext>
          </a:extLst>
        </xdr:cNvPr>
        <xdr:cNvSpPr/>
      </xdr:nvSpPr>
      <xdr:spPr>
        <a:xfrm>
          <a:off x="66676" y="2557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66676</xdr:colOff>
      <xdr:row>124</xdr:row>
      <xdr:rowOff>161927</xdr:rowOff>
    </xdr:from>
    <xdr:to>
      <xdr:col>0</xdr:col>
      <xdr:colOff>1609726</xdr:colOff>
      <xdr:row>126</xdr:row>
      <xdr:rowOff>123827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5D679C1C-842D-4456-AECE-CBAADE0DBFFA}"/>
            </a:ext>
          </a:extLst>
        </xdr:cNvPr>
        <xdr:cNvSpPr/>
      </xdr:nvSpPr>
      <xdr:spPr>
        <a:xfrm>
          <a:off x="66676" y="26012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66676</xdr:colOff>
      <xdr:row>127</xdr:row>
      <xdr:rowOff>9527</xdr:rowOff>
    </xdr:from>
    <xdr:to>
      <xdr:col>0</xdr:col>
      <xdr:colOff>1609726</xdr:colOff>
      <xdr:row>128</xdr:row>
      <xdr:rowOff>171452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63461575-5C69-4768-9FD2-2A3043561054}"/>
            </a:ext>
          </a:extLst>
        </xdr:cNvPr>
        <xdr:cNvSpPr/>
      </xdr:nvSpPr>
      <xdr:spPr>
        <a:xfrm>
          <a:off x="66676" y="2646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66676</xdr:colOff>
      <xdr:row>129</xdr:row>
      <xdr:rowOff>19052</xdr:rowOff>
    </xdr:from>
    <xdr:to>
      <xdr:col>0</xdr:col>
      <xdr:colOff>1609726</xdr:colOff>
      <xdr:row>130</xdr:row>
      <xdr:rowOff>180977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1C37A23C-AE74-43BE-848D-C1266E17FAF7}"/>
            </a:ext>
          </a:extLst>
        </xdr:cNvPr>
        <xdr:cNvSpPr/>
      </xdr:nvSpPr>
      <xdr:spPr>
        <a:xfrm>
          <a:off x="66676" y="2687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66676</xdr:colOff>
      <xdr:row>131</xdr:row>
      <xdr:rowOff>28577</xdr:rowOff>
    </xdr:from>
    <xdr:to>
      <xdr:col>0</xdr:col>
      <xdr:colOff>1609726</xdr:colOff>
      <xdr:row>132</xdr:row>
      <xdr:rowOff>190502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3B734061-10B7-43E0-8FC2-3901A3CE28CA}"/>
            </a:ext>
          </a:extLst>
        </xdr:cNvPr>
        <xdr:cNvSpPr/>
      </xdr:nvSpPr>
      <xdr:spPr>
        <a:xfrm>
          <a:off x="66676" y="2727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85726</xdr:colOff>
      <xdr:row>133</xdr:row>
      <xdr:rowOff>38102</xdr:rowOff>
    </xdr:from>
    <xdr:to>
      <xdr:col>0</xdr:col>
      <xdr:colOff>1600201</xdr:colOff>
      <xdr:row>135</xdr:row>
      <xdr:rowOff>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7A0D6838-08E2-4AC7-A19C-250D7961816A}"/>
            </a:ext>
          </a:extLst>
        </xdr:cNvPr>
        <xdr:cNvSpPr/>
      </xdr:nvSpPr>
      <xdr:spPr>
        <a:xfrm>
          <a:off x="85726" y="276891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66676</xdr:colOff>
      <xdr:row>135</xdr:row>
      <xdr:rowOff>57152</xdr:rowOff>
    </xdr:from>
    <xdr:to>
      <xdr:col>0</xdr:col>
      <xdr:colOff>1609726</xdr:colOff>
      <xdr:row>137</xdr:row>
      <xdr:rowOff>19052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D44B04D5-C1B6-4D50-8B14-DE391CFFDF93}"/>
            </a:ext>
          </a:extLst>
        </xdr:cNvPr>
        <xdr:cNvSpPr/>
      </xdr:nvSpPr>
      <xdr:spPr>
        <a:xfrm>
          <a:off x="66676" y="2810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57151</xdr:colOff>
      <xdr:row>137</xdr:row>
      <xdr:rowOff>85727</xdr:rowOff>
    </xdr:from>
    <xdr:to>
      <xdr:col>0</xdr:col>
      <xdr:colOff>1600201</xdr:colOff>
      <xdr:row>139</xdr:row>
      <xdr:rowOff>47627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DB005F6A-9D9C-428B-AC41-85FEC92AAEE6}"/>
            </a:ext>
          </a:extLst>
        </xdr:cNvPr>
        <xdr:cNvSpPr/>
      </xdr:nvSpPr>
      <xdr:spPr>
        <a:xfrm>
          <a:off x="57151" y="2853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533401</xdr:colOff>
      <xdr:row>0</xdr:row>
      <xdr:rowOff>161925</xdr:rowOff>
    </xdr:from>
    <xdr:to>
      <xdr:col>0</xdr:col>
      <xdr:colOff>1181100</xdr:colOff>
      <xdr:row>2</xdr:row>
      <xdr:rowOff>152399</xdr:rowOff>
    </xdr:to>
    <xdr:pic>
      <xdr:nvPicPr>
        <xdr:cNvPr id="69" name="Picture 68">
          <a:extLst>
            <a:ext uri="{FF2B5EF4-FFF2-40B4-BE49-F238E27FC236}">
              <a16:creationId xmlns:a16="http://schemas.microsoft.com/office/drawing/2014/main" id="{7F9D0A87-2CDA-47B1-9F00-912616E1AC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1" y="161925"/>
          <a:ext cx="647699" cy="647699"/>
        </a:xfrm>
        <a:prstGeom prst="rect">
          <a:avLst/>
        </a:prstGeom>
      </xdr:spPr>
    </xdr:pic>
    <xdr:clientData/>
  </xdr:twoCellAnchor>
  <xdr:twoCellAnchor>
    <xdr:from>
      <xdr:col>0</xdr:col>
      <xdr:colOff>95251</xdr:colOff>
      <xdr:row>3</xdr:row>
      <xdr:rowOff>2</xdr:rowOff>
    </xdr:from>
    <xdr:to>
      <xdr:col>0</xdr:col>
      <xdr:colOff>1571626</xdr:colOff>
      <xdr:row>5</xdr:row>
      <xdr:rowOff>171452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138EC8EC-6C9C-4722-AE3C-B06710066D86}"/>
            </a:ext>
          </a:extLst>
        </xdr:cNvPr>
        <xdr:cNvSpPr/>
      </xdr:nvSpPr>
      <xdr:spPr>
        <a:xfrm>
          <a:off x="95251" y="8572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95251</xdr:colOff>
      <xdr:row>5</xdr:row>
      <xdr:rowOff>247652</xdr:rowOff>
    </xdr:from>
    <xdr:to>
      <xdr:col>0</xdr:col>
      <xdr:colOff>1571626</xdr:colOff>
      <xdr:row>7</xdr:row>
      <xdr:rowOff>171452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B30D79AB-6922-4D9E-95C4-7A353F6E3385}"/>
            </a:ext>
          </a:extLst>
        </xdr:cNvPr>
        <xdr:cNvSpPr/>
      </xdr:nvSpPr>
      <xdr:spPr>
        <a:xfrm>
          <a:off x="95251" y="15049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8</xdr:row>
      <xdr:rowOff>38101</xdr:rowOff>
    </xdr:from>
    <xdr:to>
      <xdr:col>0</xdr:col>
      <xdr:colOff>1562101</xdr:colOff>
      <xdr:row>10</xdr:row>
      <xdr:rowOff>66676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BCAFB1EB-5397-4F57-BBE8-E7810136731C}"/>
            </a:ext>
          </a:extLst>
        </xdr:cNvPr>
        <xdr:cNvSpPr/>
      </xdr:nvSpPr>
      <xdr:spPr>
        <a:xfrm>
          <a:off x="85726" y="20859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10</xdr:row>
      <xdr:rowOff>123827</xdr:rowOff>
    </xdr:from>
    <xdr:to>
      <xdr:col>0</xdr:col>
      <xdr:colOff>1552576</xdr:colOff>
      <xdr:row>13</xdr:row>
      <xdr:rowOff>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70EBEA48-8333-4A90-9052-DE6777F0B7A7}"/>
            </a:ext>
          </a:extLst>
        </xdr:cNvPr>
        <xdr:cNvSpPr/>
      </xdr:nvSpPr>
      <xdr:spPr>
        <a:xfrm>
          <a:off x="76201" y="25717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13</xdr:row>
      <xdr:rowOff>66677</xdr:rowOff>
    </xdr:from>
    <xdr:to>
      <xdr:col>0</xdr:col>
      <xdr:colOff>1552576</xdr:colOff>
      <xdr:row>15</xdr:row>
      <xdr:rowOff>142877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6948EDD1-382B-4370-87D9-75AD2C7CB184}"/>
            </a:ext>
          </a:extLst>
        </xdr:cNvPr>
        <xdr:cNvSpPr/>
      </xdr:nvSpPr>
      <xdr:spPr>
        <a:xfrm>
          <a:off x="76201" y="31146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95251</xdr:colOff>
      <xdr:row>15</xdr:row>
      <xdr:rowOff>200027</xdr:rowOff>
    </xdr:from>
    <xdr:to>
      <xdr:col>0</xdr:col>
      <xdr:colOff>1571626</xdr:colOff>
      <xdr:row>16</xdr:row>
      <xdr:rowOff>171452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26E490CC-1A62-45BF-AD87-00419113CE74}"/>
            </a:ext>
          </a:extLst>
        </xdr:cNvPr>
        <xdr:cNvSpPr/>
      </xdr:nvSpPr>
      <xdr:spPr>
        <a:xfrm>
          <a:off x="95251" y="364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95251</xdr:colOff>
      <xdr:row>16</xdr:row>
      <xdr:rowOff>266702</xdr:rowOff>
    </xdr:from>
    <xdr:to>
      <xdr:col>0</xdr:col>
      <xdr:colOff>1571626</xdr:colOff>
      <xdr:row>17</xdr:row>
      <xdr:rowOff>47627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3080CC92-275B-442F-B64A-1C5449E5E18D}"/>
            </a:ext>
          </a:extLst>
        </xdr:cNvPr>
        <xdr:cNvSpPr/>
      </xdr:nvSpPr>
      <xdr:spPr>
        <a:xfrm>
          <a:off x="95251" y="410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95251</xdr:colOff>
      <xdr:row>17</xdr:row>
      <xdr:rowOff>104777</xdr:rowOff>
    </xdr:from>
    <xdr:to>
      <xdr:col>0</xdr:col>
      <xdr:colOff>1571626</xdr:colOff>
      <xdr:row>17</xdr:row>
      <xdr:rowOff>466727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A2BD21CF-58BA-4621-8D7C-BAEB5B1A01F7}"/>
            </a:ext>
          </a:extLst>
        </xdr:cNvPr>
        <xdr:cNvSpPr/>
      </xdr:nvSpPr>
      <xdr:spPr>
        <a:xfrm>
          <a:off x="95251" y="452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17</xdr:row>
      <xdr:rowOff>514352</xdr:rowOff>
    </xdr:from>
    <xdr:to>
      <xdr:col>0</xdr:col>
      <xdr:colOff>1571626</xdr:colOff>
      <xdr:row>18</xdr:row>
      <xdr:rowOff>104777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AF93FC0C-13E5-4102-84F0-7DBA1AFEF21E}"/>
            </a:ext>
          </a:extLst>
        </xdr:cNvPr>
        <xdr:cNvSpPr/>
      </xdr:nvSpPr>
      <xdr:spPr>
        <a:xfrm>
          <a:off x="95251" y="493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95251</xdr:colOff>
      <xdr:row>18</xdr:row>
      <xdr:rowOff>161927</xdr:rowOff>
    </xdr:from>
    <xdr:to>
      <xdr:col>0</xdr:col>
      <xdr:colOff>1571626</xdr:colOff>
      <xdr:row>20</xdr:row>
      <xdr:rowOff>142877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0F1C5A47-81E8-4513-B43E-94C4BAD6AC65}"/>
            </a:ext>
          </a:extLst>
        </xdr:cNvPr>
        <xdr:cNvSpPr/>
      </xdr:nvSpPr>
      <xdr:spPr>
        <a:xfrm>
          <a:off x="95251" y="535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85726</xdr:colOff>
      <xdr:row>21</xdr:row>
      <xdr:rowOff>9527</xdr:rowOff>
    </xdr:from>
    <xdr:to>
      <xdr:col>0</xdr:col>
      <xdr:colOff>1562101</xdr:colOff>
      <xdr:row>22</xdr:row>
      <xdr:rowOff>180977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51FDAED3-B56C-41B7-B6BC-5D0FB0173881}"/>
            </a:ext>
          </a:extLst>
        </xdr:cNvPr>
        <xdr:cNvSpPr/>
      </xdr:nvSpPr>
      <xdr:spPr>
        <a:xfrm>
          <a:off x="85726" y="577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85726</xdr:colOff>
      <xdr:row>23</xdr:row>
      <xdr:rowOff>57152</xdr:rowOff>
    </xdr:from>
    <xdr:to>
      <xdr:col>0</xdr:col>
      <xdr:colOff>1562101</xdr:colOff>
      <xdr:row>25</xdr:row>
      <xdr:rowOff>38102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9BFBFB4A-0F7C-4D1A-A794-A3F6C92E150F}"/>
            </a:ext>
          </a:extLst>
        </xdr:cNvPr>
        <xdr:cNvSpPr/>
      </xdr:nvSpPr>
      <xdr:spPr>
        <a:xfrm>
          <a:off x="85726" y="620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25</xdr:row>
      <xdr:rowOff>104777</xdr:rowOff>
    </xdr:from>
    <xdr:to>
      <xdr:col>0</xdr:col>
      <xdr:colOff>1609726</xdr:colOff>
      <xdr:row>27</xdr:row>
      <xdr:rowOff>85727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7F025AAD-93D2-46F9-85A5-A0F2A6F8313F}"/>
            </a:ext>
          </a:extLst>
        </xdr:cNvPr>
        <xdr:cNvSpPr/>
      </xdr:nvSpPr>
      <xdr:spPr>
        <a:xfrm>
          <a:off x="76201" y="66294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104776</xdr:colOff>
      <xdr:row>27</xdr:row>
      <xdr:rowOff>142877</xdr:rowOff>
    </xdr:from>
    <xdr:to>
      <xdr:col>0</xdr:col>
      <xdr:colOff>1581151</xdr:colOff>
      <xdr:row>29</xdr:row>
      <xdr:rowOff>123827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9055F121-E609-4D12-9D89-5744AA9F73EE}"/>
            </a:ext>
          </a:extLst>
        </xdr:cNvPr>
        <xdr:cNvSpPr/>
      </xdr:nvSpPr>
      <xdr:spPr>
        <a:xfrm>
          <a:off x="104776" y="704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104776</xdr:colOff>
      <xdr:row>30</xdr:row>
      <xdr:rowOff>2</xdr:rowOff>
    </xdr:from>
    <xdr:to>
      <xdr:col>0</xdr:col>
      <xdr:colOff>1581151</xdr:colOff>
      <xdr:row>31</xdr:row>
      <xdr:rowOff>171452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BE7B5CD2-BFAB-44CA-93BF-52E3E4561BA9}"/>
            </a:ext>
          </a:extLst>
        </xdr:cNvPr>
        <xdr:cNvSpPr/>
      </xdr:nvSpPr>
      <xdr:spPr>
        <a:xfrm>
          <a:off x="104776" y="747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32</xdr:row>
      <xdr:rowOff>47627</xdr:rowOff>
    </xdr:from>
    <xdr:to>
      <xdr:col>0</xdr:col>
      <xdr:colOff>1590676</xdr:colOff>
      <xdr:row>34</xdr:row>
      <xdr:rowOff>28577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1519695A-84E8-41FE-B5CE-8B48519F9E68}"/>
            </a:ext>
          </a:extLst>
        </xdr:cNvPr>
        <xdr:cNvSpPr/>
      </xdr:nvSpPr>
      <xdr:spPr>
        <a:xfrm>
          <a:off x="114301" y="790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34</xdr:row>
      <xdr:rowOff>85727</xdr:rowOff>
    </xdr:from>
    <xdr:to>
      <xdr:col>0</xdr:col>
      <xdr:colOff>1590676</xdr:colOff>
      <xdr:row>36</xdr:row>
      <xdr:rowOff>66677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C633EBD1-141D-4919-A2E5-654990D10DD1}"/>
            </a:ext>
          </a:extLst>
        </xdr:cNvPr>
        <xdr:cNvSpPr/>
      </xdr:nvSpPr>
      <xdr:spPr>
        <a:xfrm>
          <a:off x="114301" y="832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114301</xdr:colOff>
      <xdr:row>36</xdr:row>
      <xdr:rowOff>133352</xdr:rowOff>
    </xdr:from>
    <xdr:to>
      <xdr:col>0</xdr:col>
      <xdr:colOff>1590676</xdr:colOff>
      <xdr:row>38</xdr:row>
      <xdr:rowOff>114302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FFE607E4-6D20-4D90-A18A-DFD38B848149}"/>
            </a:ext>
          </a:extLst>
        </xdr:cNvPr>
        <xdr:cNvSpPr/>
      </xdr:nvSpPr>
      <xdr:spPr>
        <a:xfrm>
          <a:off x="114301" y="875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104776</xdr:colOff>
      <xdr:row>39</xdr:row>
      <xdr:rowOff>2</xdr:rowOff>
    </xdr:from>
    <xdr:to>
      <xdr:col>0</xdr:col>
      <xdr:colOff>1581151</xdr:colOff>
      <xdr:row>40</xdr:row>
      <xdr:rowOff>171452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3185DCC8-F85E-44B4-9FC4-FA5C183BD8B9}"/>
            </a:ext>
          </a:extLst>
        </xdr:cNvPr>
        <xdr:cNvSpPr/>
      </xdr:nvSpPr>
      <xdr:spPr>
        <a:xfrm>
          <a:off x="104776" y="919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41</xdr:row>
      <xdr:rowOff>47627</xdr:rowOff>
    </xdr:from>
    <xdr:to>
      <xdr:col>0</xdr:col>
      <xdr:colOff>1571626</xdr:colOff>
      <xdr:row>43</xdr:row>
      <xdr:rowOff>28577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D8344195-E683-46A3-B112-9D3DFE362F7B}"/>
            </a:ext>
          </a:extLst>
        </xdr:cNvPr>
        <xdr:cNvSpPr/>
      </xdr:nvSpPr>
      <xdr:spPr>
        <a:xfrm>
          <a:off x="95251" y="962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114301</xdr:colOff>
      <xdr:row>43</xdr:row>
      <xdr:rowOff>95252</xdr:rowOff>
    </xdr:from>
    <xdr:to>
      <xdr:col>0</xdr:col>
      <xdr:colOff>1590676</xdr:colOff>
      <xdr:row>45</xdr:row>
      <xdr:rowOff>76202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C41CA7A8-7370-417B-A298-AF14562C8F9D}"/>
            </a:ext>
          </a:extLst>
        </xdr:cNvPr>
        <xdr:cNvSpPr/>
      </xdr:nvSpPr>
      <xdr:spPr>
        <a:xfrm>
          <a:off x="114301" y="1004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114301</xdr:colOff>
      <xdr:row>45</xdr:row>
      <xdr:rowOff>142877</xdr:rowOff>
    </xdr:from>
    <xdr:to>
      <xdr:col>0</xdr:col>
      <xdr:colOff>1590676</xdr:colOff>
      <xdr:row>47</xdr:row>
      <xdr:rowOff>123827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1E4CBD86-8310-45CE-8D3B-7CCD1C98D7D8}"/>
            </a:ext>
          </a:extLst>
        </xdr:cNvPr>
        <xdr:cNvSpPr/>
      </xdr:nvSpPr>
      <xdr:spPr>
        <a:xfrm>
          <a:off x="114301" y="1047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133351</xdr:colOff>
      <xdr:row>48</xdr:row>
      <xdr:rowOff>2</xdr:rowOff>
    </xdr:from>
    <xdr:to>
      <xdr:col>0</xdr:col>
      <xdr:colOff>1609726</xdr:colOff>
      <xdr:row>49</xdr:row>
      <xdr:rowOff>171452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7E9680DB-4C4E-4A45-8CC9-2D58E83BB716}"/>
            </a:ext>
          </a:extLst>
        </xdr:cNvPr>
        <xdr:cNvSpPr/>
      </xdr:nvSpPr>
      <xdr:spPr>
        <a:xfrm>
          <a:off x="133351" y="1090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123826</xdr:colOff>
      <xdr:row>50</xdr:row>
      <xdr:rowOff>28577</xdr:rowOff>
    </xdr:from>
    <xdr:to>
      <xdr:col>0</xdr:col>
      <xdr:colOff>1600201</xdr:colOff>
      <xdr:row>52</xdr:row>
      <xdr:rowOff>9527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A92128ED-91F9-46B1-AD7D-1DD867232E4C}"/>
            </a:ext>
          </a:extLst>
        </xdr:cNvPr>
        <xdr:cNvSpPr/>
      </xdr:nvSpPr>
      <xdr:spPr>
        <a:xfrm>
          <a:off x="123826" y="1131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114301</xdr:colOff>
      <xdr:row>52</xdr:row>
      <xdr:rowOff>76202</xdr:rowOff>
    </xdr:from>
    <xdr:to>
      <xdr:col>0</xdr:col>
      <xdr:colOff>1590676</xdr:colOff>
      <xdr:row>54</xdr:row>
      <xdr:rowOff>57152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2B8029D0-82E1-4EAB-8622-8C7EE3B6EE79}"/>
            </a:ext>
          </a:extLst>
        </xdr:cNvPr>
        <xdr:cNvSpPr/>
      </xdr:nvSpPr>
      <xdr:spPr>
        <a:xfrm>
          <a:off x="114301" y="1174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123826</xdr:colOff>
      <xdr:row>54</xdr:row>
      <xdr:rowOff>114302</xdr:rowOff>
    </xdr:from>
    <xdr:to>
      <xdr:col>0</xdr:col>
      <xdr:colOff>1600201</xdr:colOff>
      <xdr:row>56</xdr:row>
      <xdr:rowOff>95252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2BD998C2-FD03-4767-8597-3F804C57BFB4}"/>
            </a:ext>
          </a:extLst>
        </xdr:cNvPr>
        <xdr:cNvSpPr/>
      </xdr:nvSpPr>
      <xdr:spPr>
        <a:xfrm>
          <a:off x="123826" y="1216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123826</xdr:colOff>
      <xdr:row>56</xdr:row>
      <xdr:rowOff>152402</xdr:rowOff>
    </xdr:from>
    <xdr:to>
      <xdr:col>0</xdr:col>
      <xdr:colOff>1600201</xdr:colOff>
      <xdr:row>58</xdr:row>
      <xdr:rowOff>133352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B096BA5F-ABC6-49FA-9B5B-AEE872CA51B4}"/>
            </a:ext>
          </a:extLst>
        </xdr:cNvPr>
        <xdr:cNvSpPr/>
      </xdr:nvSpPr>
      <xdr:spPr>
        <a:xfrm>
          <a:off x="123826" y="12582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123826</xdr:colOff>
      <xdr:row>59</xdr:row>
      <xdr:rowOff>2</xdr:rowOff>
    </xdr:from>
    <xdr:to>
      <xdr:col>0</xdr:col>
      <xdr:colOff>1600201</xdr:colOff>
      <xdr:row>60</xdr:row>
      <xdr:rowOff>171452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FEAAAB04-465C-4C92-8AD3-6A55A8C94409}"/>
            </a:ext>
          </a:extLst>
        </xdr:cNvPr>
        <xdr:cNvSpPr/>
      </xdr:nvSpPr>
      <xdr:spPr>
        <a:xfrm>
          <a:off x="123826" y="1300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123826</xdr:colOff>
      <xdr:row>61</xdr:row>
      <xdr:rowOff>38102</xdr:rowOff>
    </xdr:from>
    <xdr:to>
      <xdr:col>0</xdr:col>
      <xdr:colOff>1600201</xdr:colOff>
      <xdr:row>63</xdr:row>
      <xdr:rowOff>19052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1A9250C3-D88C-417D-8131-5A75C3D1512D}"/>
            </a:ext>
          </a:extLst>
        </xdr:cNvPr>
        <xdr:cNvSpPr/>
      </xdr:nvSpPr>
      <xdr:spPr>
        <a:xfrm>
          <a:off x="123826" y="1342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133351</xdr:colOff>
      <xdr:row>63</xdr:row>
      <xdr:rowOff>38102</xdr:rowOff>
    </xdr:from>
    <xdr:to>
      <xdr:col>0</xdr:col>
      <xdr:colOff>1609726</xdr:colOff>
      <xdr:row>65</xdr:row>
      <xdr:rowOff>19052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D9E3B611-EE2A-4027-93D5-A5BB2753F1FA}"/>
            </a:ext>
          </a:extLst>
        </xdr:cNvPr>
        <xdr:cNvSpPr/>
      </xdr:nvSpPr>
      <xdr:spPr>
        <a:xfrm>
          <a:off x="133351" y="1380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123827</xdr:colOff>
      <xdr:row>65</xdr:row>
      <xdr:rowOff>38101</xdr:rowOff>
    </xdr:from>
    <xdr:to>
      <xdr:col>0</xdr:col>
      <xdr:colOff>1590677</xdr:colOff>
      <xdr:row>68</xdr:row>
      <xdr:rowOff>19052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BAE69412-7E9D-48B9-99E2-22EC5C1ADE9F}"/>
            </a:ext>
          </a:extLst>
        </xdr:cNvPr>
        <xdr:cNvSpPr/>
      </xdr:nvSpPr>
      <xdr:spPr>
        <a:xfrm>
          <a:off x="123827" y="141827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114301</xdr:colOff>
      <xdr:row>68</xdr:row>
      <xdr:rowOff>47627</xdr:rowOff>
    </xdr:from>
    <xdr:to>
      <xdr:col>0</xdr:col>
      <xdr:colOff>1590676</xdr:colOff>
      <xdr:row>70</xdr:row>
      <xdr:rowOff>28577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36AAB28A-701A-4C20-9EB1-5946FF67D587}"/>
            </a:ext>
          </a:extLst>
        </xdr:cNvPr>
        <xdr:cNvSpPr/>
      </xdr:nvSpPr>
      <xdr:spPr>
        <a:xfrm>
          <a:off x="114301" y="14763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104776</xdr:colOff>
      <xdr:row>70</xdr:row>
      <xdr:rowOff>47627</xdr:rowOff>
    </xdr:from>
    <xdr:to>
      <xdr:col>0</xdr:col>
      <xdr:colOff>1581151</xdr:colOff>
      <xdr:row>72</xdr:row>
      <xdr:rowOff>28577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A80B7CD0-2849-48F2-A490-75CFB8B30E43}"/>
            </a:ext>
          </a:extLst>
        </xdr:cNvPr>
        <xdr:cNvSpPr/>
      </xdr:nvSpPr>
      <xdr:spPr>
        <a:xfrm>
          <a:off x="104776" y="1514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114301</xdr:colOff>
      <xdr:row>72</xdr:row>
      <xdr:rowOff>76202</xdr:rowOff>
    </xdr:from>
    <xdr:to>
      <xdr:col>0</xdr:col>
      <xdr:colOff>1590676</xdr:colOff>
      <xdr:row>74</xdr:row>
      <xdr:rowOff>57152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B5E42B72-6EE7-466B-8FEE-CDE1A6A8ED80}"/>
            </a:ext>
          </a:extLst>
        </xdr:cNvPr>
        <xdr:cNvSpPr/>
      </xdr:nvSpPr>
      <xdr:spPr>
        <a:xfrm>
          <a:off x="114301" y="1555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114301</xdr:colOff>
      <xdr:row>74</xdr:row>
      <xdr:rowOff>114302</xdr:rowOff>
    </xdr:from>
    <xdr:to>
      <xdr:col>0</xdr:col>
      <xdr:colOff>1590676</xdr:colOff>
      <xdr:row>76</xdr:row>
      <xdr:rowOff>95252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6C84E392-A324-4515-B02D-5445AD054C2F}"/>
            </a:ext>
          </a:extLst>
        </xdr:cNvPr>
        <xdr:cNvSpPr/>
      </xdr:nvSpPr>
      <xdr:spPr>
        <a:xfrm>
          <a:off x="114301" y="1597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104776</xdr:colOff>
      <xdr:row>76</xdr:row>
      <xdr:rowOff>152402</xdr:rowOff>
    </xdr:from>
    <xdr:to>
      <xdr:col>0</xdr:col>
      <xdr:colOff>1609726</xdr:colOff>
      <xdr:row>78</xdr:row>
      <xdr:rowOff>133352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F62D88A1-FC09-4277-B290-9A59D81705BD}"/>
            </a:ext>
          </a:extLst>
        </xdr:cNvPr>
        <xdr:cNvSpPr/>
      </xdr:nvSpPr>
      <xdr:spPr>
        <a:xfrm>
          <a:off x="104776" y="163925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114301</xdr:colOff>
      <xdr:row>79</xdr:row>
      <xdr:rowOff>9527</xdr:rowOff>
    </xdr:from>
    <xdr:to>
      <xdr:col>0</xdr:col>
      <xdr:colOff>1590676</xdr:colOff>
      <xdr:row>80</xdr:row>
      <xdr:rowOff>180977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7CEE4C82-ED1C-4F3E-8F43-2F021D547091}"/>
            </a:ext>
          </a:extLst>
        </xdr:cNvPr>
        <xdr:cNvSpPr/>
      </xdr:nvSpPr>
      <xdr:spPr>
        <a:xfrm>
          <a:off x="114301" y="1682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114301</xdr:colOff>
      <xdr:row>81</xdr:row>
      <xdr:rowOff>57152</xdr:rowOff>
    </xdr:from>
    <xdr:to>
      <xdr:col>0</xdr:col>
      <xdr:colOff>1590676</xdr:colOff>
      <xdr:row>83</xdr:row>
      <xdr:rowOff>38102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DA524B95-99EE-48C0-8426-5B3C9EBD8572}"/>
            </a:ext>
          </a:extLst>
        </xdr:cNvPr>
        <xdr:cNvSpPr/>
      </xdr:nvSpPr>
      <xdr:spPr>
        <a:xfrm>
          <a:off x="114301" y="1724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104776</xdr:colOff>
      <xdr:row>83</xdr:row>
      <xdr:rowOff>104777</xdr:rowOff>
    </xdr:from>
    <xdr:to>
      <xdr:col>0</xdr:col>
      <xdr:colOff>1581151</xdr:colOff>
      <xdr:row>85</xdr:row>
      <xdr:rowOff>85727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99478327-D300-4564-8BDB-9B8913B5B455}"/>
            </a:ext>
          </a:extLst>
        </xdr:cNvPr>
        <xdr:cNvSpPr/>
      </xdr:nvSpPr>
      <xdr:spPr>
        <a:xfrm>
          <a:off x="104776" y="1767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104776</xdr:colOff>
      <xdr:row>85</xdr:row>
      <xdr:rowOff>142877</xdr:rowOff>
    </xdr:from>
    <xdr:to>
      <xdr:col>0</xdr:col>
      <xdr:colOff>1581151</xdr:colOff>
      <xdr:row>87</xdr:row>
      <xdr:rowOff>123827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F4E91BA3-59EB-485F-B3F5-A04BA20F1E69}"/>
            </a:ext>
          </a:extLst>
        </xdr:cNvPr>
        <xdr:cNvSpPr/>
      </xdr:nvSpPr>
      <xdr:spPr>
        <a:xfrm>
          <a:off x="104776" y="1809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104776</xdr:colOff>
      <xdr:row>87</xdr:row>
      <xdr:rowOff>180977</xdr:rowOff>
    </xdr:from>
    <xdr:to>
      <xdr:col>0</xdr:col>
      <xdr:colOff>1581151</xdr:colOff>
      <xdr:row>89</xdr:row>
      <xdr:rowOff>161927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43A1771F-7FE8-4EE9-9DC8-EC4239E005F9}"/>
            </a:ext>
          </a:extLst>
        </xdr:cNvPr>
        <xdr:cNvSpPr/>
      </xdr:nvSpPr>
      <xdr:spPr>
        <a:xfrm>
          <a:off x="104776" y="1851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104776</xdr:colOff>
      <xdr:row>90</xdr:row>
      <xdr:rowOff>38102</xdr:rowOff>
    </xdr:from>
    <xdr:to>
      <xdr:col>0</xdr:col>
      <xdr:colOff>1581151</xdr:colOff>
      <xdr:row>92</xdr:row>
      <xdr:rowOff>19052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0E6060A7-05A7-4E87-B5C1-9BD2170F2959}"/>
            </a:ext>
          </a:extLst>
        </xdr:cNvPr>
        <xdr:cNvSpPr/>
      </xdr:nvSpPr>
      <xdr:spPr>
        <a:xfrm>
          <a:off x="104776" y="1894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104776</xdr:colOff>
      <xdr:row>92</xdr:row>
      <xdr:rowOff>95252</xdr:rowOff>
    </xdr:from>
    <xdr:to>
      <xdr:col>0</xdr:col>
      <xdr:colOff>1581151</xdr:colOff>
      <xdr:row>94</xdr:row>
      <xdr:rowOff>76202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220B7AC7-1EA4-4AD1-8A21-AF3BE471E5A2}"/>
            </a:ext>
          </a:extLst>
        </xdr:cNvPr>
        <xdr:cNvSpPr/>
      </xdr:nvSpPr>
      <xdr:spPr>
        <a:xfrm>
          <a:off x="104776" y="1938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114301</xdr:colOff>
      <xdr:row>94</xdr:row>
      <xdr:rowOff>123827</xdr:rowOff>
    </xdr:from>
    <xdr:to>
      <xdr:col>0</xdr:col>
      <xdr:colOff>1590676</xdr:colOff>
      <xdr:row>96</xdr:row>
      <xdr:rowOff>104777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5DF691AE-1DD1-4857-B01F-4C209FE26B9D}"/>
            </a:ext>
          </a:extLst>
        </xdr:cNvPr>
        <xdr:cNvSpPr/>
      </xdr:nvSpPr>
      <xdr:spPr>
        <a:xfrm>
          <a:off x="114301" y="1979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66676</xdr:colOff>
      <xdr:row>96</xdr:row>
      <xdr:rowOff>161927</xdr:rowOff>
    </xdr:from>
    <xdr:to>
      <xdr:col>0</xdr:col>
      <xdr:colOff>1609726</xdr:colOff>
      <xdr:row>98</xdr:row>
      <xdr:rowOff>142877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06D9E4F5-D9FC-4A4F-82CC-2E0513AE0CD8}"/>
            </a:ext>
          </a:extLst>
        </xdr:cNvPr>
        <xdr:cNvSpPr/>
      </xdr:nvSpPr>
      <xdr:spPr>
        <a:xfrm>
          <a:off x="66676" y="20212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57151</xdr:colOff>
      <xdr:row>98</xdr:row>
      <xdr:rowOff>180977</xdr:rowOff>
    </xdr:from>
    <xdr:to>
      <xdr:col>0</xdr:col>
      <xdr:colOff>1600201</xdr:colOff>
      <xdr:row>100</xdr:row>
      <xdr:rowOff>161927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BFF8D22E-6102-4670-8FA9-B4AFE05147D7}"/>
            </a:ext>
          </a:extLst>
        </xdr:cNvPr>
        <xdr:cNvSpPr/>
      </xdr:nvSpPr>
      <xdr:spPr>
        <a:xfrm>
          <a:off x="57151" y="20612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57151</xdr:colOff>
      <xdr:row>101</xdr:row>
      <xdr:rowOff>28577</xdr:rowOff>
    </xdr:from>
    <xdr:to>
      <xdr:col>0</xdr:col>
      <xdr:colOff>1600201</xdr:colOff>
      <xdr:row>103</xdr:row>
      <xdr:rowOff>9527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79B16D0D-97F5-43ED-AF03-C3463B2DEEDB}"/>
            </a:ext>
          </a:extLst>
        </xdr:cNvPr>
        <xdr:cNvSpPr/>
      </xdr:nvSpPr>
      <xdr:spPr>
        <a:xfrm>
          <a:off x="57151" y="21031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57151</xdr:colOff>
      <xdr:row>103</xdr:row>
      <xdr:rowOff>66677</xdr:rowOff>
    </xdr:from>
    <xdr:to>
      <xdr:col>0</xdr:col>
      <xdr:colOff>1600201</xdr:colOff>
      <xdr:row>105</xdr:row>
      <xdr:rowOff>47627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7AE2A8D9-FF40-4327-B0CB-5A06ABA54876}"/>
            </a:ext>
          </a:extLst>
        </xdr:cNvPr>
        <xdr:cNvSpPr/>
      </xdr:nvSpPr>
      <xdr:spPr>
        <a:xfrm>
          <a:off x="57151" y="21450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57151</xdr:colOff>
      <xdr:row>105</xdr:row>
      <xdr:rowOff>95252</xdr:rowOff>
    </xdr:from>
    <xdr:to>
      <xdr:col>0</xdr:col>
      <xdr:colOff>1600201</xdr:colOff>
      <xdr:row>107</xdr:row>
      <xdr:rowOff>76202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18FBD1E2-61B9-4893-BF4F-01C6C61934C4}"/>
            </a:ext>
          </a:extLst>
        </xdr:cNvPr>
        <xdr:cNvSpPr/>
      </xdr:nvSpPr>
      <xdr:spPr>
        <a:xfrm>
          <a:off x="57151" y="21859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47625</xdr:colOff>
      <xdr:row>107</xdr:row>
      <xdr:rowOff>123827</xdr:rowOff>
    </xdr:from>
    <xdr:to>
      <xdr:col>0</xdr:col>
      <xdr:colOff>1638300</xdr:colOff>
      <xdr:row>109</xdr:row>
      <xdr:rowOff>104777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D135B9CF-B8C3-46B1-8E05-FFEC2CBA45E0}"/>
            </a:ext>
          </a:extLst>
        </xdr:cNvPr>
        <xdr:cNvSpPr/>
      </xdr:nvSpPr>
      <xdr:spPr>
        <a:xfrm>
          <a:off x="47625" y="222694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57151</xdr:colOff>
      <xdr:row>109</xdr:row>
      <xdr:rowOff>161927</xdr:rowOff>
    </xdr:from>
    <xdr:to>
      <xdr:col>0</xdr:col>
      <xdr:colOff>1600201</xdr:colOff>
      <xdr:row>111</xdr:row>
      <xdr:rowOff>142877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45C99401-84B9-4747-8FBB-798F8F30478F}"/>
            </a:ext>
          </a:extLst>
        </xdr:cNvPr>
        <xdr:cNvSpPr/>
      </xdr:nvSpPr>
      <xdr:spPr>
        <a:xfrm>
          <a:off x="57151" y="2268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57151</xdr:colOff>
      <xdr:row>112</xdr:row>
      <xdr:rowOff>19052</xdr:rowOff>
    </xdr:from>
    <xdr:to>
      <xdr:col>0</xdr:col>
      <xdr:colOff>1600201</xdr:colOff>
      <xdr:row>114</xdr:row>
      <xdr:rowOff>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4F2162A9-4C01-409D-B11E-17C8A114E48D}"/>
            </a:ext>
          </a:extLst>
        </xdr:cNvPr>
        <xdr:cNvSpPr/>
      </xdr:nvSpPr>
      <xdr:spPr>
        <a:xfrm>
          <a:off x="57151" y="23117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57151</xdr:colOff>
      <xdr:row>116</xdr:row>
      <xdr:rowOff>76202</xdr:rowOff>
    </xdr:from>
    <xdr:to>
      <xdr:col>0</xdr:col>
      <xdr:colOff>1600201</xdr:colOff>
      <xdr:row>118</xdr:row>
      <xdr:rowOff>57152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8E344B73-9E77-4DAF-ADCC-30B8EED1BB50}"/>
            </a:ext>
          </a:extLst>
        </xdr:cNvPr>
        <xdr:cNvSpPr/>
      </xdr:nvSpPr>
      <xdr:spPr>
        <a:xfrm>
          <a:off x="57151" y="23936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66676</xdr:colOff>
      <xdr:row>118</xdr:row>
      <xdr:rowOff>114302</xdr:rowOff>
    </xdr:from>
    <xdr:to>
      <xdr:col>0</xdr:col>
      <xdr:colOff>1609726</xdr:colOff>
      <xdr:row>120</xdr:row>
      <xdr:rowOff>95252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9653A128-79EA-4FDD-BB9C-7E34505AE7BB}"/>
            </a:ext>
          </a:extLst>
        </xdr:cNvPr>
        <xdr:cNvSpPr/>
      </xdr:nvSpPr>
      <xdr:spPr>
        <a:xfrm>
          <a:off x="66676" y="2435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66676</xdr:colOff>
      <xdr:row>120</xdr:row>
      <xdr:rowOff>142877</xdr:rowOff>
    </xdr:from>
    <xdr:to>
      <xdr:col>0</xdr:col>
      <xdr:colOff>1609726</xdr:colOff>
      <xdr:row>122</xdr:row>
      <xdr:rowOff>123827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16865330-194C-4825-8310-0FB91A4F6D79}"/>
            </a:ext>
          </a:extLst>
        </xdr:cNvPr>
        <xdr:cNvSpPr/>
      </xdr:nvSpPr>
      <xdr:spPr>
        <a:xfrm>
          <a:off x="66676" y="2476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66676</xdr:colOff>
      <xdr:row>122</xdr:row>
      <xdr:rowOff>171452</xdr:rowOff>
    </xdr:from>
    <xdr:to>
      <xdr:col>0</xdr:col>
      <xdr:colOff>1609726</xdr:colOff>
      <xdr:row>124</xdr:row>
      <xdr:rowOff>152402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FA705510-C207-4DD3-A4C6-F98D6141E1B4}"/>
            </a:ext>
          </a:extLst>
        </xdr:cNvPr>
        <xdr:cNvSpPr/>
      </xdr:nvSpPr>
      <xdr:spPr>
        <a:xfrm>
          <a:off x="66676" y="25174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57151</xdr:colOff>
      <xdr:row>114</xdr:row>
      <xdr:rowOff>47627</xdr:rowOff>
    </xdr:from>
    <xdr:to>
      <xdr:col>0</xdr:col>
      <xdr:colOff>1600201</xdr:colOff>
      <xdr:row>116</xdr:row>
      <xdr:rowOff>28577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E715FDDB-EBC6-4645-AB55-7D50D0C043AA}"/>
            </a:ext>
          </a:extLst>
        </xdr:cNvPr>
        <xdr:cNvSpPr/>
      </xdr:nvSpPr>
      <xdr:spPr>
        <a:xfrm>
          <a:off x="57151" y="23526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66676</xdr:colOff>
      <xdr:row>125</xdr:row>
      <xdr:rowOff>38102</xdr:rowOff>
    </xdr:from>
    <xdr:to>
      <xdr:col>0</xdr:col>
      <xdr:colOff>1609726</xdr:colOff>
      <xdr:row>127</xdr:row>
      <xdr:rowOff>19052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FB23D85D-FD72-4C2F-823B-4E2ADCE2F998}"/>
            </a:ext>
          </a:extLst>
        </xdr:cNvPr>
        <xdr:cNvSpPr/>
      </xdr:nvSpPr>
      <xdr:spPr>
        <a:xfrm>
          <a:off x="66676" y="2561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66676</xdr:colOff>
      <xdr:row>127</xdr:row>
      <xdr:rowOff>95252</xdr:rowOff>
    </xdr:from>
    <xdr:to>
      <xdr:col>0</xdr:col>
      <xdr:colOff>1609726</xdr:colOff>
      <xdr:row>129</xdr:row>
      <xdr:rowOff>76202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ECC03C56-1BA7-4911-8700-7C75A79A4433}"/>
            </a:ext>
          </a:extLst>
        </xdr:cNvPr>
        <xdr:cNvSpPr/>
      </xdr:nvSpPr>
      <xdr:spPr>
        <a:xfrm>
          <a:off x="66676" y="26050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66676</xdr:colOff>
      <xdr:row>129</xdr:row>
      <xdr:rowOff>161927</xdr:rowOff>
    </xdr:from>
    <xdr:to>
      <xdr:col>0</xdr:col>
      <xdr:colOff>1609726</xdr:colOff>
      <xdr:row>131</xdr:row>
      <xdr:rowOff>142877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8BAB37EC-99CC-44EA-9474-76A31BA4E825}"/>
            </a:ext>
          </a:extLst>
        </xdr:cNvPr>
        <xdr:cNvSpPr/>
      </xdr:nvSpPr>
      <xdr:spPr>
        <a:xfrm>
          <a:off x="66676" y="2649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66676</xdr:colOff>
      <xdr:row>132</xdr:row>
      <xdr:rowOff>2</xdr:rowOff>
    </xdr:from>
    <xdr:to>
      <xdr:col>0</xdr:col>
      <xdr:colOff>1609726</xdr:colOff>
      <xdr:row>133</xdr:row>
      <xdr:rowOff>171452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78D099CA-0348-427E-8112-41DD523626EC}"/>
            </a:ext>
          </a:extLst>
        </xdr:cNvPr>
        <xdr:cNvSpPr/>
      </xdr:nvSpPr>
      <xdr:spPr>
        <a:xfrm>
          <a:off x="66676" y="26908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66676</xdr:colOff>
      <xdr:row>134</xdr:row>
      <xdr:rowOff>28577</xdr:rowOff>
    </xdr:from>
    <xdr:to>
      <xdr:col>0</xdr:col>
      <xdr:colOff>1609726</xdr:colOff>
      <xdr:row>136</xdr:row>
      <xdr:rowOff>9527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67DE47E0-6555-463D-82CB-A6D756432A68}"/>
            </a:ext>
          </a:extLst>
        </xdr:cNvPr>
        <xdr:cNvSpPr/>
      </xdr:nvSpPr>
      <xdr:spPr>
        <a:xfrm>
          <a:off x="66676" y="27317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85726</xdr:colOff>
      <xdr:row>136</xdr:row>
      <xdr:rowOff>57152</xdr:rowOff>
    </xdr:from>
    <xdr:to>
      <xdr:col>0</xdr:col>
      <xdr:colOff>1600201</xdr:colOff>
      <xdr:row>138</xdr:row>
      <xdr:rowOff>38102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895B8C1A-4E91-45C6-BB5A-64D3542A4C8E}"/>
            </a:ext>
          </a:extLst>
        </xdr:cNvPr>
        <xdr:cNvSpPr/>
      </xdr:nvSpPr>
      <xdr:spPr>
        <a:xfrm>
          <a:off x="85726" y="277272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66676</xdr:colOff>
      <xdr:row>138</xdr:row>
      <xdr:rowOff>95252</xdr:rowOff>
    </xdr:from>
    <xdr:to>
      <xdr:col>0</xdr:col>
      <xdr:colOff>1609726</xdr:colOff>
      <xdr:row>140</xdr:row>
      <xdr:rowOff>76202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91292146-ED0C-4878-9291-BFEC2EBF846C}"/>
            </a:ext>
          </a:extLst>
        </xdr:cNvPr>
        <xdr:cNvSpPr/>
      </xdr:nvSpPr>
      <xdr:spPr>
        <a:xfrm>
          <a:off x="66676" y="28146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57151</xdr:colOff>
      <xdr:row>140</xdr:row>
      <xdr:rowOff>142877</xdr:rowOff>
    </xdr:from>
    <xdr:to>
      <xdr:col>0</xdr:col>
      <xdr:colOff>1600201</xdr:colOff>
      <xdr:row>142</xdr:row>
      <xdr:rowOff>123827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06745192-AD07-402D-BDE1-3FA8F16AAE82}"/>
            </a:ext>
          </a:extLst>
        </xdr:cNvPr>
        <xdr:cNvSpPr/>
      </xdr:nvSpPr>
      <xdr:spPr>
        <a:xfrm>
          <a:off x="57151" y="2857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523876</xdr:colOff>
      <xdr:row>0</xdr:row>
      <xdr:rowOff>95250</xdr:rowOff>
    </xdr:from>
    <xdr:to>
      <xdr:col>0</xdr:col>
      <xdr:colOff>1171575</xdr:colOff>
      <xdr:row>2</xdr:row>
      <xdr:rowOff>85724</xdr:rowOff>
    </xdr:to>
    <xdr:pic>
      <xdr:nvPicPr>
        <xdr:cNvPr id="69" name="Picture 68">
          <a:extLst>
            <a:ext uri="{FF2B5EF4-FFF2-40B4-BE49-F238E27FC236}">
              <a16:creationId xmlns:a16="http://schemas.microsoft.com/office/drawing/2014/main" id="{AF329F22-A090-4329-B99F-C2470E4E16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95250"/>
          <a:ext cx="647699" cy="647699"/>
        </a:xfrm>
        <a:prstGeom prst="rect">
          <a:avLst/>
        </a:prstGeom>
      </xdr:spPr>
    </xdr:pic>
    <xdr:clientData/>
  </xdr:twoCellAnchor>
  <xdr:twoCellAnchor>
    <xdr:from>
      <xdr:col>0</xdr:col>
      <xdr:colOff>85726</xdr:colOff>
      <xdr:row>2</xdr:row>
      <xdr:rowOff>133352</xdr:rowOff>
    </xdr:from>
    <xdr:to>
      <xdr:col>0</xdr:col>
      <xdr:colOff>1562101</xdr:colOff>
      <xdr:row>4</xdr:row>
      <xdr:rowOff>114302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A92D6340-E34D-48B0-A361-C2169643062F}"/>
            </a:ext>
          </a:extLst>
        </xdr:cNvPr>
        <xdr:cNvSpPr/>
      </xdr:nvSpPr>
      <xdr:spPr>
        <a:xfrm>
          <a:off x="85726" y="7905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85726</xdr:colOff>
      <xdr:row>4</xdr:row>
      <xdr:rowOff>190502</xdr:rowOff>
    </xdr:from>
    <xdr:to>
      <xdr:col>0</xdr:col>
      <xdr:colOff>1562101</xdr:colOff>
      <xdr:row>7</xdr:row>
      <xdr:rowOff>104777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B0F32FB6-FB15-4F68-A4A2-57A060847845}"/>
            </a:ext>
          </a:extLst>
        </xdr:cNvPr>
        <xdr:cNvSpPr/>
      </xdr:nvSpPr>
      <xdr:spPr>
        <a:xfrm>
          <a:off x="85726" y="14382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7</xdr:row>
      <xdr:rowOff>171451</xdr:rowOff>
    </xdr:from>
    <xdr:to>
      <xdr:col>0</xdr:col>
      <xdr:colOff>1552576</xdr:colOff>
      <xdr:row>10</xdr:row>
      <xdr:rowOff>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E6486AA4-BA60-4EC8-B983-E06369E510AA}"/>
            </a:ext>
          </a:extLst>
        </xdr:cNvPr>
        <xdr:cNvSpPr/>
      </xdr:nvSpPr>
      <xdr:spPr>
        <a:xfrm>
          <a:off x="76201" y="20193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10</xdr:row>
      <xdr:rowOff>57152</xdr:rowOff>
    </xdr:from>
    <xdr:to>
      <xdr:col>0</xdr:col>
      <xdr:colOff>1543051</xdr:colOff>
      <xdr:row>12</xdr:row>
      <xdr:rowOff>133352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A1F4D4F0-BF1A-4C76-ADCD-FA4B1C958521}"/>
            </a:ext>
          </a:extLst>
        </xdr:cNvPr>
        <xdr:cNvSpPr/>
      </xdr:nvSpPr>
      <xdr:spPr>
        <a:xfrm>
          <a:off x="66676" y="25050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13</xdr:row>
      <xdr:rowOff>2</xdr:rowOff>
    </xdr:from>
    <xdr:to>
      <xdr:col>0</xdr:col>
      <xdr:colOff>1543051</xdr:colOff>
      <xdr:row>15</xdr:row>
      <xdr:rowOff>76202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D4569824-8C9A-4FF5-A91F-3D6C2B1D1FA5}"/>
            </a:ext>
          </a:extLst>
        </xdr:cNvPr>
        <xdr:cNvSpPr/>
      </xdr:nvSpPr>
      <xdr:spPr>
        <a:xfrm>
          <a:off x="66676" y="30480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85726</xdr:colOff>
      <xdr:row>15</xdr:row>
      <xdr:rowOff>133352</xdr:rowOff>
    </xdr:from>
    <xdr:to>
      <xdr:col>0</xdr:col>
      <xdr:colOff>1562101</xdr:colOff>
      <xdr:row>16</xdr:row>
      <xdr:rowOff>104777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F2C96CAA-4D46-42F2-A165-43B1D897519B}"/>
            </a:ext>
          </a:extLst>
        </xdr:cNvPr>
        <xdr:cNvSpPr/>
      </xdr:nvSpPr>
      <xdr:spPr>
        <a:xfrm>
          <a:off x="85726" y="3581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85726</xdr:colOff>
      <xdr:row>17</xdr:row>
      <xdr:rowOff>2</xdr:rowOff>
    </xdr:from>
    <xdr:to>
      <xdr:col>0</xdr:col>
      <xdr:colOff>1562101</xdr:colOff>
      <xdr:row>18</xdr:row>
      <xdr:rowOff>161927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4CBCF5FB-CE2F-4206-990D-BA6A39FCFD7C}"/>
            </a:ext>
          </a:extLst>
        </xdr:cNvPr>
        <xdr:cNvSpPr/>
      </xdr:nvSpPr>
      <xdr:spPr>
        <a:xfrm>
          <a:off x="85726" y="403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85726</xdr:colOff>
      <xdr:row>19</xdr:row>
      <xdr:rowOff>19052</xdr:rowOff>
    </xdr:from>
    <xdr:to>
      <xdr:col>0</xdr:col>
      <xdr:colOff>1562101</xdr:colOff>
      <xdr:row>20</xdr:row>
      <xdr:rowOff>180977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EA576476-0099-47DB-A331-AB01FEA444EB}"/>
            </a:ext>
          </a:extLst>
        </xdr:cNvPr>
        <xdr:cNvSpPr/>
      </xdr:nvSpPr>
      <xdr:spPr>
        <a:xfrm>
          <a:off x="85726" y="445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21</xdr:row>
      <xdr:rowOff>28577</xdr:rowOff>
    </xdr:from>
    <xdr:to>
      <xdr:col>0</xdr:col>
      <xdr:colOff>1562101</xdr:colOff>
      <xdr:row>22</xdr:row>
      <xdr:rowOff>190502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EBD976A2-6A43-43AE-9CE6-4A91556906BF}"/>
            </a:ext>
          </a:extLst>
        </xdr:cNvPr>
        <xdr:cNvSpPr/>
      </xdr:nvSpPr>
      <xdr:spPr>
        <a:xfrm>
          <a:off x="85726" y="486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85726</xdr:colOff>
      <xdr:row>23</xdr:row>
      <xdr:rowOff>47627</xdr:rowOff>
    </xdr:from>
    <xdr:to>
      <xdr:col>0</xdr:col>
      <xdr:colOff>1562101</xdr:colOff>
      <xdr:row>25</xdr:row>
      <xdr:rowOff>9527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05A96D5E-A3DD-421C-87B7-3E319B412135}"/>
            </a:ext>
          </a:extLst>
        </xdr:cNvPr>
        <xdr:cNvSpPr/>
      </xdr:nvSpPr>
      <xdr:spPr>
        <a:xfrm>
          <a:off x="85726" y="528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76201</xdr:colOff>
      <xdr:row>25</xdr:row>
      <xdr:rowOff>66677</xdr:rowOff>
    </xdr:from>
    <xdr:to>
      <xdr:col>0</xdr:col>
      <xdr:colOff>1552576</xdr:colOff>
      <xdr:row>27</xdr:row>
      <xdr:rowOff>28577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469696DB-7828-472B-A77D-C09C71BF8782}"/>
            </a:ext>
          </a:extLst>
        </xdr:cNvPr>
        <xdr:cNvSpPr/>
      </xdr:nvSpPr>
      <xdr:spPr>
        <a:xfrm>
          <a:off x="76201" y="5705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76201</xdr:colOff>
      <xdr:row>27</xdr:row>
      <xdr:rowOff>95252</xdr:rowOff>
    </xdr:from>
    <xdr:to>
      <xdr:col>0</xdr:col>
      <xdr:colOff>1552576</xdr:colOff>
      <xdr:row>29</xdr:row>
      <xdr:rowOff>57152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91EB4052-4F6F-4F02-9583-989E05D66033}"/>
            </a:ext>
          </a:extLst>
        </xdr:cNvPr>
        <xdr:cNvSpPr/>
      </xdr:nvSpPr>
      <xdr:spPr>
        <a:xfrm>
          <a:off x="76201" y="613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29</xdr:row>
      <xdr:rowOff>123827</xdr:rowOff>
    </xdr:from>
    <xdr:to>
      <xdr:col>0</xdr:col>
      <xdr:colOff>1600201</xdr:colOff>
      <xdr:row>31</xdr:row>
      <xdr:rowOff>85727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5A7B99F6-3360-4D0B-97E6-A15550B084AD}"/>
            </a:ext>
          </a:extLst>
        </xdr:cNvPr>
        <xdr:cNvSpPr/>
      </xdr:nvSpPr>
      <xdr:spPr>
        <a:xfrm>
          <a:off x="66676" y="65627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95251</xdr:colOff>
      <xdr:row>31</xdr:row>
      <xdr:rowOff>142877</xdr:rowOff>
    </xdr:from>
    <xdr:to>
      <xdr:col>0</xdr:col>
      <xdr:colOff>1571626</xdr:colOff>
      <xdr:row>33</xdr:row>
      <xdr:rowOff>104777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EFC6B951-350B-480F-90B5-DD2BBDBCEE8F}"/>
            </a:ext>
          </a:extLst>
        </xdr:cNvPr>
        <xdr:cNvSpPr/>
      </xdr:nvSpPr>
      <xdr:spPr>
        <a:xfrm>
          <a:off x="95251" y="6981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95251</xdr:colOff>
      <xdr:row>33</xdr:row>
      <xdr:rowOff>171452</xdr:rowOff>
    </xdr:from>
    <xdr:to>
      <xdr:col>0</xdr:col>
      <xdr:colOff>1571626</xdr:colOff>
      <xdr:row>35</xdr:row>
      <xdr:rowOff>133352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C6F1120F-3AAD-427B-A26D-629327EC69C9}"/>
            </a:ext>
          </a:extLst>
        </xdr:cNvPr>
        <xdr:cNvSpPr/>
      </xdr:nvSpPr>
      <xdr:spPr>
        <a:xfrm>
          <a:off x="95251" y="741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36</xdr:row>
      <xdr:rowOff>2</xdr:rowOff>
    </xdr:from>
    <xdr:to>
      <xdr:col>0</xdr:col>
      <xdr:colOff>1581151</xdr:colOff>
      <xdr:row>37</xdr:row>
      <xdr:rowOff>161927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D737B564-E491-4C7C-A852-23675DA1FD8D}"/>
            </a:ext>
          </a:extLst>
        </xdr:cNvPr>
        <xdr:cNvSpPr/>
      </xdr:nvSpPr>
      <xdr:spPr>
        <a:xfrm>
          <a:off x="104776" y="783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38</xdr:row>
      <xdr:rowOff>19052</xdr:rowOff>
    </xdr:from>
    <xdr:to>
      <xdr:col>0</xdr:col>
      <xdr:colOff>1581151</xdr:colOff>
      <xdr:row>39</xdr:row>
      <xdr:rowOff>180977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AD4DF04F-F2A9-4A45-BE4E-729382AD4791}"/>
            </a:ext>
          </a:extLst>
        </xdr:cNvPr>
        <xdr:cNvSpPr/>
      </xdr:nvSpPr>
      <xdr:spPr>
        <a:xfrm>
          <a:off x="104776" y="825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104776</xdr:colOff>
      <xdr:row>40</xdr:row>
      <xdr:rowOff>47627</xdr:rowOff>
    </xdr:from>
    <xdr:to>
      <xdr:col>0</xdr:col>
      <xdr:colOff>1581151</xdr:colOff>
      <xdr:row>42</xdr:row>
      <xdr:rowOff>9527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60BBC83D-B78E-415D-ACD4-43D20A6C963D}"/>
            </a:ext>
          </a:extLst>
        </xdr:cNvPr>
        <xdr:cNvSpPr/>
      </xdr:nvSpPr>
      <xdr:spPr>
        <a:xfrm>
          <a:off x="104776" y="868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95251</xdr:colOff>
      <xdr:row>42</xdr:row>
      <xdr:rowOff>85727</xdr:rowOff>
    </xdr:from>
    <xdr:to>
      <xdr:col>0</xdr:col>
      <xdr:colOff>1571626</xdr:colOff>
      <xdr:row>44</xdr:row>
      <xdr:rowOff>47627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A1CB6C8C-03F1-4E2D-81FA-B28BBE373A23}"/>
            </a:ext>
          </a:extLst>
        </xdr:cNvPr>
        <xdr:cNvSpPr/>
      </xdr:nvSpPr>
      <xdr:spPr>
        <a:xfrm>
          <a:off x="95251" y="912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44</xdr:row>
      <xdr:rowOff>114302</xdr:rowOff>
    </xdr:from>
    <xdr:to>
      <xdr:col>0</xdr:col>
      <xdr:colOff>1562101</xdr:colOff>
      <xdr:row>46</xdr:row>
      <xdr:rowOff>76202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3DA01612-2064-4B1B-B12D-10BA8AB00CFB}"/>
            </a:ext>
          </a:extLst>
        </xdr:cNvPr>
        <xdr:cNvSpPr/>
      </xdr:nvSpPr>
      <xdr:spPr>
        <a:xfrm>
          <a:off x="85726" y="955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104776</xdr:colOff>
      <xdr:row>46</xdr:row>
      <xdr:rowOff>142877</xdr:rowOff>
    </xdr:from>
    <xdr:to>
      <xdr:col>0</xdr:col>
      <xdr:colOff>1581151</xdr:colOff>
      <xdr:row>48</xdr:row>
      <xdr:rowOff>104777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AF624437-EC92-454B-BB63-1D8F6931C701}"/>
            </a:ext>
          </a:extLst>
        </xdr:cNvPr>
        <xdr:cNvSpPr/>
      </xdr:nvSpPr>
      <xdr:spPr>
        <a:xfrm>
          <a:off x="104776" y="998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104776</xdr:colOff>
      <xdr:row>48</xdr:row>
      <xdr:rowOff>171452</xdr:rowOff>
    </xdr:from>
    <xdr:to>
      <xdr:col>0</xdr:col>
      <xdr:colOff>1581151</xdr:colOff>
      <xdr:row>50</xdr:row>
      <xdr:rowOff>133352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0F9D8BEC-052A-4717-BA84-C83EEBA16913}"/>
            </a:ext>
          </a:extLst>
        </xdr:cNvPr>
        <xdr:cNvSpPr/>
      </xdr:nvSpPr>
      <xdr:spPr>
        <a:xfrm>
          <a:off x="104776" y="1041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123826</xdr:colOff>
      <xdr:row>51</xdr:row>
      <xdr:rowOff>2</xdr:rowOff>
    </xdr:from>
    <xdr:to>
      <xdr:col>0</xdr:col>
      <xdr:colOff>1600201</xdr:colOff>
      <xdr:row>52</xdr:row>
      <xdr:rowOff>161927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FDFF12BE-F2E3-496A-A307-CEFD460D49B4}"/>
            </a:ext>
          </a:extLst>
        </xdr:cNvPr>
        <xdr:cNvSpPr/>
      </xdr:nvSpPr>
      <xdr:spPr>
        <a:xfrm>
          <a:off x="123826" y="1083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114301</xdr:colOff>
      <xdr:row>53</xdr:row>
      <xdr:rowOff>9527</xdr:rowOff>
    </xdr:from>
    <xdr:to>
      <xdr:col>0</xdr:col>
      <xdr:colOff>1590676</xdr:colOff>
      <xdr:row>54</xdr:row>
      <xdr:rowOff>171452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78FBA75F-1076-4D14-9362-72320FC87E2E}"/>
            </a:ext>
          </a:extLst>
        </xdr:cNvPr>
        <xdr:cNvSpPr/>
      </xdr:nvSpPr>
      <xdr:spPr>
        <a:xfrm>
          <a:off x="114301" y="1124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104776</xdr:colOff>
      <xdr:row>55</xdr:row>
      <xdr:rowOff>38102</xdr:rowOff>
    </xdr:from>
    <xdr:to>
      <xdr:col>0</xdr:col>
      <xdr:colOff>1581151</xdr:colOff>
      <xdr:row>57</xdr:row>
      <xdr:rowOff>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B5129693-F7F6-423C-8A34-0385E9B6DC01}"/>
            </a:ext>
          </a:extLst>
        </xdr:cNvPr>
        <xdr:cNvSpPr/>
      </xdr:nvSpPr>
      <xdr:spPr>
        <a:xfrm>
          <a:off x="104776" y="1167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114301</xdr:colOff>
      <xdr:row>57</xdr:row>
      <xdr:rowOff>57152</xdr:rowOff>
    </xdr:from>
    <xdr:to>
      <xdr:col>0</xdr:col>
      <xdr:colOff>1590676</xdr:colOff>
      <xdr:row>59</xdr:row>
      <xdr:rowOff>19052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8061A462-31FE-4E06-A3CB-E787AFDC666C}"/>
            </a:ext>
          </a:extLst>
        </xdr:cNvPr>
        <xdr:cNvSpPr/>
      </xdr:nvSpPr>
      <xdr:spPr>
        <a:xfrm>
          <a:off x="114301" y="1209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114301</xdr:colOff>
      <xdr:row>59</xdr:row>
      <xdr:rowOff>76202</xdr:rowOff>
    </xdr:from>
    <xdr:to>
      <xdr:col>0</xdr:col>
      <xdr:colOff>1590676</xdr:colOff>
      <xdr:row>61</xdr:row>
      <xdr:rowOff>38102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1F3B68E3-70EA-440B-9C92-FE70A4B03633}"/>
            </a:ext>
          </a:extLst>
        </xdr:cNvPr>
        <xdr:cNvSpPr/>
      </xdr:nvSpPr>
      <xdr:spPr>
        <a:xfrm>
          <a:off x="114301" y="1251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114301</xdr:colOff>
      <xdr:row>61</xdr:row>
      <xdr:rowOff>95252</xdr:rowOff>
    </xdr:from>
    <xdr:to>
      <xdr:col>0</xdr:col>
      <xdr:colOff>1590676</xdr:colOff>
      <xdr:row>63</xdr:row>
      <xdr:rowOff>57152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E56AD3B9-1CA5-48E8-BA99-7F0080DCF6F3}"/>
            </a:ext>
          </a:extLst>
        </xdr:cNvPr>
        <xdr:cNvSpPr/>
      </xdr:nvSpPr>
      <xdr:spPr>
        <a:xfrm>
          <a:off x="114301" y="1293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114301</xdr:colOff>
      <xdr:row>63</xdr:row>
      <xdr:rowOff>114302</xdr:rowOff>
    </xdr:from>
    <xdr:to>
      <xdr:col>0</xdr:col>
      <xdr:colOff>1590676</xdr:colOff>
      <xdr:row>65</xdr:row>
      <xdr:rowOff>76202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A2F3EDEB-C513-4D64-A071-23753F6D122B}"/>
            </a:ext>
          </a:extLst>
        </xdr:cNvPr>
        <xdr:cNvSpPr/>
      </xdr:nvSpPr>
      <xdr:spPr>
        <a:xfrm>
          <a:off x="114301" y="1335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123826</xdr:colOff>
      <xdr:row>65</xdr:row>
      <xdr:rowOff>95252</xdr:rowOff>
    </xdr:from>
    <xdr:to>
      <xdr:col>0</xdr:col>
      <xdr:colOff>1600201</xdr:colOff>
      <xdr:row>67</xdr:row>
      <xdr:rowOff>57152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24AA8D8C-2404-4D4C-A02B-467361B39863}"/>
            </a:ext>
          </a:extLst>
        </xdr:cNvPr>
        <xdr:cNvSpPr/>
      </xdr:nvSpPr>
      <xdr:spPr>
        <a:xfrm>
          <a:off x="123826" y="13735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114302</xdr:colOff>
      <xdr:row>67</xdr:row>
      <xdr:rowOff>76201</xdr:rowOff>
    </xdr:from>
    <xdr:to>
      <xdr:col>0</xdr:col>
      <xdr:colOff>1581152</xdr:colOff>
      <xdr:row>70</xdr:row>
      <xdr:rowOff>28577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AD0985A2-B1CA-4970-A5A4-0781D09B3F33}"/>
            </a:ext>
          </a:extLst>
        </xdr:cNvPr>
        <xdr:cNvSpPr/>
      </xdr:nvSpPr>
      <xdr:spPr>
        <a:xfrm>
          <a:off x="114302" y="141160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104776</xdr:colOff>
      <xdr:row>70</xdr:row>
      <xdr:rowOff>57152</xdr:rowOff>
    </xdr:from>
    <xdr:to>
      <xdr:col>0</xdr:col>
      <xdr:colOff>1581151</xdr:colOff>
      <xdr:row>72</xdr:row>
      <xdr:rowOff>19052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4B3BEFFD-1606-47F1-BC09-8BC994E9A03C}"/>
            </a:ext>
          </a:extLst>
        </xdr:cNvPr>
        <xdr:cNvSpPr/>
      </xdr:nvSpPr>
      <xdr:spPr>
        <a:xfrm>
          <a:off x="104776" y="1469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95251</xdr:colOff>
      <xdr:row>72</xdr:row>
      <xdr:rowOff>38102</xdr:rowOff>
    </xdr:from>
    <xdr:to>
      <xdr:col>0</xdr:col>
      <xdr:colOff>1571626</xdr:colOff>
      <xdr:row>74</xdr:row>
      <xdr:rowOff>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9EFF1F11-CBF3-4D8E-AD96-004EDD38091F}"/>
            </a:ext>
          </a:extLst>
        </xdr:cNvPr>
        <xdr:cNvSpPr/>
      </xdr:nvSpPr>
      <xdr:spPr>
        <a:xfrm>
          <a:off x="95251" y="1507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104776</xdr:colOff>
      <xdr:row>74</xdr:row>
      <xdr:rowOff>47627</xdr:rowOff>
    </xdr:from>
    <xdr:to>
      <xdr:col>0</xdr:col>
      <xdr:colOff>1581151</xdr:colOff>
      <xdr:row>76</xdr:row>
      <xdr:rowOff>9527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409520A8-8DC2-4A57-B3C7-1270CC2FF1F3}"/>
            </a:ext>
          </a:extLst>
        </xdr:cNvPr>
        <xdr:cNvSpPr/>
      </xdr:nvSpPr>
      <xdr:spPr>
        <a:xfrm>
          <a:off x="104776" y="1548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104776</xdr:colOff>
      <xdr:row>76</xdr:row>
      <xdr:rowOff>66677</xdr:rowOff>
    </xdr:from>
    <xdr:to>
      <xdr:col>0</xdr:col>
      <xdr:colOff>1581151</xdr:colOff>
      <xdr:row>78</xdr:row>
      <xdr:rowOff>28577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050DF8A7-317D-4F91-B608-15C08D3E3E07}"/>
            </a:ext>
          </a:extLst>
        </xdr:cNvPr>
        <xdr:cNvSpPr/>
      </xdr:nvSpPr>
      <xdr:spPr>
        <a:xfrm>
          <a:off x="104776" y="1590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95251</xdr:colOff>
      <xdr:row>78</xdr:row>
      <xdr:rowOff>85727</xdr:rowOff>
    </xdr:from>
    <xdr:to>
      <xdr:col>0</xdr:col>
      <xdr:colOff>1600201</xdr:colOff>
      <xdr:row>80</xdr:row>
      <xdr:rowOff>47627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DF38CBD3-544E-489A-8D5E-C768FA74876C}"/>
            </a:ext>
          </a:extLst>
        </xdr:cNvPr>
        <xdr:cNvSpPr/>
      </xdr:nvSpPr>
      <xdr:spPr>
        <a:xfrm>
          <a:off x="95251" y="163258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104776</xdr:colOff>
      <xdr:row>80</xdr:row>
      <xdr:rowOff>114302</xdr:rowOff>
    </xdr:from>
    <xdr:to>
      <xdr:col>0</xdr:col>
      <xdr:colOff>1581151</xdr:colOff>
      <xdr:row>82</xdr:row>
      <xdr:rowOff>76202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89CDA98C-61B0-40E1-8140-F921EF74203C}"/>
            </a:ext>
          </a:extLst>
        </xdr:cNvPr>
        <xdr:cNvSpPr/>
      </xdr:nvSpPr>
      <xdr:spPr>
        <a:xfrm>
          <a:off x="104776" y="1675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104776</xdr:colOff>
      <xdr:row>82</xdr:row>
      <xdr:rowOff>142877</xdr:rowOff>
    </xdr:from>
    <xdr:to>
      <xdr:col>0</xdr:col>
      <xdr:colOff>1581151</xdr:colOff>
      <xdr:row>84</xdr:row>
      <xdr:rowOff>104777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E16660EA-EE8E-4CF9-BBE8-CB77F38C8F9F}"/>
            </a:ext>
          </a:extLst>
        </xdr:cNvPr>
        <xdr:cNvSpPr/>
      </xdr:nvSpPr>
      <xdr:spPr>
        <a:xfrm>
          <a:off x="104776" y="1718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95251</xdr:colOff>
      <xdr:row>84</xdr:row>
      <xdr:rowOff>171452</xdr:rowOff>
    </xdr:from>
    <xdr:to>
      <xdr:col>0</xdr:col>
      <xdr:colOff>1571626</xdr:colOff>
      <xdr:row>86</xdr:row>
      <xdr:rowOff>133352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2A5F26FE-881A-4D90-895F-1CC88C5542D4}"/>
            </a:ext>
          </a:extLst>
        </xdr:cNvPr>
        <xdr:cNvSpPr/>
      </xdr:nvSpPr>
      <xdr:spPr>
        <a:xfrm>
          <a:off x="95251" y="1761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95251</xdr:colOff>
      <xdr:row>86</xdr:row>
      <xdr:rowOff>190502</xdr:rowOff>
    </xdr:from>
    <xdr:to>
      <xdr:col>0</xdr:col>
      <xdr:colOff>1571626</xdr:colOff>
      <xdr:row>88</xdr:row>
      <xdr:rowOff>152402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0518246D-BC3E-4C85-98BD-7CC169710356}"/>
            </a:ext>
          </a:extLst>
        </xdr:cNvPr>
        <xdr:cNvSpPr/>
      </xdr:nvSpPr>
      <xdr:spPr>
        <a:xfrm>
          <a:off x="95251" y="1803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95251</xdr:colOff>
      <xdr:row>89</xdr:row>
      <xdr:rowOff>9527</xdr:rowOff>
    </xdr:from>
    <xdr:to>
      <xdr:col>0</xdr:col>
      <xdr:colOff>1571626</xdr:colOff>
      <xdr:row>90</xdr:row>
      <xdr:rowOff>171452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0D82E147-7729-4FC0-AAF6-BE271BC715E6}"/>
            </a:ext>
          </a:extLst>
        </xdr:cNvPr>
        <xdr:cNvSpPr/>
      </xdr:nvSpPr>
      <xdr:spPr>
        <a:xfrm>
          <a:off x="95251" y="1844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95251</xdr:colOff>
      <xdr:row>91</xdr:row>
      <xdr:rowOff>38102</xdr:rowOff>
    </xdr:from>
    <xdr:to>
      <xdr:col>0</xdr:col>
      <xdr:colOff>1571626</xdr:colOff>
      <xdr:row>93</xdr:row>
      <xdr:rowOff>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45CD4FDD-9248-4B25-9803-F37EFB9FB7B9}"/>
            </a:ext>
          </a:extLst>
        </xdr:cNvPr>
        <xdr:cNvSpPr/>
      </xdr:nvSpPr>
      <xdr:spPr>
        <a:xfrm>
          <a:off x="95251" y="1887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95251</xdr:colOff>
      <xdr:row>93</xdr:row>
      <xdr:rowOff>76202</xdr:rowOff>
    </xdr:from>
    <xdr:to>
      <xdr:col>0</xdr:col>
      <xdr:colOff>1571626</xdr:colOff>
      <xdr:row>95</xdr:row>
      <xdr:rowOff>38102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407F580F-9FB6-4C32-ADEB-987BEA2F088B}"/>
            </a:ext>
          </a:extLst>
        </xdr:cNvPr>
        <xdr:cNvSpPr/>
      </xdr:nvSpPr>
      <xdr:spPr>
        <a:xfrm>
          <a:off x="95251" y="1931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104776</xdr:colOff>
      <xdr:row>95</xdr:row>
      <xdr:rowOff>85727</xdr:rowOff>
    </xdr:from>
    <xdr:to>
      <xdr:col>0</xdr:col>
      <xdr:colOff>1581151</xdr:colOff>
      <xdr:row>97</xdr:row>
      <xdr:rowOff>47627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83AC8BEA-EEDA-48F5-B4E5-170CA5738320}"/>
            </a:ext>
          </a:extLst>
        </xdr:cNvPr>
        <xdr:cNvSpPr/>
      </xdr:nvSpPr>
      <xdr:spPr>
        <a:xfrm>
          <a:off x="104776" y="1972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57151</xdr:colOff>
      <xdr:row>97</xdr:row>
      <xdr:rowOff>104777</xdr:rowOff>
    </xdr:from>
    <xdr:to>
      <xdr:col>0</xdr:col>
      <xdr:colOff>1600201</xdr:colOff>
      <xdr:row>99</xdr:row>
      <xdr:rowOff>66677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DBCB3D85-4AA3-4EEC-9C33-908AD5363251}"/>
            </a:ext>
          </a:extLst>
        </xdr:cNvPr>
        <xdr:cNvSpPr/>
      </xdr:nvSpPr>
      <xdr:spPr>
        <a:xfrm>
          <a:off x="57151" y="2014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47626</xdr:colOff>
      <xdr:row>99</xdr:row>
      <xdr:rowOff>104777</xdr:rowOff>
    </xdr:from>
    <xdr:to>
      <xdr:col>0</xdr:col>
      <xdr:colOff>1590676</xdr:colOff>
      <xdr:row>101</xdr:row>
      <xdr:rowOff>66677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FFEB8899-7252-4AC5-8CB5-1859D8EED978}"/>
            </a:ext>
          </a:extLst>
        </xdr:cNvPr>
        <xdr:cNvSpPr/>
      </xdr:nvSpPr>
      <xdr:spPr>
        <a:xfrm>
          <a:off x="47626" y="2054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47626</xdr:colOff>
      <xdr:row>101</xdr:row>
      <xdr:rowOff>123827</xdr:rowOff>
    </xdr:from>
    <xdr:to>
      <xdr:col>0</xdr:col>
      <xdr:colOff>1590676</xdr:colOff>
      <xdr:row>103</xdr:row>
      <xdr:rowOff>85727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A00813C5-317B-4CBE-9FCC-6DD542288B46}"/>
            </a:ext>
          </a:extLst>
        </xdr:cNvPr>
        <xdr:cNvSpPr/>
      </xdr:nvSpPr>
      <xdr:spPr>
        <a:xfrm>
          <a:off x="47626" y="2096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47626</xdr:colOff>
      <xdr:row>103</xdr:row>
      <xdr:rowOff>142877</xdr:rowOff>
    </xdr:from>
    <xdr:to>
      <xdr:col>0</xdr:col>
      <xdr:colOff>1590676</xdr:colOff>
      <xdr:row>105</xdr:row>
      <xdr:rowOff>104777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90C6990D-DB2A-4DD3-836A-BB438DD61B87}"/>
            </a:ext>
          </a:extLst>
        </xdr:cNvPr>
        <xdr:cNvSpPr/>
      </xdr:nvSpPr>
      <xdr:spPr>
        <a:xfrm>
          <a:off x="47626" y="2138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47626</xdr:colOff>
      <xdr:row>105</xdr:row>
      <xdr:rowOff>152402</xdr:rowOff>
    </xdr:from>
    <xdr:to>
      <xdr:col>0</xdr:col>
      <xdr:colOff>1590676</xdr:colOff>
      <xdr:row>107</xdr:row>
      <xdr:rowOff>114302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69649247-1543-4466-8E74-0EEAC38B4A24}"/>
            </a:ext>
          </a:extLst>
        </xdr:cNvPr>
        <xdr:cNvSpPr/>
      </xdr:nvSpPr>
      <xdr:spPr>
        <a:xfrm>
          <a:off x="47626" y="2179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38100</xdr:colOff>
      <xdr:row>107</xdr:row>
      <xdr:rowOff>161927</xdr:rowOff>
    </xdr:from>
    <xdr:to>
      <xdr:col>0</xdr:col>
      <xdr:colOff>1628775</xdr:colOff>
      <xdr:row>109</xdr:row>
      <xdr:rowOff>123827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63972A77-CBE0-496F-A538-CDFD42729370}"/>
            </a:ext>
          </a:extLst>
        </xdr:cNvPr>
        <xdr:cNvSpPr/>
      </xdr:nvSpPr>
      <xdr:spPr>
        <a:xfrm>
          <a:off x="38100" y="222027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47626</xdr:colOff>
      <xdr:row>109</xdr:row>
      <xdr:rowOff>180977</xdr:rowOff>
    </xdr:from>
    <xdr:to>
      <xdr:col>0</xdr:col>
      <xdr:colOff>1590676</xdr:colOff>
      <xdr:row>111</xdr:row>
      <xdr:rowOff>142877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E39D6282-92EC-4D6E-873B-221DD821F1FE}"/>
            </a:ext>
          </a:extLst>
        </xdr:cNvPr>
        <xdr:cNvSpPr/>
      </xdr:nvSpPr>
      <xdr:spPr>
        <a:xfrm>
          <a:off x="47626" y="2262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47626</xdr:colOff>
      <xdr:row>112</xdr:row>
      <xdr:rowOff>9527</xdr:rowOff>
    </xdr:from>
    <xdr:to>
      <xdr:col>0</xdr:col>
      <xdr:colOff>1590676</xdr:colOff>
      <xdr:row>113</xdr:row>
      <xdr:rowOff>171452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89842FCD-9691-4249-8098-3BC1CB466B38}"/>
            </a:ext>
          </a:extLst>
        </xdr:cNvPr>
        <xdr:cNvSpPr/>
      </xdr:nvSpPr>
      <xdr:spPr>
        <a:xfrm>
          <a:off x="47626" y="2305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47626</xdr:colOff>
      <xdr:row>116</xdr:row>
      <xdr:rowOff>28577</xdr:rowOff>
    </xdr:from>
    <xdr:to>
      <xdr:col>0</xdr:col>
      <xdr:colOff>1590676</xdr:colOff>
      <xdr:row>117</xdr:row>
      <xdr:rowOff>190502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70EDE28A-BB36-4622-A990-5B558FF2E7B3}"/>
            </a:ext>
          </a:extLst>
        </xdr:cNvPr>
        <xdr:cNvSpPr/>
      </xdr:nvSpPr>
      <xdr:spPr>
        <a:xfrm>
          <a:off x="47626" y="23869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57151</xdr:colOff>
      <xdr:row>118</xdr:row>
      <xdr:rowOff>47627</xdr:rowOff>
    </xdr:from>
    <xdr:to>
      <xdr:col>0</xdr:col>
      <xdr:colOff>1600201</xdr:colOff>
      <xdr:row>120</xdr:row>
      <xdr:rowOff>9527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41C65059-EAD2-4DAE-9D13-D969C198950A}"/>
            </a:ext>
          </a:extLst>
        </xdr:cNvPr>
        <xdr:cNvSpPr/>
      </xdr:nvSpPr>
      <xdr:spPr>
        <a:xfrm>
          <a:off x="57151" y="2428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57151</xdr:colOff>
      <xdr:row>120</xdr:row>
      <xdr:rowOff>57152</xdr:rowOff>
    </xdr:from>
    <xdr:to>
      <xdr:col>0</xdr:col>
      <xdr:colOff>1600201</xdr:colOff>
      <xdr:row>122</xdr:row>
      <xdr:rowOff>19052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06531DC3-DABC-4758-9CA1-5B62665A1DAB}"/>
            </a:ext>
          </a:extLst>
        </xdr:cNvPr>
        <xdr:cNvSpPr/>
      </xdr:nvSpPr>
      <xdr:spPr>
        <a:xfrm>
          <a:off x="57151" y="2469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57151</xdr:colOff>
      <xdr:row>122</xdr:row>
      <xdr:rowOff>66677</xdr:rowOff>
    </xdr:from>
    <xdr:to>
      <xdr:col>0</xdr:col>
      <xdr:colOff>1600201</xdr:colOff>
      <xdr:row>124</xdr:row>
      <xdr:rowOff>28577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C108D442-F80F-4FB1-B49D-4B88EACA469B}"/>
            </a:ext>
          </a:extLst>
        </xdr:cNvPr>
        <xdr:cNvSpPr/>
      </xdr:nvSpPr>
      <xdr:spPr>
        <a:xfrm>
          <a:off x="57151" y="25107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47626</xdr:colOff>
      <xdr:row>114</xdr:row>
      <xdr:rowOff>19052</xdr:rowOff>
    </xdr:from>
    <xdr:to>
      <xdr:col>0</xdr:col>
      <xdr:colOff>1590676</xdr:colOff>
      <xdr:row>115</xdr:row>
      <xdr:rowOff>180977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C93A9439-49E5-4FA8-BC45-5B11A039CDC9}"/>
            </a:ext>
          </a:extLst>
        </xdr:cNvPr>
        <xdr:cNvSpPr/>
      </xdr:nvSpPr>
      <xdr:spPr>
        <a:xfrm>
          <a:off x="47626" y="2346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57151</xdr:colOff>
      <xdr:row>124</xdr:row>
      <xdr:rowOff>104777</xdr:rowOff>
    </xdr:from>
    <xdr:to>
      <xdr:col>0</xdr:col>
      <xdr:colOff>1600201</xdr:colOff>
      <xdr:row>126</xdr:row>
      <xdr:rowOff>66677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8BB8DE83-57ED-4884-A4E8-0D810FF4AEA4}"/>
            </a:ext>
          </a:extLst>
        </xdr:cNvPr>
        <xdr:cNvSpPr/>
      </xdr:nvSpPr>
      <xdr:spPr>
        <a:xfrm>
          <a:off x="57151" y="25546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57151</xdr:colOff>
      <xdr:row>126</xdr:row>
      <xdr:rowOff>142877</xdr:rowOff>
    </xdr:from>
    <xdr:to>
      <xdr:col>0</xdr:col>
      <xdr:colOff>1600201</xdr:colOff>
      <xdr:row>128</xdr:row>
      <xdr:rowOff>104777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9D7158AE-7FE8-4994-8CE2-6FCF6461B1EE}"/>
            </a:ext>
          </a:extLst>
        </xdr:cNvPr>
        <xdr:cNvSpPr/>
      </xdr:nvSpPr>
      <xdr:spPr>
        <a:xfrm>
          <a:off x="57151" y="25984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57151</xdr:colOff>
      <xdr:row>128</xdr:row>
      <xdr:rowOff>190502</xdr:rowOff>
    </xdr:from>
    <xdr:to>
      <xdr:col>0</xdr:col>
      <xdr:colOff>1600201</xdr:colOff>
      <xdr:row>130</xdr:row>
      <xdr:rowOff>152402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08957A40-2DE5-407C-B5B0-B46F4D2BE08E}"/>
            </a:ext>
          </a:extLst>
        </xdr:cNvPr>
        <xdr:cNvSpPr/>
      </xdr:nvSpPr>
      <xdr:spPr>
        <a:xfrm>
          <a:off x="57151" y="2643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57151</xdr:colOff>
      <xdr:row>131</xdr:row>
      <xdr:rowOff>2</xdr:rowOff>
    </xdr:from>
    <xdr:to>
      <xdr:col>0</xdr:col>
      <xdr:colOff>1600201</xdr:colOff>
      <xdr:row>132</xdr:row>
      <xdr:rowOff>161927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6EDBE247-1D24-476E-9837-573626BCCE3A}"/>
            </a:ext>
          </a:extLst>
        </xdr:cNvPr>
        <xdr:cNvSpPr/>
      </xdr:nvSpPr>
      <xdr:spPr>
        <a:xfrm>
          <a:off x="57151" y="26841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57151</xdr:colOff>
      <xdr:row>133</xdr:row>
      <xdr:rowOff>9527</xdr:rowOff>
    </xdr:from>
    <xdr:to>
      <xdr:col>0</xdr:col>
      <xdr:colOff>1600201</xdr:colOff>
      <xdr:row>134</xdr:row>
      <xdr:rowOff>171452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74138A57-52A8-452E-A6D1-F3198716C1B1}"/>
            </a:ext>
          </a:extLst>
        </xdr:cNvPr>
        <xdr:cNvSpPr/>
      </xdr:nvSpPr>
      <xdr:spPr>
        <a:xfrm>
          <a:off x="57151" y="27251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76201</xdr:colOff>
      <xdr:row>135</xdr:row>
      <xdr:rowOff>19052</xdr:rowOff>
    </xdr:from>
    <xdr:to>
      <xdr:col>0</xdr:col>
      <xdr:colOff>1590676</xdr:colOff>
      <xdr:row>136</xdr:row>
      <xdr:rowOff>180977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37B33984-FE4E-4A7A-AF6A-E0BB92B09CF6}"/>
            </a:ext>
          </a:extLst>
        </xdr:cNvPr>
        <xdr:cNvSpPr/>
      </xdr:nvSpPr>
      <xdr:spPr>
        <a:xfrm>
          <a:off x="76201" y="276606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57151</xdr:colOff>
      <xdr:row>137</xdr:row>
      <xdr:rowOff>38102</xdr:rowOff>
    </xdr:from>
    <xdr:to>
      <xdr:col>0</xdr:col>
      <xdr:colOff>1600201</xdr:colOff>
      <xdr:row>139</xdr:row>
      <xdr:rowOff>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F1F96597-747B-4F9A-B334-61F6BB4F31A2}"/>
            </a:ext>
          </a:extLst>
        </xdr:cNvPr>
        <xdr:cNvSpPr/>
      </xdr:nvSpPr>
      <xdr:spPr>
        <a:xfrm>
          <a:off x="57151" y="28079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47626</xdr:colOff>
      <xdr:row>139</xdr:row>
      <xdr:rowOff>66677</xdr:rowOff>
    </xdr:from>
    <xdr:to>
      <xdr:col>0</xdr:col>
      <xdr:colOff>1590676</xdr:colOff>
      <xdr:row>141</xdr:row>
      <xdr:rowOff>28577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8A601DEC-1483-40FA-BE40-EE2E2EE9E6F4}"/>
            </a:ext>
          </a:extLst>
        </xdr:cNvPr>
        <xdr:cNvSpPr/>
      </xdr:nvSpPr>
      <xdr:spPr>
        <a:xfrm>
          <a:off x="47626" y="2850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7</xdr:col>
      <xdr:colOff>62866</xdr:colOff>
      <xdr:row>1</xdr:row>
      <xdr:rowOff>137160</xdr:rowOff>
    </xdr:from>
    <xdr:ext cx="5280660" cy="3425190"/>
    <xdr:graphicFrame macro="">
      <xdr:nvGraphicFramePr>
        <xdr:cNvPr id="2" name="Chart 1">
          <a:extLst>
            <a:ext uri="{FF2B5EF4-FFF2-40B4-BE49-F238E27FC236}">
              <a16:creationId xmlns:a16="http://schemas.microsoft.com/office/drawing/2014/main" id="{00000000-0008-0000-1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editAs="oneCell">
    <xdr:from>
      <xdr:col>0</xdr:col>
      <xdr:colOff>571501</xdr:colOff>
      <xdr:row>0</xdr:row>
      <xdr:rowOff>104775</xdr:rowOff>
    </xdr:from>
    <xdr:to>
      <xdr:col>0</xdr:col>
      <xdr:colOff>1219200</xdr:colOff>
      <xdr:row>2</xdr:row>
      <xdr:rowOff>95249</xdr:rowOff>
    </xdr:to>
    <xdr:pic>
      <xdr:nvPicPr>
        <xdr:cNvPr id="70" name="Picture 69">
          <a:extLst>
            <a:ext uri="{FF2B5EF4-FFF2-40B4-BE49-F238E27FC236}">
              <a16:creationId xmlns:a16="http://schemas.microsoft.com/office/drawing/2014/main" id="{A9638AA0-0A19-48E4-9AEF-C7F21714A3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1" y="104775"/>
          <a:ext cx="647699" cy="647699"/>
        </a:xfrm>
        <a:prstGeom prst="rect">
          <a:avLst/>
        </a:prstGeom>
      </xdr:spPr>
    </xdr:pic>
    <xdr:clientData/>
  </xdr:twoCellAnchor>
  <xdr:twoCellAnchor>
    <xdr:from>
      <xdr:col>0</xdr:col>
      <xdr:colOff>133351</xdr:colOff>
      <xdr:row>2</xdr:row>
      <xdr:rowOff>142877</xdr:rowOff>
    </xdr:from>
    <xdr:to>
      <xdr:col>0</xdr:col>
      <xdr:colOff>1609726</xdr:colOff>
      <xdr:row>4</xdr:row>
      <xdr:rowOff>104777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6CFBCE95-7168-4A62-A113-AC1DC30EDB13}"/>
            </a:ext>
          </a:extLst>
        </xdr:cNvPr>
        <xdr:cNvSpPr/>
      </xdr:nvSpPr>
      <xdr:spPr>
        <a:xfrm>
          <a:off x="133351" y="80010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133351</xdr:colOff>
      <xdr:row>4</xdr:row>
      <xdr:rowOff>180977</xdr:rowOff>
    </xdr:from>
    <xdr:to>
      <xdr:col>0</xdr:col>
      <xdr:colOff>1609726</xdr:colOff>
      <xdr:row>7</xdr:row>
      <xdr:rowOff>95252</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DF172A7A-052A-4EA3-B799-0FBE9F5E86BB}"/>
            </a:ext>
          </a:extLst>
        </xdr:cNvPr>
        <xdr:cNvSpPr/>
      </xdr:nvSpPr>
      <xdr:spPr>
        <a:xfrm>
          <a:off x="133351" y="144780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7</xdr:row>
      <xdr:rowOff>161926</xdr:rowOff>
    </xdr:from>
    <xdr:to>
      <xdr:col>0</xdr:col>
      <xdr:colOff>1600201</xdr:colOff>
      <xdr:row>9</xdr:row>
      <xdr:rowOff>190501</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C9AF7AB4-C712-4D23-A12E-9693101D634C}"/>
            </a:ext>
          </a:extLst>
        </xdr:cNvPr>
        <xdr:cNvSpPr/>
      </xdr:nvSpPr>
      <xdr:spPr>
        <a:xfrm>
          <a:off x="123826" y="202882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10</xdr:row>
      <xdr:rowOff>47627</xdr:rowOff>
    </xdr:from>
    <xdr:to>
      <xdr:col>0</xdr:col>
      <xdr:colOff>1590676</xdr:colOff>
      <xdr:row>12</xdr:row>
      <xdr:rowOff>123827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80A08159-6E23-4B0D-89CD-1CA0137CDEDA}"/>
            </a:ext>
          </a:extLst>
        </xdr:cNvPr>
        <xdr:cNvSpPr/>
      </xdr:nvSpPr>
      <xdr:spPr>
        <a:xfrm>
          <a:off x="114301" y="25146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12</xdr:row>
      <xdr:rowOff>190502</xdr:rowOff>
    </xdr:from>
    <xdr:to>
      <xdr:col>0</xdr:col>
      <xdr:colOff>1590676</xdr:colOff>
      <xdr:row>15</xdr:row>
      <xdr:rowOff>66677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398C2A31-0496-46F9-9408-812D53416551}"/>
            </a:ext>
          </a:extLst>
        </xdr:cNvPr>
        <xdr:cNvSpPr/>
      </xdr:nvSpPr>
      <xdr:spPr>
        <a:xfrm>
          <a:off x="114301" y="30575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133351</xdr:colOff>
      <xdr:row>15</xdr:row>
      <xdr:rowOff>123827</xdr:rowOff>
    </xdr:from>
    <xdr:to>
      <xdr:col>0</xdr:col>
      <xdr:colOff>1609726</xdr:colOff>
      <xdr:row>17</xdr:row>
      <xdr:rowOff>85727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CB6A06D5-4F73-4CC5-8C83-2D33BFC3F20B}"/>
            </a:ext>
          </a:extLst>
        </xdr:cNvPr>
        <xdr:cNvSpPr/>
      </xdr:nvSpPr>
      <xdr:spPr>
        <a:xfrm>
          <a:off x="133351" y="359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133351</xdr:colOff>
      <xdr:row>17</xdr:row>
      <xdr:rowOff>180977</xdr:rowOff>
    </xdr:from>
    <xdr:to>
      <xdr:col>0</xdr:col>
      <xdr:colOff>1609726</xdr:colOff>
      <xdr:row>19</xdr:row>
      <xdr:rowOff>142877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BAF54B33-C9D4-4DDB-82B5-0546C65DF6CA}"/>
            </a:ext>
          </a:extLst>
        </xdr:cNvPr>
        <xdr:cNvSpPr/>
      </xdr:nvSpPr>
      <xdr:spPr>
        <a:xfrm>
          <a:off x="133351" y="404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133351</xdr:colOff>
      <xdr:row>20</xdr:row>
      <xdr:rowOff>2</xdr:rowOff>
    </xdr:from>
    <xdr:to>
      <xdr:col>0</xdr:col>
      <xdr:colOff>1609726</xdr:colOff>
      <xdr:row>21</xdr:row>
      <xdr:rowOff>161927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F300AD58-70D3-435D-BA2A-34F3F7AE1FAA}"/>
            </a:ext>
          </a:extLst>
        </xdr:cNvPr>
        <xdr:cNvSpPr/>
      </xdr:nvSpPr>
      <xdr:spPr>
        <a:xfrm>
          <a:off x="133351" y="446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22</xdr:row>
      <xdr:rowOff>9527</xdr:rowOff>
    </xdr:from>
    <xdr:to>
      <xdr:col>0</xdr:col>
      <xdr:colOff>1609726</xdr:colOff>
      <xdr:row>23</xdr:row>
      <xdr:rowOff>171452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2FB78D2E-B16C-41EB-992C-ECB1ECB009F8}"/>
            </a:ext>
          </a:extLst>
        </xdr:cNvPr>
        <xdr:cNvSpPr/>
      </xdr:nvSpPr>
      <xdr:spPr>
        <a:xfrm>
          <a:off x="133351" y="487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133351</xdr:colOff>
      <xdr:row>24</xdr:row>
      <xdr:rowOff>28577</xdr:rowOff>
    </xdr:from>
    <xdr:to>
      <xdr:col>0</xdr:col>
      <xdr:colOff>1609726</xdr:colOff>
      <xdr:row>25</xdr:row>
      <xdr:rowOff>190502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4D958A91-DB0E-4ADF-9A47-1561C2BD8280}"/>
            </a:ext>
          </a:extLst>
        </xdr:cNvPr>
        <xdr:cNvSpPr/>
      </xdr:nvSpPr>
      <xdr:spPr>
        <a:xfrm>
          <a:off x="133351" y="5295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26</xdr:row>
      <xdr:rowOff>47627</xdr:rowOff>
    </xdr:from>
    <xdr:to>
      <xdr:col>0</xdr:col>
      <xdr:colOff>1600201</xdr:colOff>
      <xdr:row>28</xdr:row>
      <xdr:rowOff>9527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3ECF1C28-E048-41FD-B966-16838378CCF4}"/>
            </a:ext>
          </a:extLst>
        </xdr:cNvPr>
        <xdr:cNvSpPr/>
      </xdr:nvSpPr>
      <xdr:spPr>
        <a:xfrm>
          <a:off x="123826" y="5715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123826</xdr:colOff>
      <xdr:row>28</xdr:row>
      <xdr:rowOff>76202</xdr:rowOff>
    </xdr:from>
    <xdr:to>
      <xdr:col>0</xdr:col>
      <xdr:colOff>1600201</xdr:colOff>
      <xdr:row>30</xdr:row>
      <xdr:rowOff>38102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B9BD2BC6-BA6B-4310-AD4A-A44F75C3B405}"/>
            </a:ext>
          </a:extLst>
        </xdr:cNvPr>
        <xdr:cNvSpPr/>
      </xdr:nvSpPr>
      <xdr:spPr>
        <a:xfrm>
          <a:off x="123826" y="614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30</xdr:row>
      <xdr:rowOff>104777</xdr:rowOff>
    </xdr:from>
    <xdr:to>
      <xdr:col>0</xdr:col>
      <xdr:colOff>1647826</xdr:colOff>
      <xdr:row>32</xdr:row>
      <xdr:rowOff>66677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2DC0BCA4-BA4E-4E8F-97DA-C1E64B231915}"/>
            </a:ext>
          </a:extLst>
        </xdr:cNvPr>
        <xdr:cNvSpPr/>
      </xdr:nvSpPr>
      <xdr:spPr>
        <a:xfrm>
          <a:off x="114301" y="657225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142876</xdr:colOff>
      <xdr:row>32</xdr:row>
      <xdr:rowOff>123827</xdr:rowOff>
    </xdr:from>
    <xdr:to>
      <xdr:col>0</xdr:col>
      <xdr:colOff>1619251</xdr:colOff>
      <xdr:row>34</xdr:row>
      <xdr:rowOff>85727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92B18486-C200-4439-9DA8-3699A37CF2BE}"/>
            </a:ext>
          </a:extLst>
        </xdr:cNvPr>
        <xdr:cNvSpPr/>
      </xdr:nvSpPr>
      <xdr:spPr>
        <a:xfrm>
          <a:off x="142876" y="6991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142876</xdr:colOff>
      <xdr:row>34</xdr:row>
      <xdr:rowOff>152402</xdr:rowOff>
    </xdr:from>
    <xdr:to>
      <xdr:col>0</xdr:col>
      <xdr:colOff>1619251</xdr:colOff>
      <xdr:row>36</xdr:row>
      <xdr:rowOff>114302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2C57ACAC-1327-4098-8116-C02A4F0804F9}"/>
            </a:ext>
          </a:extLst>
        </xdr:cNvPr>
        <xdr:cNvSpPr/>
      </xdr:nvSpPr>
      <xdr:spPr>
        <a:xfrm>
          <a:off x="142876" y="741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152401</xdr:colOff>
      <xdr:row>36</xdr:row>
      <xdr:rowOff>180977</xdr:rowOff>
    </xdr:from>
    <xdr:to>
      <xdr:col>0</xdr:col>
      <xdr:colOff>1628776</xdr:colOff>
      <xdr:row>38</xdr:row>
      <xdr:rowOff>142877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B975BCAB-541A-4F1B-86F6-7FBE776A4966}"/>
            </a:ext>
          </a:extLst>
        </xdr:cNvPr>
        <xdr:cNvSpPr/>
      </xdr:nvSpPr>
      <xdr:spPr>
        <a:xfrm>
          <a:off x="152401" y="784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39</xdr:row>
      <xdr:rowOff>2</xdr:rowOff>
    </xdr:from>
    <xdr:to>
      <xdr:col>0</xdr:col>
      <xdr:colOff>1628776</xdr:colOff>
      <xdr:row>40</xdr:row>
      <xdr:rowOff>161927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EB100BD8-59E1-421C-9D2F-F6F72C86C361}"/>
            </a:ext>
          </a:extLst>
        </xdr:cNvPr>
        <xdr:cNvSpPr/>
      </xdr:nvSpPr>
      <xdr:spPr>
        <a:xfrm>
          <a:off x="152401" y="826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152401</xdr:colOff>
      <xdr:row>41</xdr:row>
      <xdr:rowOff>28577</xdr:rowOff>
    </xdr:from>
    <xdr:to>
      <xdr:col>0</xdr:col>
      <xdr:colOff>1628776</xdr:colOff>
      <xdr:row>42</xdr:row>
      <xdr:rowOff>190502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E13B6A0C-27FF-4565-ABE0-FFDE84706E96}"/>
            </a:ext>
          </a:extLst>
        </xdr:cNvPr>
        <xdr:cNvSpPr/>
      </xdr:nvSpPr>
      <xdr:spPr>
        <a:xfrm>
          <a:off x="152401" y="869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142876</xdr:colOff>
      <xdr:row>43</xdr:row>
      <xdr:rowOff>66677</xdr:rowOff>
    </xdr:from>
    <xdr:to>
      <xdr:col>0</xdr:col>
      <xdr:colOff>1619251</xdr:colOff>
      <xdr:row>45</xdr:row>
      <xdr:rowOff>28577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B22AB6A2-3527-4091-823B-43F086DB2C1C}"/>
            </a:ext>
          </a:extLst>
        </xdr:cNvPr>
        <xdr:cNvSpPr/>
      </xdr:nvSpPr>
      <xdr:spPr>
        <a:xfrm>
          <a:off x="142876" y="913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45</xdr:row>
      <xdr:rowOff>95252</xdr:rowOff>
    </xdr:from>
    <xdr:to>
      <xdr:col>0</xdr:col>
      <xdr:colOff>1609726</xdr:colOff>
      <xdr:row>47</xdr:row>
      <xdr:rowOff>57152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9E9109DA-E62D-4626-A0C6-F7BF4755DC8B}"/>
            </a:ext>
          </a:extLst>
        </xdr:cNvPr>
        <xdr:cNvSpPr/>
      </xdr:nvSpPr>
      <xdr:spPr>
        <a:xfrm>
          <a:off x="133351" y="956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152401</xdr:colOff>
      <xdr:row>47</xdr:row>
      <xdr:rowOff>123827</xdr:rowOff>
    </xdr:from>
    <xdr:to>
      <xdr:col>0</xdr:col>
      <xdr:colOff>1628776</xdr:colOff>
      <xdr:row>49</xdr:row>
      <xdr:rowOff>85727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AA66D0EC-45DC-4809-90E0-4320F472B463}"/>
            </a:ext>
          </a:extLst>
        </xdr:cNvPr>
        <xdr:cNvSpPr/>
      </xdr:nvSpPr>
      <xdr:spPr>
        <a:xfrm>
          <a:off x="152401" y="999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152401</xdr:colOff>
      <xdr:row>49</xdr:row>
      <xdr:rowOff>152402</xdr:rowOff>
    </xdr:from>
    <xdr:to>
      <xdr:col>0</xdr:col>
      <xdr:colOff>1628776</xdr:colOff>
      <xdr:row>51</xdr:row>
      <xdr:rowOff>114302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DB98CDDC-12FB-40C8-B001-7E1F990868BC}"/>
            </a:ext>
          </a:extLst>
        </xdr:cNvPr>
        <xdr:cNvSpPr/>
      </xdr:nvSpPr>
      <xdr:spPr>
        <a:xfrm>
          <a:off x="152401" y="10420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171451</xdr:colOff>
      <xdr:row>51</xdr:row>
      <xdr:rowOff>180977</xdr:rowOff>
    </xdr:from>
    <xdr:to>
      <xdr:col>0</xdr:col>
      <xdr:colOff>1647826</xdr:colOff>
      <xdr:row>53</xdr:row>
      <xdr:rowOff>142877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F575B5DE-35C8-438F-A922-71F8AE3B6C4B}"/>
            </a:ext>
          </a:extLst>
        </xdr:cNvPr>
        <xdr:cNvSpPr/>
      </xdr:nvSpPr>
      <xdr:spPr>
        <a:xfrm>
          <a:off x="171451" y="1084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161926</xdr:colOff>
      <xdr:row>53</xdr:row>
      <xdr:rowOff>190502</xdr:rowOff>
    </xdr:from>
    <xdr:to>
      <xdr:col>0</xdr:col>
      <xdr:colOff>1638301</xdr:colOff>
      <xdr:row>55</xdr:row>
      <xdr:rowOff>152402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22FF40CB-6011-40AF-B36A-3D1CFF14E575}"/>
            </a:ext>
          </a:extLst>
        </xdr:cNvPr>
        <xdr:cNvSpPr/>
      </xdr:nvSpPr>
      <xdr:spPr>
        <a:xfrm>
          <a:off x="161926" y="1125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152401</xdr:colOff>
      <xdr:row>56</xdr:row>
      <xdr:rowOff>19052</xdr:rowOff>
    </xdr:from>
    <xdr:to>
      <xdr:col>0</xdr:col>
      <xdr:colOff>1628776</xdr:colOff>
      <xdr:row>57</xdr:row>
      <xdr:rowOff>180977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1758C1C2-11F1-46C6-BBD6-1F1C2B3C23E8}"/>
            </a:ext>
          </a:extLst>
        </xdr:cNvPr>
        <xdr:cNvSpPr/>
      </xdr:nvSpPr>
      <xdr:spPr>
        <a:xfrm>
          <a:off x="152401" y="1168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161926</xdr:colOff>
      <xdr:row>58</xdr:row>
      <xdr:rowOff>38102</xdr:rowOff>
    </xdr:from>
    <xdr:to>
      <xdr:col>0</xdr:col>
      <xdr:colOff>1638301</xdr:colOff>
      <xdr:row>60</xdr:row>
      <xdr:rowOff>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E102DD1B-D78D-478D-8483-554F37C2CC2A}"/>
            </a:ext>
          </a:extLst>
        </xdr:cNvPr>
        <xdr:cNvSpPr/>
      </xdr:nvSpPr>
      <xdr:spPr>
        <a:xfrm>
          <a:off x="161926" y="1210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161926</xdr:colOff>
      <xdr:row>60</xdr:row>
      <xdr:rowOff>57152</xdr:rowOff>
    </xdr:from>
    <xdr:to>
      <xdr:col>0</xdr:col>
      <xdr:colOff>1638301</xdr:colOff>
      <xdr:row>62</xdr:row>
      <xdr:rowOff>19052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D6F9B6DC-8D03-4D34-8037-88DFBD6D50CA}"/>
            </a:ext>
          </a:extLst>
        </xdr:cNvPr>
        <xdr:cNvSpPr/>
      </xdr:nvSpPr>
      <xdr:spPr>
        <a:xfrm>
          <a:off x="161926" y="1252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161926</xdr:colOff>
      <xdr:row>62</xdr:row>
      <xdr:rowOff>76202</xdr:rowOff>
    </xdr:from>
    <xdr:to>
      <xdr:col>0</xdr:col>
      <xdr:colOff>1638301</xdr:colOff>
      <xdr:row>64</xdr:row>
      <xdr:rowOff>38102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7A9FDA59-94FA-461C-823B-50578E85C2D7}"/>
            </a:ext>
          </a:extLst>
        </xdr:cNvPr>
        <xdr:cNvSpPr/>
      </xdr:nvSpPr>
      <xdr:spPr>
        <a:xfrm>
          <a:off x="161926" y="1294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161926</xdr:colOff>
      <xdr:row>64</xdr:row>
      <xdr:rowOff>95252</xdr:rowOff>
    </xdr:from>
    <xdr:to>
      <xdr:col>0</xdr:col>
      <xdr:colOff>1638301</xdr:colOff>
      <xdr:row>66</xdr:row>
      <xdr:rowOff>57152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431DB998-10BB-42B3-89DF-8BB56CDC3B48}"/>
            </a:ext>
          </a:extLst>
        </xdr:cNvPr>
        <xdr:cNvSpPr/>
      </xdr:nvSpPr>
      <xdr:spPr>
        <a:xfrm>
          <a:off x="161926" y="1336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171451</xdr:colOff>
      <xdr:row>66</xdr:row>
      <xdr:rowOff>76202</xdr:rowOff>
    </xdr:from>
    <xdr:to>
      <xdr:col>0</xdr:col>
      <xdr:colOff>1647826</xdr:colOff>
      <xdr:row>68</xdr:row>
      <xdr:rowOff>38102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16282073-DFC4-4762-8262-32F05D4984EC}"/>
            </a:ext>
          </a:extLst>
        </xdr:cNvPr>
        <xdr:cNvSpPr/>
      </xdr:nvSpPr>
      <xdr:spPr>
        <a:xfrm>
          <a:off x="171451" y="1374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161927</xdr:colOff>
      <xdr:row>68</xdr:row>
      <xdr:rowOff>57151</xdr:rowOff>
    </xdr:from>
    <xdr:to>
      <xdr:col>0</xdr:col>
      <xdr:colOff>1628777</xdr:colOff>
      <xdr:row>71</xdr:row>
      <xdr:rowOff>9527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0E5474B8-8611-45AA-A15D-56E048AD1217}"/>
            </a:ext>
          </a:extLst>
        </xdr:cNvPr>
        <xdr:cNvSpPr/>
      </xdr:nvSpPr>
      <xdr:spPr>
        <a:xfrm>
          <a:off x="161927" y="1412557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152401</xdr:colOff>
      <xdr:row>71</xdr:row>
      <xdr:rowOff>38102</xdr:rowOff>
    </xdr:from>
    <xdr:to>
      <xdr:col>0</xdr:col>
      <xdr:colOff>1628776</xdr:colOff>
      <xdr:row>73</xdr:row>
      <xdr:rowOff>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1C0691F9-371A-4A4A-8797-E98A4FE64BE5}"/>
            </a:ext>
          </a:extLst>
        </xdr:cNvPr>
        <xdr:cNvSpPr/>
      </xdr:nvSpPr>
      <xdr:spPr>
        <a:xfrm>
          <a:off x="152401" y="1470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142876</xdr:colOff>
      <xdr:row>73</xdr:row>
      <xdr:rowOff>19052</xdr:rowOff>
    </xdr:from>
    <xdr:to>
      <xdr:col>0</xdr:col>
      <xdr:colOff>1619251</xdr:colOff>
      <xdr:row>74</xdr:row>
      <xdr:rowOff>180977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68157116-424C-4A5E-85A6-C8672E56C469}"/>
            </a:ext>
          </a:extLst>
        </xdr:cNvPr>
        <xdr:cNvSpPr/>
      </xdr:nvSpPr>
      <xdr:spPr>
        <a:xfrm>
          <a:off x="142876" y="1508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152401</xdr:colOff>
      <xdr:row>75</xdr:row>
      <xdr:rowOff>28577</xdr:rowOff>
    </xdr:from>
    <xdr:to>
      <xdr:col>0</xdr:col>
      <xdr:colOff>1628776</xdr:colOff>
      <xdr:row>76</xdr:row>
      <xdr:rowOff>190502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3D074D5D-931F-4D45-B2EE-9BA758905543}"/>
            </a:ext>
          </a:extLst>
        </xdr:cNvPr>
        <xdr:cNvSpPr/>
      </xdr:nvSpPr>
      <xdr:spPr>
        <a:xfrm>
          <a:off x="152401" y="1549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152401</xdr:colOff>
      <xdr:row>77</xdr:row>
      <xdr:rowOff>47627</xdr:rowOff>
    </xdr:from>
    <xdr:to>
      <xdr:col>0</xdr:col>
      <xdr:colOff>1628776</xdr:colOff>
      <xdr:row>79</xdr:row>
      <xdr:rowOff>9527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F1C6E691-877F-4693-8A63-6F79F524673B}"/>
            </a:ext>
          </a:extLst>
        </xdr:cNvPr>
        <xdr:cNvSpPr/>
      </xdr:nvSpPr>
      <xdr:spPr>
        <a:xfrm>
          <a:off x="152401" y="1591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142876</xdr:colOff>
      <xdr:row>79</xdr:row>
      <xdr:rowOff>66677</xdr:rowOff>
    </xdr:from>
    <xdr:to>
      <xdr:col>0</xdr:col>
      <xdr:colOff>1647826</xdr:colOff>
      <xdr:row>81</xdr:row>
      <xdr:rowOff>28577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8FF07264-BEF1-4D55-BB4A-A6CDC7A260F5}"/>
            </a:ext>
          </a:extLst>
        </xdr:cNvPr>
        <xdr:cNvSpPr/>
      </xdr:nvSpPr>
      <xdr:spPr>
        <a:xfrm>
          <a:off x="142876" y="1633537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152401</xdr:colOff>
      <xdr:row>81</xdr:row>
      <xdr:rowOff>95252</xdr:rowOff>
    </xdr:from>
    <xdr:to>
      <xdr:col>0</xdr:col>
      <xdr:colOff>1628776</xdr:colOff>
      <xdr:row>83</xdr:row>
      <xdr:rowOff>57152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79AE776D-E368-47CA-9178-85E13D71F4A7}"/>
            </a:ext>
          </a:extLst>
        </xdr:cNvPr>
        <xdr:cNvSpPr/>
      </xdr:nvSpPr>
      <xdr:spPr>
        <a:xfrm>
          <a:off x="152401" y="1676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152401</xdr:colOff>
      <xdr:row>83</xdr:row>
      <xdr:rowOff>123827</xdr:rowOff>
    </xdr:from>
    <xdr:to>
      <xdr:col>0</xdr:col>
      <xdr:colOff>1628776</xdr:colOff>
      <xdr:row>85</xdr:row>
      <xdr:rowOff>85727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7D205AD5-CB72-4E4B-A21D-012E32DBDC23}"/>
            </a:ext>
          </a:extLst>
        </xdr:cNvPr>
        <xdr:cNvSpPr/>
      </xdr:nvSpPr>
      <xdr:spPr>
        <a:xfrm>
          <a:off x="152401" y="1719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142876</xdr:colOff>
      <xdr:row>85</xdr:row>
      <xdr:rowOff>152402</xdr:rowOff>
    </xdr:from>
    <xdr:to>
      <xdr:col>0</xdr:col>
      <xdr:colOff>1619251</xdr:colOff>
      <xdr:row>87</xdr:row>
      <xdr:rowOff>114302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CF499276-F74E-4BA7-AFB9-E5AD42A380B1}"/>
            </a:ext>
          </a:extLst>
        </xdr:cNvPr>
        <xdr:cNvSpPr/>
      </xdr:nvSpPr>
      <xdr:spPr>
        <a:xfrm>
          <a:off x="142876" y="1762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142876</xdr:colOff>
      <xdr:row>87</xdr:row>
      <xdr:rowOff>171452</xdr:rowOff>
    </xdr:from>
    <xdr:to>
      <xdr:col>0</xdr:col>
      <xdr:colOff>1619251</xdr:colOff>
      <xdr:row>89</xdr:row>
      <xdr:rowOff>133352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598FE35E-F5DF-4481-9453-DD9DC52EE6FC}"/>
            </a:ext>
          </a:extLst>
        </xdr:cNvPr>
        <xdr:cNvSpPr/>
      </xdr:nvSpPr>
      <xdr:spPr>
        <a:xfrm>
          <a:off x="142876" y="18040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142876</xdr:colOff>
      <xdr:row>89</xdr:row>
      <xdr:rowOff>190502</xdr:rowOff>
    </xdr:from>
    <xdr:to>
      <xdr:col>0</xdr:col>
      <xdr:colOff>1619251</xdr:colOff>
      <xdr:row>91</xdr:row>
      <xdr:rowOff>152402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598557B8-EB73-4ADB-9510-EF0CB9BDF841}"/>
            </a:ext>
          </a:extLst>
        </xdr:cNvPr>
        <xdr:cNvSpPr/>
      </xdr:nvSpPr>
      <xdr:spPr>
        <a:xfrm>
          <a:off x="142876" y="1845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142876</xdr:colOff>
      <xdr:row>92</xdr:row>
      <xdr:rowOff>19052</xdr:rowOff>
    </xdr:from>
    <xdr:to>
      <xdr:col>0</xdr:col>
      <xdr:colOff>1619251</xdr:colOff>
      <xdr:row>93</xdr:row>
      <xdr:rowOff>180977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94FF5F5C-39A3-47DA-879E-70C848D4D3C0}"/>
            </a:ext>
          </a:extLst>
        </xdr:cNvPr>
        <xdr:cNvSpPr/>
      </xdr:nvSpPr>
      <xdr:spPr>
        <a:xfrm>
          <a:off x="142876" y="1888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142876</xdr:colOff>
      <xdr:row>94</xdr:row>
      <xdr:rowOff>57152</xdr:rowOff>
    </xdr:from>
    <xdr:to>
      <xdr:col>0</xdr:col>
      <xdr:colOff>1619251</xdr:colOff>
      <xdr:row>96</xdr:row>
      <xdr:rowOff>19052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BBD9A667-0AB4-486A-88A8-66CB90FF1655}"/>
            </a:ext>
          </a:extLst>
        </xdr:cNvPr>
        <xdr:cNvSpPr/>
      </xdr:nvSpPr>
      <xdr:spPr>
        <a:xfrm>
          <a:off x="142876" y="1932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152401</xdr:colOff>
      <xdr:row>96</xdr:row>
      <xdr:rowOff>66677</xdr:rowOff>
    </xdr:from>
    <xdr:to>
      <xdr:col>0</xdr:col>
      <xdr:colOff>1628776</xdr:colOff>
      <xdr:row>98</xdr:row>
      <xdr:rowOff>28577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89C2FDB5-5B1A-469C-B2D9-3FAFBA713AE4}"/>
            </a:ext>
          </a:extLst>
        </xdr:cNvPr>
        <xdr:cNvSpPr/>
      </xdr:nvSpPr>
      <xdr:spPr>
        <a:xfrm>
          <a:off x="152401" y="1973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104776</xdr:colOff>
      <xdr:row>98</xdr:row>
      <xdr:rowOff>85727</xdr:rowOff>
    </xdr:from>
    <xdr:to>
      <xdr:col>0</xdr:col>
      <xdr:colOff>1647826</xdr:colOff>
      <xdr:row>100</xdr:row>
      <xdr:rowOff>47627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B4CD0D01-7246-4629-9A6A-F1ABFD7F9A07}"/>
            </a:ext>
          </a:extLst>
        </xdr:cNvPr>
        <xdr:cNvSpPr/>
      </xdr:nvSpPr>
      <xdr:spPr>
        <a:xfrm>
          <a:off x="104776" y="20154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95251</xdr:colOff>
      <xdr:row>100</xdr:row>
      <xdr:rowOff>85727</xdr:rowOff>
    </xdr:from>
    <xdr:to>
      <xdr:col>0</xdr:col>
      <xdr:colOff>1638301</xdr:colOff>
      <xdr:row>102</xdr:row>
      <xdr:rowOff>47627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E4491D7E-6E81-49D6-A4B4-08176DC387B2}"/>
            </a:ext>
          </a:extLst>
        </xdr:cNvPr>
        <xdr:cNvSpPr/>
      </xdr:nvSpPr>
      <xdr:spPr>
        <a:xfrm>
          <a:off x="95251" y="20554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95251</xdr:colOff>
      <xdr:row>102</xdr:row>
      <xdr:rowOff>104777</xdr:rowOff>
    </xdr:from>
    <xdr:to>
      <xdr:col>0</xdr:col>
      <xdr:colOff>1638301</xdr:colOff>
      <xdr:row>104</xdr:row>
      <xdr:rowOff>66677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57043132-6020-4BDB-8949-399CABC26DA9}"/>
            </a:ext>
          </a:extLst>
        </xdr:cNvPr>
        <xdr:cNvSpPr/>
      </xdr:nvSpPr>
      <xdr:spPr>
        <a:xfrm>
          <a:off x="95251" y="20974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95251</xdr:colOff>
      <xdr:row>104</xdr:row>
      <xdr:rowOff>123827</xdr:rowOff>
    </xdr:from>
    <xdr:to>
      <xdr:col>0</xdr:col>
      <xdr:colOff>1638301</xdr:colOff>
      <xdr:row>106</xdr:row>
      <xdr:rowOff>85727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B0B56935-4076-4E64-A8AC-846DC20729D7}"/>
            </a:ext>
          </a:extLst>
        </xdr:cNvPr>
        <xdr:cNvSpPr/>
      </xdr:nvSpPr>
      <xdr:spPr>
        <a:xfrm>
          <a:off x="95251" y="21393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95251</xdr:colOff>
      <xdr:row>106</xdr:row>
      <xdr:rowOff>133352</xdr:rowOff>
    </xdr:from>
    <xdr:to>
      <xdr:col>0</xdr:col>
      <xdr:colOff>1638301</xdr:colOff>
      <xdr:row>108</xdr:row>
      <xdr:rowOff>95252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2E1905A3-64B0-45DE-88A9-C6176AA393D1}"/>
            </a:ext>
          </a:extLst>
        </xdr:cNvPr>
        <xdr:cNvSpPr/>
      </xdr:nvSpPr>
      <xdr:spPr>
        <a:xfrm>
          <a:off x="95251" y="2180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85725</xdr:colOff>
      <xdr:row>108</xdr:row>
      <xdr:rowOff>142877</xdr:rowOff>
    </xdr:from>
    <xdr:to>
      <xdr:col>0</xdr:col>
      <xdr:colOff>1676400</xdr:colOff>
      <xdr:row>110</xdr:row>
      <xdr:rowOff>104777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6A80AFF8-269C-4B2D-875B-122BEFF3745B}"/>
            </a:ext>
          </a:extLst>
        </xdr:cNvPr>
        <xdr:cNvSpPr/>
      </xdr:nvSpPr>
      <xdr:spPr>
        <a:xfrm>
          <a:off x="85725" y="2221230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95251</xdr:colOff>
      <xdr:row>110</xdr:row>
      <xdr:rowOff>161927</xdr:rowOff>
    </xdr:from>
    <xdr:to>
      <xdr:col>0</xdr:col>
      <xdr:colOff>1638301</xdr:colOff>
      <xdr:row>112</xdr:row>
      <xdr:rowOff>123827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838E2131-4B50-4C71-8147-A54B1FECC101}"/>
            </a:ext>
          </a:extLst>
        </xdr:cNvPr>
        <xdr:cNvSpPr/>
      </xdr:nvSpPr>
      <xdr:spPr>
        <a:xfrm>
          <a:off x="95251" y="22631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95251</xdr:colOff>
      <xdr:row>112</xdr:row>
      <xdr:rowOff>190502</xdr:rowOff>
    </xdr:from>
    <xdr:to>
      <xdr:col>0</xdr:col>
      <xdr:colOff>1638301</xdr:colOff>
      <xdr:row>114</xdr:row>
      <xdr:rowOff>152402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C4BCB244-6E24-4F68-BACB-3EECA4760751}"/>
            </a:ext>
          </a:extLst>
        </xdr:cNvPr>
        <xdr:cNvSpPr/>
      </xdr:nvSpPr>
      <xdr:spPr>
        <a:xfrm>
          <a:off x="95251" y="2306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95251</xdr:colOff>
      <xdr:row>117</xdr:row>
      <xdr:rowOff>9527</xdr:rowOff>
    </xdr:from>
    <xdr:to>
      <xdr:col>0</xdr:col>
      <xdr:colOff>1638301</xdr:colOff>
      <xdr:row>118</xdr:row>
      <xdr:rowOff>171452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D25BF598-A2EC-4D36-8695-98F285C01A68}"/>
            </a:ext>
          </a:extLst>
        </xdr:cNvPr>
        <xdr:cNvSpPr/>
      </xdr:nvSpPr>
      <xdr:spPr>
        <a:xfrm>
          <a:off x="95251" y="23879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104776</xdr:colOff>
      <xdr:row>119</xdr:row>
      <xdr:rowOff>28577</xdr:rowOff>
    </xdr:from>
    <xdr:to>
      <xdr:col>0</xdr:col>
      <xdr:colOff>1647826</xdr:colOff>
      <xdr:row>120</xdr:row>
      <xdr:rowOff>190502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6807E006-1DAE-4618-8937-84539B4D2AA8}"/>
            </a:ext>
          </a:extLst>
        </xdr:cNvPr>
        <xdr:cNvSpPr/>
      </xdr:nvSpPr>
      <xdr:spPr>
        <a:xfrm>
          <a:off x="104776" y="2429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104776</xdr:colOff>
      <xdr:row>121</xdr:row>
      <xdr:rowOff>38102</xdr:rowOff>
    </xdr:from>
    <xdr:to>
      <xdr:col>0</xdr:col>
      <xdr:colOff>1647826</xdr:colOff>
      <xdr:row>123</xdr:row>
      <xdr:rowOff>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2892A439-2752-43C9-9F7C-F50856390278}"/>
            </a:ext>
          </a:extLst>
        </xdr:cNvPr>
        <xdr:cNvSpPr/>
      </xdr:nvSpPr>
      <xdr:spPr>
        <a:xfrm>
          <a:off x="104776" y="24707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104776</xdr:colOff>
      <xdr:row>123</xdr:row>
      <xdr:rowOff>47627</xdr:rowOff>
    </xdr:from>
    <xdr:to>
      <xdr:col>0</xdr:col>
      <xdr:colOff>1647826</xdr:colOff>
      <xdr:row>125</xdr:row>
      <xdr:rowOff>9527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CF727E45-9BAA-4AFE-9B1F-A8D336B39638}"/>
            </a:ext>
          </a:extLst>
        </xdr:cNvPr>
        <xdr:cNvSpPr/>
      </xdr:nvSpPr>
      <xdr:spPr>
        <a:xfrm>
          <a:off x="104776" y="25117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95251</xdr:colOff>
      <xdr:row>115</xdr:row>
      <xdr:rowOff>2</xdr:rowOff>
    </xdr:from>
    <xdr:to>
      <xdr:col>0</xdr:col>
      <xdr:colOff>1638301</xdr:colOff>
      <xdr:row>116</xdr:row>
      <xdr:rowOff>161927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76BCA7DD-C1B1-4770-B88D-D57D64AA3CF5}"/>
            </a:ext>
          </a:extLst>
        </xdr:cNvPr>
        <xdr:cNvSpPr/>
      </xdr:nvSpPr>
      <xdr:spPr>
        <a:xfrm>
          <a:off x="95251" y="2346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104776</xdr:colOff>
      <xdr:row>125</xdr:row>
      <xdr:rowOff>85727</xdr:rowOff>
    </xdr:from>
    <xdr:to>
      <xdr:col>0</xdr:col>
      <xdr:colOff>1647826</xdr:colOff>
      <xdr:row>127</xdr:row>
      <xdr:rowOff>47627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42571917-E305-435A-8F5F-F60C3CD9AC0A}"/>
            </a:ext>
          </a:extLst>
        </xdr:cNvPr>
        <xdr:cNvSpPr/>
      </xdr:nvSpPr>
      <xdr:spPr>
        <a:xfrm>
          <a:off x="104776" y="25555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104776</xdr:colOff>
      <xdr:row>127</xdr:row>
      <xdr:rowOff>123827</xdr:rowOff>
    </xdr:from>
    <xdr:to>
      <xdr:col>0</xdr:col>
      <xdr:colOff>1647826</xdr:colOff>
      <xdr:row>129</xdr:row>
      <xdr:rowOff>85727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D3DA6F08-ECFA-49CE-9056-55DAD59B9295}"/>
            </a:ext>
          </a:extLst>
        </xdr:cNvPr>
        <xdr:cNvSpPr/>
      </xdr:nvSpPr>
      <xdr:spPr>
        <a:xfrm>
          <a:off x="104776" y="25993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104776</xdr:colOff>
      <xdr:row>129</xdr:row>
      <xdr:rowOff>171452</xdr:rowOff>
    </xdr:from>
    <xdr:to>
      <xdr:col>0</xdr:col>
      <xdr:colOff>1647826</xdr:colOff>
      <xdr:row>131</xdr:row>
      <xdr:rowOff>133352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CB7B0A57-C77D-4307-8BD5-C216243CD6BF}"/>
            </a:ext>
          </a:extLst>
        </xdr:cNvPr>
        <xdr:cNvSpPr/>
      </xdr:nvSpPr>
      <xdr:spPr>
        <a:xfrm>
          <a:off x="104776" y="26441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104776</xdr:colOff>
      <xdr:row>131</xdr:row>
      <xdr:rowOff>180977</xdr:rowOff>
    </xdr:from>
    <xdr:to>
      <xdr:col>0</xdr:col>
      <xdr:colOff>1647826</xdr:colOff>
      <xdr:row>133</xdr:row>
      <xdr:rowOff>142877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79D3DD84-9957-459D-ABA4-2D2C9FEA0D63}"/>
            </a:ext>
          </a:extLst>
        </xdr:cNvPr>
        <xdr:cNvSpPr/>
      </xdr:nvSpPr>
      <xdr:spPr>
        <a:xfrm>
          <a:off x="104776" y="2685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104776</xdr:colOff>
      <xdr:row>133</xdr:row>
      <xdr:rowOff>190502</xdr:rowOff>
    </xdr:from>
    <xdr:to>
      <xdr:col>0</xdr:col>
      <xdr:colOff>1647826</xdr:colOff>
      <xdr:row>135</xdr:row>
      <xdr:rowOff>152402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4314562A-4D1B-4BA8-843B-4EAB64E954EB}"/>
            </a:ext>
          </a:extLst>
        </xdr:cNvPr>
        <xdr:cNvSpPr/>
      </xdr:nvSpPr>
      <xdr:spPr>
        <a:xfrm>
          <a:off x="104776" y="2726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123826</xdr:colOff>
      <xdr:row>136</xdr:row>
      <xdr:rowOff>2</xdr:rowOff>
    </xdr:from>
    <xdr:to>
      <xdr:col>0</xdr:col>
      <xdr:colOff>1638301</xdr:colOff>
      <xdr:row>137</xdr:row>
      <xdr:rowOff>161927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45DD6B85-07BD-48B5-9DB3-ACE551F7E10A}"/>
            </a:ext>
          </a:extLst>
        </xdr:cNvPr>
        <xdr:cNvSpPr/>
      </xdr:nvSpPr>
      <xdr:spPr>
        <a:xfrm>
          <a:off x="123826" y="2767012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104776</xdr:colOff>
      <xdr:row>138</xdr:row>
      <xdr:rowOff>19052</xdr:rowOff>
    </xdr:from>
    <xdr:to>
      <xdr:col>0</xdr:col>
      <xdr:colOff>1647826</xdr:colOff>
      <xdr:row>139</xdr:row>
      <xdr:rowOff>180977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B82B0985-CB46-436C-9656-4DD038E734A0}"/>
            </a:ext>
          </a:extLst>
        </xdr:cNvPr>
        <xdr:cNvSpPr/>
      </xdr:nvSpPr>
      <xdr:spPr>
        <a:xfrm>
          <a:off x="104776" y="2808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95251</xdr:colOff>
      <xdr:row>140</xdr:row>
      <xdr:rowOff>47627</xdr:rowOff>
    </xdr:from>
    <xdr:to>
      <xdr:col>0</xdr:col>
      <xdr:colOff>1638301</xdr:colOff>
      <xdr:row>142</xdr:row>
      <xdr:rowOff>9527</xdr:rowOff>
    </xdr:to>
    <xdr:sp macro="" textlink="">
      <xdr:nvSpPr>
        <xdr:cNvPr id="135" name="Rectangle: Rounded Corners 134">
          <a:hlinkClick xmlns:r="http://schemas.openxmlformats.org/officeDocument/2006/relationships" r:id="rId67"/>
          <a:extLst>
            <a:ext uri="{FF2B5EF4-FFF2-40B4-BE49-F238E27FC236}">
              <a16:creationId xmlns:a16="http://schemas.microsoft.com/office/drawing/2014/main" id="{0953886C-A017-4840-8B3C-1B05CF8E3C65}"/>
            </a:ext>
          </a:extLst>
        </xdr:cNvPr>
        <xdr:cNvSpPr/>
      </xdr:nvSpPr>
      <xdr:spPr>
        <a:xfrm>
          <a:off x="95251" y="28517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523876</xdr:colOff>
      <xdr:row>0</xdr:row>
      <xdr:rowOff>171450</xdr:rowOff>
    </xdr:from>
    <xdr:to>
      <xdr:col>0</xdr:col>
      <xdr:colOff>1171575</xdr:colOff>
      <xdr:row>2</xdr:row>
      <xdr:rowOff>161924</xdr:rowOff>
    </xdr:to>
    <xdr:pic>
      <xdr:nvPicPr>
        <xdr:cNvPr id="69" name="Picture 68">
          <a:extLst>
            <a:ext uri="{FF2B5EF4-FFF2-40B4-BE49-F238E27FC236}">
              <a16:creationId xmlns:a16="http://schemas.microsoft.com/office/drawing/2014/main" id="{BBED412D-7C4E-46C7-BCB1-1C076BFB50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71450"/>
          <a:ext cx="647699" cy="647699"/>
        </a:xfrm>
        <a:prstGeom prst="rect">
          <a:avLst/>
        </a:prstGeom>
      </xdr:spPr>
    </xdr:pic>
    <xdr:clientData/>
  </xdr:twoCellAnchor>
  <xdr:twoCellAnchor>
    <xdr:from>
      <xdr:col>0</xdr:col>
      <xdr:colOff>85726</xdr:colOff>
      <xdr:row>3</xdr:row>
      <xdr:rowOff>2</xdr:rowOff>
    </xdr:from>
    <xdr:to>
      <xdr:col>0</xdr:col>
      <xdr:colOff>1562101</xdr:colOff>
      <xdr:row>5</xdr:row>
      <xdr:rowOff>152402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4093ADA0-A64D-408C-9103-169FCA052057}"/>
            </a:ext>
          </a:extLst>
        </xdr:cNvPr>
        <xdr:cNvSpPr/>
      </xdr:nvSpPr>
      <xdr:spPr>
        <a:xfrm>
          <a:off x="85726" y="8667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85726</xdr:colOff>
      <xdr:row>6</xdr:row>
      <xdr:rowOff>28577</xdr:rowOff>
    </xdr:from>
    <xdr:to>
      <xdr:col>0</xdr:col>
      <xdr:colOff>1562101</xdr:colOff>
      <xdr:row>8</xdr:row>
      <xdr:rowOff>142877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9D9B03AC-C52E-4E7A-97F2-408C47A8E395}"/>
            </a:ext>
          </a:extLst>
        </xdr:cNvPr>
        <xdr:cNvSpPr/>
      </xdr:nvSpPr>
      <xdr:spPr>
        <a:xfrm>
          <a:off x="85726" y="15144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9</xdr:row>
      <xdr:rowOff>9526</xdr:rowOff>
    </xdr:from>
    <xdr:to>
      <xdr:col>0</xdr:col>
      <xdr:colOff>1552576</xdr:colOff>
      <xdr:row>11</xdr:row>
      <xdr:rowOff>38101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FA85FE69-31A9-46CF-AA84-0CB7D9693CF4}"/>
            </a:ext>
          </a:extLst>
        </xdr:cNvPr>
        <xdr:cNvSpPr/>
      </xdr:nvSpPr>
      <xdr:spPr>
        <a:xfrm>
          <a:off x="76201" y="20955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11</xdr:row>
      <xdr:rowOff>95252</xdr:rowOff>
    </xdr:from>
    <xdr:to>
      <xdr:col>0</xdr:col>
      <xdr:colOff>1543051</xdr:colOff>
      <xdr:row>13</xdr:row>
      <xdr:rowOff>171452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4B12FCA5-DD17-457B-A827-2540ACEEC934}"/>
            </a:ext>
          </a:extLst>
        </xdr:cNvPr>
        <xdr:cNvSpPr/>
      </xdr:nvSpPr>
      <xdr:spPr>
        <a:xfrm>
          <a:off x="66676" y="25812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14</xdr:row>
      <xdr:rowOff>38102</xdr:rowOff>
    </xdr:from>
    <xdr:to>
      <xdr:col>0</xdr:col>
      <xdr:colOff>1543051</xdr:colOff>
      <xdr:row>16</xdr:row>
      <xdr:rowOff>114302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82B6ED56-7944-4A54-88AD-D7887EFA8D5E}"/>
            </a:ext>
          </a:extLst>
        </xdr:cNvPr>
        <xdr:cNvSpPr/>
      </xdr:nvSpPr>
      <xdr:spPr>
        <a:xfrm>
          <a:off x="66676" y="31242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85726</xdr:colOff>
      <xdr:row>16</xdr:row>
      <xdr:rowOff>171452</xdr:rowOff>
    </xdr:from>
    <xdr:to>
      <xdr:col>0</xdr:col>
      <xdr:colOff>1562101</xdr:colOff>
      <xdr:row>18</xdr:row>
      <xdr:rowOff>133352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9C88FBB8-08D0-49E5-8FE5-75F1FE44AB05}"/>
            </a:ext>
          </a:extLst>
        </xdr:cNvPr>
        <xdr:cNvSpPr/>
      </xdr:nvSpPr>
      <xdr:spPr>
        <a:xfrm>
          <a:off x="85726" y="365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85726</xdr:colOff>
      <xdr:row>19</xdr:row>
      <xdr:rowOff>28577</xdr:rowOff>
    </xdr:from>
    <xdr:to>
      <xdr:col>0</xdr:col>
      <xdr:colOff>1562101</xdr:colOff>
      <xdr:row>20</xdr:row>
      <xdr:rowOff>190502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9336C6C4-20BB-4B09-893E-FF25E411DA91}"/>
            </a:ext>
          </a:extLst>
        </xdr:cNvPr>
        <xdr:cNvSpPr/>
      </xdr:nvSpPr>
      <xdr:spPr>
        <a:xfrm>
          <a:off x="85726" y="411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85726</xdr:colOff>
      <xdr:row>21</xdr:row>
      <xdr:rowOff>47627</xdr:rowOff>
    </xdr:from>
    <xdr:to>
      <xdr:col>0</xdr:col>
      <xdr:colOff>1562101</xdr:colOff>
      <xdr:row>23</xdr:row>
      <xdr:rowOff>9527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AFC93C17-CB3C-4CF2-9639-03C5288CE5D8}"/>
            </a:ext>
          </a:extLst>
        </xdr:cNvPr>
        <xdr:cNvSpPr/>
      </xdr:nvSpPr>
      <xdr:spPr>
        <a:xfrm>
          <a:off x="85726" y="453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23</xdr:row>
      <xdr:rowOff>57152</xdr:rowOff>
    </xdr:from>
    <xdr:to>
      <xdr:col>0</xdr:col>
      <xdr:colOff>1562101</xdr:colOff>
      <xdr:row>25</xdr:row>
      <xdr:rowOff>19052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125F8DA6-B45F-42F1-B4EA-FE0B4F6022EB}"/>
            </a:ext>
          </a:extLst>
        </xdr:cNvPr>
        <xdr:cNvSpPr/>
      </xdr:nvSpPr>
      <xdr:spPr>
        <a:xfrm>
          <a:off x="85726" y="494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85726</xdr:colOff>
      <xdr:row>25</xdr:row>
      <xdr:rowOff>76202</xdr:rowOff>
    </xdr:from>
    <xdr:to>
      <xdr:col>0</xdr:col>
      <xdr:colOff>1562101</xdr:colOff>
      <xdr:row>27</xdr:row>
      <xdr:rowOff>38102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6CB02200-87B0-4193-B357-9EB11586FED1}"/>
            </a:ext>
          </a:extLst>
        </xdr:cNvPr>
        <xdr:cNvSpPr/>
      </xdr:nvSpPr>
      <xdr:spPr>
        <a:xfrm>
          <a:off x="85726" y="536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76201</xdr:colOff>
      <xdr:row>27</xdr:row>
      <xdr:rowOff>95252</xdr:rowOff>
    </xdr:from>
    <xdr:to>
      <xdr:col>0</xdr:col>
      <xdr:colOff>1552576</xdr:colOff>
      <xdr:row>29</xdr:row>
      <xdr:rowOff>57152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2CC8D637-7B77-454A-88B3-E1F2487903EC}"/>
            </a:ext>
          </a:extLst>
        </xdr:cNvPr>
        <xdr:cNvSpPr/>
      </xdr:nvSpPr>
      <xdr:spPr>
        <a:xfrm>
          <a:off x="76201" y="578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76201</xdr:colOff>
      <xdr:row>29</xdr:row>
      <xdr:rowOff>123827</xdr:rowOff>
    </xdr:from>
    <xdr:to>
      <xdr:col>0</xdr:col>
      <xdr:colOff>1552576</xdr:colOff>
      <xdr:row>31</xdr:row>
      <xdr:rowOff>85727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17D67FBB-9580-4E07-882E-77A1F5EF6F83}"/>
            </a:ext>
          </a:extLst>
        </xdr:cNvPr>
        <xdr:cNvSpPr/>
      </xdr:nvSpPr>
      <xdr:spPr>
        <a:xfrm>
          <a:off x="76201" y="621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31</xdr:row>
      <xdr:rowOff>152402</xdr:rowOff>
    </xdr:from>
    <xdr:to>
      <xdr:col>0</xdr:col>
      <xdr:colOff>1600201</xdr:colOff>
      <xdr:row>33</xdr:row>
      <xdr:rowOff>114302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BE15773E-AF03-4C74-A6B2-1434ED73F297}"/>
            </a:ext>
          </a:extLst>
        </xdr:cNvPr>
        <xdr:cNvSpPr/>
      </xdr:nvSpPr>
      <xdr:spPr>
        <a:xfrm>
          <a:off x="66676" y="66389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95251</xdr:colOff>
      <xdr:row>33</xdr:row>
      <xdr:rowOff>171452</xdr:rowOff>
    </xdr:from>
    <xdr:to>
      <xdr:col>0</xdr:col>
      <xdr:colOff>1571626</xdr:colOff>
      <xdr:row>35</xdr:row>
      <xdr:rowOff>133352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01932008-5952-4942-913B-A6805A51B665}"/>
            </a:ext>
          </a:extLst>
        </xdr:cNvPr>
        <xdr:cNvSpPr/>
      </xdr:nvSpPr>
      <xdr:spPr>
        <a:xfrm>
          <a:off x="95251" y="705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95251</xdr:colOff>
      <xdr:row>36</xdr:row>
      <xdr:rowOff>2</xdr:rowOff>
    </xdr:from>
    <xdr:to>
      <xdr:col>0</xdr:col>
      <xdr:colOff>1571626</xdr:colOff>
      <xdr:row>37</xdr:row>
      <xdr:rowOff>161927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30BCB6B5-3F83-4604-83E3-1A203904A6A9}"/>
            </a:ext>
          </a:extLst>
        </xdr:cNvPr>
        <xdr:cNvSpPr/>
      </xdr:nvSpPr>
      <xdr:spPr>
        <a:xfrm>
          <a:off x="95251" y="748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38</xdr:row>
      <xdr:rowOff>28577</xdr:rowOff>
    </xdr:from>
    <xdr:to>
      <xdr:col>0</xdr:col>
      <xdr:colOff>1581151</xdr:colOff>
      <xdr:row>39</xdr:row>
      <xdr:rowOff>190502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0BC29E7C-BE5E-42B2-B3F4-9204B7A37C83}"/>
            </a:ext>
          </a:extLst>
        </xdr:cNvPr>
        <xdr:cNvSpPr/>
      </xdr:nvSpPr>
      <xdr:spPr>
        <a:xfrm>
          <a:off x="104776" y="791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40</xdr:row>
      <xdr:rowOff>47627</xdr:rowOff>
    </xdr:from>
    <xdr:to>
      <xdr:col>0</xdr:col>
      <xdr:colOff>1581151</xdr:colOff>
      <xdr:row>42</xdr:row>
      <xdr:rowOff>9527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2B8AF970-DBF2-43E4-A8E7-C9C48099AC27}"/>
            </a:ext>
          </a:extLst>
        </xdr:cNvPr>
        <xdr:cNvSpPr/>
      </xdr:nvSpPr>
      <xdr:spPr>
        <a:xfrm>
          <a:off x="104776" y="833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104776</xdr:colOff>
      <xdr:row>42</xdr:row>
      <xdr:rowOff>76202</xdr:rowOff>
    </xdr:from>
    <xdr:to>
      <xdr:col>0</xdr:col>
      <xdr:colOff>1581151</xdr:colOff>
      <xdr:row>44</xdr:row>
      <xdr:rowOff>38102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1C244A1A-2FE3-4BA7-BAB3-B46BB9F774E5}"/>
            </a:ext>
          </a:extLst>
        </xdr:cNvPr>
        <xdr:cNvSpPr/>
      </xdr:nvSpPr>
      <xdr:spPr>
        <a:xfrm>
          <a:off x="104776" y="876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95251</xdr:colOff>
      <xdr:row>44</xdr:row>
      <xdr:rowOff>114302</xdr:rowOff>
    </xdr:from>
    <xdr:to>
      <xdr:col>0</xdr:col>
      <xdr:colOff>1571626</xdr:colOff>
      <xdr:row>46</xdr:row>
      <xdr:rowOff>76202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7AC09602-BBE1-4149-9E02-602CB870876D}"/>
            </a:ext>
          </a:extLst>
        </xdr:cNvPr>
        <xdr:cNvSpPr/>
      </xdr:nvSpPr>
      <xdr:spPr>
        <a:xfrm>
          <a:off x="95251" y="920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46</xdr:row>
      <xdr:rowOff>142877</xdr:rowOff>
    </xdr:from>
    <xdr:to>
      <xdr:col>0</xdr:col>
      <xdr:colOff>1562101</xdr:colOff>
      <xdr:row>48</xdr:row>
      <xdr:rowOff>104777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25968964-B31A-49E9-BDC2-0FAF46CF3538}"/>
            </a:ext>
          </a:extLst>
        </xdr:cNvPr>
        <xdr:cNvSpPr/>
      </xdr:nvSpPr>
      <xdr:spPr>
        <a:xfrm>
          <a:off x="85726" y="962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104776</xdr:colOff>
      <xdr:row>48</xdr:row>
      <xdr:rowOff>171452</xdr:rowOff>
    </xdr:from>
    <xdr:to>
      <xdr:col>0</xdr:col>
      <xdr:colOff>1581151</xdr:colOff>
      <xdr:row>50</xdr:row>
      <xdr:rowOff>133352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7D4A7DB1-A0D1-434F-8F40-17D3FFBC1CED}"/>
            </a:ext>
          </a:extLst>
        </xdr:cNvPr>
        <xdr:cNvSpPr/>
      </xdr:nvSpPr>
      <xdr:spPr>
        <a:xfrm>
          <a:off x="104776" y="1005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104776</xdr:colOff>
      <xdr:row>51</xdr:row>
      <xdr:rowOff>2</xdr:rowOff>
    </xdr:from>
    <xdr:to>
      <xdr:col>0</xdr:col>
      <xdr:colOff>1581151</xdr:colOff>
      <xdr:row>52</xdr:row>
      <xdr:rowOff>161927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F3E8C50E-C033-4CBB-B770-4AB0A47627C0}"/>
            </a:ext>
          </a:extLst>
        </xdr:cNvPr>
        <xdr:cNvSpPr/>
      </xdr:nvSpPr>
      <xdr:spPr>
        <a:xfrm>
          <a:off x="104776" y="1048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123826</xdr:colOff>
      <xdr:row>53</xdr:row>
      <xdr:rowOff>28577</xdr:rowOff>
    </xdr:from>
    <xdr:to>
      <xdr:col>0</xdr:col>
      <xdr:colOff>1600201</xdr:colOff>
      <xdr:row>54</xdr:row>
      <xdr:rowOff>190502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E518289D-6156-45D6-ADFD-20FA8C83A16E}"/>
            </a:ext>
          </a:extLst>
        </xdr:cNvPr>
        <xdr:cNvSpPr/>
      </xdr:nvSpPr>
      <xdr:spPr>
        <a:xfrm>
          <a:off x="123826" y="1091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114301</xdr:colOff>
      <xdr:row>55</xdr:row>
      <xdr:rowOff>38102</xdr:rowOff>
    </xdr:from>
    <xdr:to>
      <xdr:col>0</xdr:col>
      <xdr:colOff>1590676</xdr:colOff>
      <xdr:row>57</xdr:row>
      <xdr:rowOff>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68B127E3-0276-4D54-AC25-EE5DBBFE5F7F}"/>
            </a:ext>
          </a:extLst>
        </xdr:cNvPr>
        <xdr:cNvSpPr/>
      </xdr:nvSpPr>
      <xdr:spPr>
        <a:xfrm>
          <a:off x="114301" y="1132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104776</xdr:colOff>
      <xdr:row>57</xdr:row>
      <xdr:rowOff>66677</xdr:rowOff>
    </xdr:from>
    <xdr:to>
      <xdr:col>0</xdr:col>
      <xdr:colOff>1581151</xdr:colOff>
      <xdr:row>59</xdr:row>
      <xdr:rowOff>28577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C5B95245-3E52-4816-9901-D2D8D9F22281}"/>
            </a:ext>
          </a:extLst>
        </xdr:cNvPr>
        <xdr:cNvSpPr/>
      </xdr:nvSpPr>
      <xdr:spPr>
        <a:xfrm>
          <a:off x="104776" y="1175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114301</xdr:colOff>
      <xdr:row>59</xdr:row>
      <xdr:rowOff>85727</xdr:rowOff>
    </xdr:from>
    <xdr:to>
      <xdr:col>0</xdr:col>
      <xdr:colOff>1590676</xdr:colOff>
      <xdr:row>61</xdr:row>
      <xdr:rowOff>47627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7CE105CC-2565-41D5-80B6-70ECCA47981A}"/>
            </a:ext>
          </a:extLst>
        </xdr:cNvPr>
        <xdr:cNvSpPr/>
      </xdr:nvSpPr>
      <xdr:spPr>
        <a:xfrm>
          <a:off x="114301" y="1217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114301</xdr:colOff>
      <xdr:row>61</xdr:row>
      <xdr:rowOff>104777</xdr:rowOff>
    </xdr:from>
    <xdr:to>
      <xdr:col>0</xdr:col>
      <xdr:colOff>1590676</xdr:colOff>
      <xdr:row>63</xdr:row>
      <xdr:rowOff>66677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BCE0011A-BFC6-47E9-A6C1-8ED7DB18F397}"/>
            </a:ext>
          </a:extLst>
        </xdr:cNvPr>
        <xdr:cNvSpPr/>
      </xdr:nvSpPr>
      <xdr:spPr>
        <a:xfrm>
          <a:off x="114301" y="12592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114301</xdr:colOff>
      <xdr:row>63</xdr:row>
      <xdr:rowOff>123827</xdr:rowOff>
    </xdr:from>
    <xdr:to>
      <xdr:col>0</xdr:col>
      <xdr:colOff>1590676</xdr:colOff>
      <xdr:row>65</xdr:row>
      <xdr:rowOff>85727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4EE490D9-3C9F-426D-9DFD-DB3FBBCD5A97}"/>
            </a:ext>
          </a:extLst>
        </xdr:cNvPr>
        <xdr:cNvSpPr/>
      </xdr:nvSpPr>
      <xdr:spPr>
        <a:xfrm>
          <a:off x="114301" y="1301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114301</xdr:colOff>
      <xdr:row>65</xdr:row>
      <xdr:rowOff>142877</xdr:rowOff>
    </xdr:from>
    <xdr:to>
      <xdr:col>0</xdr:col>
      <xdr:colOff>1590676</xdr:colOff>
      <xdr:row>67</xdr:row>
      <xdr:rowOff>104777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B45AAF73-F71F-42C4-B53A-1723BEEF1490}"/>
            </a:ext>
          </a:extLst>
        </xdr:cNvPr>
        <xdr:cNvSpPr/>
      </xdr:nvSpPr>
      <xdr:spPr>
        <a:xfrm>
          <a:off x="114301" y="1343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123826</xdr:colOff>
      <xdr:row>67</xdr:row>
      <xdr:rowOff>123827</xdr:rowOff>
    </xdr:from>
    <xdr:to>
      <xdr:col>0</xdr:col>
      <xdr:colOff>1600201</xdr:colOff>
      <xdr:row>69</xdr:row>
      <xdr:rowOff>85727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1E0CD148-B17F-406B-A896-F9EA9D753C6E}"/>
            </a:ext>
          </a:extLst>
        </xdr:cNvPr>
        <xdr:cNvSpPr/>
      </xdr:nvSpPr>
      <xdr:spPr>
        <a:xfrm>
          <a:off x="123826" y="1381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114302</xdr:colOff>
      <xdr:row>69</xdr:row>
      <xdr:rowOff>104776</xdr:rowOff>
    </xdr:from>
    <xdr:to>
      <xdr:col>0</xdr:col>
      <xdr:colOff>1581152</xdr:colOff>
      <xdr:row>72</xdr:row>
      <xdr:rowOff>57152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F52FB3BB-CA3A-4D63-9934-7535088B328F}"/>
            </a:ext>
          </a:extLst>
        </xdr:cNvPr>
        <xdr:cNvSpPr/>
      </xdr:nvSpPr>
      <xdr:spPr>
        <a:xfrm>
          <a:off x="114302" y="141922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104776</xdr:colOff>
      <xdr:row>72</xdr:row>
      <xdr:rowOff>85727</xdr:rowOff>
    </xdr:from>
    <xdr:to>
      <xdr:col>0</xdr:col>
      <xdr:colOff>1581151</xdr:colOff>
      <xdr:row>74</xdr:row>
      <xdr:rowOff>47627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2CAAD67D-12B0-4768-8B2C-A2E5F5020610}"/>
            </a:ext>
          </a:extLst>
        </xdr:cNvPr>
        <xdr:cNvSpPr/>
      </xdr:nvSpPr>
      <xdr:spPr>
        <a:xfrm>
          <a:off x="104776" y="14773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95251</xdr:colOff>
      <xdr:row>74</xdr:row>
      <xdr:rowOff>66677</xdr:rowOff>
    </xdr:from>
    <xdr:to>
      <xdr:col>0</xdr:col>
      <xdr:colOff>1571626</xdr:colOff>
      <xdr:row>76</xdr:row>
      <xdr:rowOff>28577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3583B782-BB7F-424D-8B0A-F2DD8B75E18B}"/>
            </a:ext>
          </a:extLst>
        </xdr:cNvPr>
        <xdr:cNvSpPr/>
      </xdr:nvSpPr>
      <xdr:spPr>
        <a:xfrm>
          <a:off x="95251" y="15154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104776</xdr:colOff>
      <xdr:row>76</xdr:row>
      <xdr:rowOff>76202</xdr:rowOff>
    </xdr:from>
    <xdr:to>
      <xdr:col>0</xdr:col>
      <xdr:colOff>1581151</xdr:colOff>
      <xdr:row>78</xdr:row>
      <xdr:rowOff>38102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80DFD6D4-8F5A-464B-AD15-6686F3B8F9A0}"/>
            </a:ext>
          </a:extLst>
        </xdr:cNvPr>
        <xdr:cNvSpPr/>
      </xdr:nvSpPr>
      <xdr:spPr>
        <a:xfrm>
          <a:off x="104776" y="1556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104776</xdr:colOff>
      <xdr:row>78</xdr:row>
      <xdr:rowOff>95252</xdr:rowOff>
    </xdr:from>
    <xdr:to>
      <xdr:col>0</xdr:col>
      <xdr:colOff>1581151</xdr:colOff>
      <xdr:row>80</xdr:row>
      <xdr:rowOff>57152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2F4B540C-E109-48F6-93F3-32D736A7CE98}"/>
            </a:ext>
          </a:extLst>
        </xdr:cNvPr>
        <xdr:cNvSpPr/>
      </xdr:nvSpPr>
      <xdr:spPr>
        <a:xfrm>
          <a:off x="104776" y="1598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95251</xdr:colOff>
      <xdr:row>80</xdr:row>
      <xdr:rowOff>114302</xdr:rowOff>
    </xdr:from>
    <xdr:to>
      <xdr:col>0</xdr:col>
      <xdr:colOff>1600201</xdr:colOff>
      <xdr:row>82</xdr:row>
      <xdr:rowOff>76202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1730F917-CD4C-467C-8370-710BEA5D718E}"/>
            </a:ext>
          </a:extLst>
        </xdr:cNvPr>
        <xdr:cNvSpPr/>
      </xdr:nvSpPr>
      <xdr:spPr>
        <a:xfrm>
          <a:off x="95251" y="164020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104776</xdr:colOff>
      <xdr:row>82</xdr:row>
      <xdr:rowOff>142877</xdr:rowOff>
    </xdr:from>
    <xdr:to>
      <xdr:col>0</xdr:col>
      <xdr:colOff>1581151</xdr:colOff>
      <xdr:row>84</xdr:row>
      <xdr:rowOff>104777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4694413C-C415-4374-9D0A-B37C08E722A5}"/>
            </a:ext>
          </a:extLst>
        </xdr:cNvPr>
        <xdr:cNvSpPr/>
      </xdr:nvSpPr>
      <xdr:spPr>
        <a:xfrm>
          <a:off x="104776" y="1683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104776</xdr:colOff>
      <xdr:row>84</xdr:row>
      <xdr:rowOff>171452</xdr:rowOff>
    </xdr:from>
    <xdr:to>
      <xdr:col>0</xdr:col>
      <xdr:colOff>1581151</xdr:colOff>
      <xdr:row>86</xdr:row>
      <xdr:rowOff>133352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EC0C18B1-92DD-46D7-B469-24FDBEA002CC}"/>
            </a:ext>
          </a:extLst>
        </xdr:cNvPr>
        <xdr:cNvSpPr/>
      </xdr:nvSpPr>
      <xdr:spPr>
        <a:xfrm>
          <a:off x="104776" y="17259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95251</xdr:colOff>
      <xdr:row>87</xdr:row>
      <xdr:rowOff>2</xdr:rowOff>
    </xdr:from>
    <xdr:to>
      <xdr:col>0</xdr:col>
      <xdr:colOff>1571626</xdr:colOff>
      <xdr:row>88</xdr:row>
      <xdr:rowOff>161927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A44BF93D-356D-4DE8-A9AF-AB907F4CC94D}"/>
            </a:ext>
          </a:extLst>
        </xdr:cNvPr>
        <xdr:cNvSpPr/>
      </xdr:nvSpPr>
      <xdr:spPr>
        <a:xfrm>
          <a:off x="95251" y="17687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95251</xdr:colOff>
      <xdr:row>89</xdr:row>
      <xdr:rowOff>19052</xdr:rowOff>
    </xdr:from>
    <xdr:to>
      <xdr:col>0</xdr:col>
      <xdr:colOff>1571626</xdr:colOff>
      <xdr:row>90</xdr:row>
      <xdr:rowOff>180977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0DCBAB09-4DEF-4AA5-80CE-71FFC9E835BF}"/>
            </a:ext>
          </a:extLst>
        </xdr:cNvPr>
        <xdr:cNvSpPr/>
      </xdr:nvSpPr>
      <xdr:spPr>
        <a:xfrm>
          <a:off x="95251" y="1810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95251</xdr:colOff>
      <xdr:row>91</xdr:row>
      <xdr:rowOff>38102</xdr:rowOff>
    </xdr:from>
    <xdr:to>
      <xdr:col>0</xdr:col>
      <xdr:colOff>1571626</xdr:colOff>
      <xdr:row>93</xdr:row>
      <xdr:rowOff>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B5A39FF6-F2BA-4473-B026-F1EC14E24EBC}"/>
            </a:ext>
          </a:extLst>
        </xdr:cNvPr>
        <xdr:cNvSpPr/>
      </xdr:nvSpPr>
      <xdr:spPr>
        <a:xfrm>
          <a:off x="95251" y="1852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95251</xdr:colOff>
      <xdr:row>93</xdr:row>
      <xdr:rowOff>66677</xdr:rowOff>
    </xdr:from>
    <xdr:to>
      <xdr:col>0</xdr:col>
      <xdr:colOff>1571626</xdr:colOff>
      <xdr:row>95</xdr:row>
      <xdr:rowOff>28577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BC7AD777-E51D-44F0-A905-209845E84D95}"/>
            </a:ext>
          </a:extLst>
        </xdr:cNvPr>
        <xdr:cNvSpPr/>
      </xdr:nvSpPr>
      <xdr:spPr>
        <a:xfrm>
          <a:off x="95251" y="1895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95251</xdr:colOff>
      <xdr:row>95</xdr:row>
      <xdr:rowOff>104777</xdr:rowOff>
    </xdr:from>
    <xdr:to>
      <xdr:col>0</xdr:col>
      <xdr:colOff>1571626</xdr:colOff>
      <xdr:row>97</xdr:row>
      <xdr:rowOff>66677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9A7B7125-2377-45EE-9ACB-CBFF744F488B}"/>
            </a:ext>
          </a:extLst>
        </xdr:cNvPr>
        <xdr:cNvSpPr/>
      </xdr:nvSpPr>
      <xdr:spPr>
        <a:xfrm>
          <a:off x="95251" y="19392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104776</xdr:colOff>
      <xdr:row>97</xdr:row>
      <xdr:rowOff>114302</xdr:rowOff>
    </xdr:from>
    <xdr:to>
      <xdr:col>0</xdr:col>
      <xdr:colOff>1581151</xdr:colOff>
      <xdr:row>99</xdr:row>
      <xdr:rowOff>76202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3FF565AD-E7D4-44B6-BF1A-8856AB799B0B}"/>
            </a:ext>
          </a:extLst>
        </xdr:cNvPr>
        <xdr:cNvSpPr/>
      </xdr:nvSpPr>
      <xdr:spPr>
        <a:xfrm>
          <a:off x="104776" y="1980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57151</xdr:colOff>
      <xdr:row>99</xdr:row>
      <xdr:rowOff>133352</xdr:rowOff>
    </xdr:from>
    <xdr:to>
      <xdr:col>0</xdr:col>
      <xdr:colOff>1600201</xdr:colOff>
      <xdr:row>101</xdr:row>
      <xdr:rowOff>95252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E288FA01-062F-4E99-8DFF-50FBBB29A4FB}"/>
            </a:ext>
          </a:extLst>
        </xdr:cNvPr>
        <xdr:cNvSpPr/>
      </xdr:nvSpPr>
      <xdr:spPr>
        <a:xfrm>
          <a:off x="57151" y="20221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47626</xdr:colOff>
      <xdr:row>101</xdr:row>
      <xdr:rowOff>133352</xdr:rowOff>
    </xdr:from>
    <xdr:to>
      <xdr:col>0</xdr:col>
      <xdr:colOff>1590676</xdr:colOff>
      <xdr:row>103</xdr:row>
      <xdr:rowOff>95252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9F12411F-C5E5-4D65-A1D3-D48EE42EBEF5}"/>
            </a:ext>
          </a:extLst>
        </xdr:cNvPr>
        <xdr:cNvSpPr/>
      </xdr:nvSpPr>
      <xdr:spPr>
        <a:xfrm>
          <a:off x="47626" y="20621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47626</xdr:colOff>
      <xdr:row>103</xdr:row>
      <xdr:rowOff>152402</xdr:rowOff>
    </xdr:from>
    <xdr:to>
      <xdr:col>0</xdr:col>
      <xdr:colOff>1590676</xdr:colOff>
      <xdr:row>105</xdr:row>
      <xdr:rowOff>114302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D2E0B8DB-3B43-4D48-863F-BF58F4AC7459}"/>
            </a:ext>
          </a:extLst>
        </xdr:cNvPr>
        <xdr:cNvSpPr/>
      </xdr:nvSpPr>
      <xdr:spPr>
        <a:xfrm>
          <a:off x="47626" y="21040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47626</xdr:colOff>
      <xdr:row>105</xdr:row>
      <xdr:rowOff>171452</xdr:rowOff>
    </xdr:from>
    <xdr:to>
      <xdr:col>0</xdr:col>
      <xdr:colOff>1590676</xdr:colOff>
      <xdr:row>107</xdr:row>
      <xdr:rowOff>133352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AA262557-02E3-4B06-8216-5E2C54681857}"/>
            </a:ext>
          </a:extLst>
        </xdr:cNvPr>
        <xdr:cNvSpPr/>
      </xdr:nvSpPr>
      <xdr:spPr>
        <a:xfrm>
          <a:off x="47626" y="21459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47626</xdr:colOff>
      <xdr:row>107</xdr:row>
      <xdr:rowOff>180977</xdr:rowOff>
    </xdr:from>
    <xdr:to>
      <xdr:col>0</xdr:col>
      <xdr:colOff>1590676</xdr:colOff>
      <xdr:row>109</xdr:row>
      <xdr:rowOff>142877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C7E10BBE-47F0-4C76-A0AA-8B82F6D9B461}"/>
            </a:ext>
          </a:extLst>
        </xdr:cNvPr>
        <xdr:cNvSpPr/>
      </xdr:nvSpPr>
      <xdr:spPr>
        <a:xfrm>
          <a:off x="47626" y="21869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38100</xdr:colOff>
      <xdr:row>109</xdr:row>
      <xdr:rowOff>190502</xdr:rowOff>
    </xdr:from>
    <xdr:to>
      <xdr:col>0</xdr:col>
      <xdr:colOff>1628775</xdr:colOff>
      <xdr:row>111</xdr:row>
      <xdr:rowOff>152402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0E13677E-277E-438A-B353-80FC88C1F1BE}"/>
            </a:ext>
          </a:extLst>
        </xdr:cNvPr>
        <xdr:cNvSpPr/>
      </xdr:nvSpPr>
      <xdr:spPr>
        <a:xfrm>
          <a:off x="38100" y="222789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47626</xdr:colOff>
      <xdr:row>112</xdr:row>
      <xdr:rowOff>9527</xdr:rowOff>
    </xdr:from>
    <xdr:to>
      <xdr:col>0</xdr:col>
      <xdr:colOff>1590676</xdr:colOff>
      <xdr:row>113</xdr:row>
      <xdr:rowOff>171452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43A075BA-49A9-4A0C-B34D-2CE802F7A3B7}"/>
            </a:ext>
          </a:extLst>
        </xdr:cNvPr>
        <xdr:cNvSpPr/>
      </xdr:nvSpPr>
      <xdr:spPr>
        <a:xfrm>
          <a:off x="47626" y="2269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47626</xdr:colOff>
      <xdr:row>114</xdr:row>
      <xdr:rowOff>38102</xdr:rowOff>
    </xdr:from>
    <xdr:to>
      <xdr:col>0</xdr:col>
      <xdr:colOff>1590676</xdr:colOff>
      <xdr:row>116</xdr:row>
      <xdr:rowOff>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75400A23-E2A8-4829-963B-585275F3EC0C}"/>
            </a:ext>
          </a:extLst>
        </xdr:cNvPr>
        <xdr:cNvSpPr/>
      </xdr:nvSpPr>
      <xdr:spPr>
        <a:xfrm>
          <a:off x="47626" y="23126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47626</xdr:colOff>
      <xdr:row>118</xdr:row>
      <xdr:rowOff>57152</xdr:rowOff>
    </xdr:from>
    <xdr:to>
      <xdr:col>0</xdr:col>
      <xdr:colOff>1590676</xdr:colOff>
      <xdr:row>120</xdr:row>
      <xdr:rowOff>19052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FD25143A-10D1-4806-81C5-9D00D32797CC}"/>
            </a:ext>
          </a:extLst>
        </xdr:cNvPr>
        <xdr:cNvSpPr/>
      </xdr:nvSpPr>
      <xdr:spPr>
        <a:xfrm>
          <a:off x="47626" y="2394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57151</xdr:colOff>
      <xdr:row>120</xdr:row>
      <xdr:rowOff>76202</xdr:rowOff>
    </xdr:from>
    <xdr:to>
      <xdr:col>0</xdr:col>
      <xdr:colOff>1600201</xdr:colOff>
      <xdr:row>122</xdr:row>
      <xdr:rowOff>38102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E7E5314A-B9F6-4726-9D08-66367E3B38AF}"/>
            </a:ext>
          </a:extLst>
        </xdr:cNvPr>
        <xdr:cNvSpPr/>
      </xdr:nvSpPr>
      <xdr:spPr>
        <a:xfrm>
          <a:off x="57151" y="24364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57151</xdr:colOff>
      <xdr:row>122</xdr:row>
      <xdr:rowOff>85727</xdr:rowOff>
    </xdr:from>
    <xdr:to>
      <xdr:col>0</xdr:col>
      <xdr:colOff>1600201</xdr:colOff>
      <xdr:row>124</xdr:row>
      <xdr:rowOff>47627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27F69302-3F1D-467E-BE44-79C5065A8170}"/>
            </a:ext>
          </a:extLst>
        </xdr:cNvPr>
        <xdr:cNvSpPr/>
      </xdr:nvSpPr>
      <xdr:spPr>
        <a:xfrm>
          <a:off x="57151" y="2477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57151</xdr:colOff>
      <xdr:row>124</xdr:row>
      <xdr:rowOff>95252</xdr:rowOff>
    </xdr:from>
    <xdr:to>
      <xdr:col>0</xdr:col>
      <xdr:colOff>1600201</xdr:colOff>
      <xdr:row>126</xdr:row>
      <xdr:rowOff>57152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68C72C81-2DAB-4F94-B1D0-B7DBDB61B6F3}"/>
            </a:ext>
          </a:extLst>
        </xdr:cNvPr>
        <xdr:cNvSpPr/>
      </xdr:nvSpPr>
      <xdr:spPr>
        <a:xfrm>
          <a:off x="57151" y="2518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47626</xdr:colOff>
      <xdr:row>116</xdr:row>
      <xdr:rowOff>47627</xdr:rowOff>
    </xdr:from>
    <xdr:to>
      <xdr:col>0</xdr:col>
      <xdr:colOff>1590676</xdr:colOff>
      <xdr:row>118</xdr:row>
      <xdr:rowOff>9527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6E252D4A-41A0-4668-B2FF-259F126AB849}"/>
            </a:ext>
          </a:extLst>
        </xdr:cNvPr>
        <xdr:cNvSpPr/>
      </xdr:nvSpPr>
      <xdr:spPr>
        <a:xfrm>
          <a:off x="47626" y="23536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57151</xdr:colOff>
      <xdr:row>126</xdr:row>
      <xdr:rowOff>133352</xdr:rowOff>
    </xdr:from>
    <xdr:to>
      <xdr:col>0</xdr:col>
      <xdr:colOff>1600201</xdr:colOff>
      <xdr:row>128</xdr:row>
      <xdr:rowOff>95252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D34D0DCB-2B85-418A-A677-4F1BA9B12E2A}"/>
            </a:ext>
          </a:extLst>
        </xdr:cNvPr>
        <xdr:cNvSpPr/>
      </xdr:nvSpPr>
      <xdr:spPr>
        <a:xfrm>
          <a:off x="57151" y="2562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57151</xdr:colOff>
      <xdr:row>128</xdr:row>
      <xdr:rowOff>171452</xdr:rowOff>
    </xdr:from>
    <xdr:to>
      <xdr:col>0</xdr:col>
      <xdr:colOff>1600201</xdr:colOff>
      <xdr:row>130</xdr:row>
      <xdr:rowOff>133352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E1826221-5D59-4CF1-87C8-D58E7CD22282}"/>
            </a:ext>
          </a:extLst>
        </xdr:cNvPr>
        <xdr:cNvSpPr/>
      </xdr:nvSpPr>
      <xdr:spPr>
        <a:xfrm>
          <a:off x="57151" y="26060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57151</xdr:colOff>
      <xdr:row>131</xdr:row>
      <xdr:rowOff>19052</xdr:rowOff>
    </xdr:from>
    <xdr:to>
      <xdr:col>0</xdr:col>
      <xdr:colOff>1600201</xdr:colOff>
      <xdr:row>132</xdr:row>
      <xdr:rowOff>180977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97CDB933-A18F-4FB3-AA74-B78378C4E1B8}"/>
            </a:ext>
          </a:extLst>
        </xdr:cNvPr>
        <xdr:cNvSpPr/>
      </xdr:nvSpPr>
      <xdr:spPr>
        <a:xfrm>
          <a:off x="57151" y="2650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57151</xdr:colOff>
      <xdr:row>133</xdr:row>
      <xdr:rowOff>28577</xdr:rowOff>
    </xdr:from>
    <xdr:to>
      <xdr:col>0</xdr:col>
      <xdr:colOff>1600201</xdr:colOff>
      <xdr:row>134</xdr:row>
      <xdr:rowOff>190502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3B13213F-DEBA-4225-A9F1-4209223FFE30}"/>
            </a:ext>
          </a:extLst>
        </xdr:cNvPr>
        <xdr:cNvSpPr/>
      </xdr:nvSpPr>
      <xdr:spPr>
        <a:xfrm>
          <a:off x="57151" y="2691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57151</xdr:colOff>
      <xdr:row>135</xdr:row>
      <xdr:rowOff>38102</xdr:rowOff>
    </xdr:from>
    <xdr:to>
      <xdr:col>0</xdr:col>
      <xdr:colOff>1600201</xdr:colOff>
      <xdr:row>137</xdr:row>
      <xdr:rowOff>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9E698225-C24F-4880-A146-A672CAEB30FC}"/>
            </a:ext>
          </a:extLst>
        </xdr:cNvPr>
        <xdr:cNvSpPr/>
      </xdr:nvSpPr>
      <xdr:spPr>
        <a:xfrm>
          <a:off x="57151" y="2732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76201</xdr:colOff>
      <xdr:row>137</xdr:row>
      <xdr:rowOff>47627</xdr:rowOff>
    </xdr:from>
    <xdr:to>
      <xdr:col>0</xdr:col>
      <xdr:colOff>1590676</xdr:colOff>
      <xdr:row>139</xdr:row>
      <xdr:rowOff>9527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1B3F375E-0C53-413C-B365-20CEC9D75A91}"/>
            </a:ext>
          </a:extLst>
        </xdr:cNvPr>
        <xdr:cNvSpPr/>
      </xdr:nvSpPr>
      <xdr:spPr>
        <a:xfrm>
          <a:off x="76201" y="277368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57151</xdr:colOff>
      <xdr:row>139</xdr:row>
      <xdr:rowOff>66677</xdr:rowOff>
    </xdr:from>
    <xdr:to>
      <xdr:col>0</xdr:col>
      <xdr:colOff>1600201</xdr:colOff>
      <xdr:row>141</xdr:row>
      <xdr:rowOff>28577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A50C2237-0184-4D20-A1EB-A43D562B7CE4}"/>
            </a:ext>
          </a:extLst>
        </xdr:cNvPr>
        <xdr:cNvSpPr/>
      </xdr:nvSpPr>
      <xdr:spPr>
        <a:xfrm>
          <a:off x="57151" y="2815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47626</xdr:colOff>
      <xdr:row>141</xdr:row>
      <xdr:rowOff>95252</xdr:rowOff>
    </xdr:from>
    <xdr:to>
      <xdr:col>0</xdr:col>
      <xdr:colOff>1590676</xdr:colOff>
      <xdr:row>143</xdr:row>
      <xdr:rowOff>57152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67F34943-9222-4D55-8684-1512ECBCEFB9}"/>
            </a:ext>
          </a:extLst>
        </xdr:cNvPr>
        <xdr:cNvSpPr/>
      </xdr:nvSpPr>
      <xdr:spPr>
        <a:xfrm>
          <a:off x="47626" y="2858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581026</xdr:colOff>
      <xdr:row>0</xdr:row>
      <xdr:rowOff>161925</xdr:rowOff>
    </xdr:from>
    <xdr:to>
      <xdr:col>0</xdr:col>
      <xdr:colOff>1228725</xdr:colOff>
      <xdr:row>2</xdr:row>
      <xdr:rowOff>152399</xdr:rowOff>
    </xdr:to>
    <xdr:pic>
      <xdr:nvPicPr>
        <xdr:cNvPr id="2" name="Picture 1">
          <a:extLst>
            <a:ext uri="{FF2B5EF4-FFF2-40B4-BE49-F238E27FC236}">
              <a16:creationId xmlns:a16="http://schemas.microsoft.com/office/drawing/2014/main" id="{3AA5A57C-9560-4A5F-9608-CAB0E1E5F4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026" y="161925"/>
          <a:ext cx="647699" cy="647699"/>
        </a:xfrm>
        <a:prstGeom prst="rect">
          <a:avLst/>
        </a:prstGeom>
      </xdr:spPr>
    </xdr:pic>
    <xdr:clientData/>
  </xdr:twoCellAnchor>
  <xdr:twoCellAnchor>
    <xdr:from>
      <xdr:col>0</xdr:col>
      <xdr:colOff>142876</xdr:colOff>
      <xdr:row>3</xdr:row>
      <xdr:rowOff>2</xdr:rowOff>
    </xdr:from>
    <xdr:to>
      <xdr:col>0</xdr:col>
      <xdr:colOff>1619251</xdr:colOff>
      <xdr:row>5</xdr:row>
      <xdr:rowOff>171452</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96F3151-1436-49C7-977C-9EB62B0F4F5D}"/>
            </a:ext>
          </a:extLst>
        </xdr:cNvPr>
        <xdr:cNvSpPr/>
      </xdr:nvSpPr>
      <xdr:spPr>
        <a:xfrm>
          <a:off x="142876" y="8572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142876</xdr:colOff>
      <xdr:row>5</xdr:row>
      <xdr:rowOff>247652</xdr:rowOff>
    </xdr:from>
    <xdr:to>
      <xdr:col>0</xdr:col>
      <xdr:colOff>1619251</xdr:colOff>
      <xdr:row>6</xdr:row>
      <xdr:rowOff>371477</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D6BF5F5E-45D3-436B-9D1E-91461F527D14}"/>
            </a:ext>
          </a:extLst>
        </xdr:cNvPr>
        <xdr:cNvSpPr/>
      </xdr:nvSpPr>
      <xdr:spPr>
        <a:xfrm>
          <a:off x="142876" y="15049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6</xdr:row>
      <xdr:rowOff>438151</xdr:rowOff>
    </xdr:from>
    <xdr:to>
      <xdr:col>0</xdr:col>
      <xdr:colOff>1609726</xdr:colOff>
      <xdr:row>7</xdr:row>
      <xdr:rowOff>95251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6DEBFC69-BCD8-44C6-A814-8CE87DBA1DF7}"/>
            </a:ext>
          </a:extLst>
        </xdr:cNvPr>
        <xdr:cNvSpPr/>
      </xdr:nvSpPr>
      <xdr:spPr>
        <a:xfrm>
          <a:off x="133351" y="20859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7</xdr:row>
      <xdr:rowOff>152402</xdr:rowOff>
    </xdr:from>
    <xdr:to>
      <xdr:col>0</xdr:col>
      <xdr:colOff>1600201</xdr:colOff>
      <xdr:row>7</xdr:row>
      <xdr:rowOff>628652</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A9604FAC-03BE-4B1A-98D7-A23CD9E75554}"/>
            </a:ext>
          </a:extLst>
        </xdr:cNvPr>
        <xdr:cNvSpPr/>
      </xdr:nvSpPr>
      <xdr:spPr>
        <a:xfrm>
          <a:off x="123826" y="25717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7</xdr:row>
      <xdr:rowOff>695327</xdr:rowOff>
    </xdr:from>
    <xdr:to>
      <xdr:col>0</xdr:col>
      <xdr:colOff>1600201</xdr:colOff>
      <xdr:row>8</xdr:row>
      <xdr:rowOff>400052</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FEB2AEFA-9B9C-453B-AAB4-AA5B6F213F49}"/>
            </a:ext>
          </a:extLst>
        </xdr:cNvPr>
        <xdr:cNvSpPr/>
      </xdr:nvSpPr>
      <xdr:spPr>
        <a:xfrm>
          <a:off x="123826" y="31146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142876</xdr:colOff>
      <xdr:row>8</xdr:row>
      <xdr:rowOff>457202</xdr:rowOff>
    </xdr:from>
    <xdr:to>
      <xdr:col>0</xdr:col>
      <xdr:colOff>1619251</xdr:colOff>
      <xdr:row>9</xdr:row>
      <xdr:rowOff>47627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BC61C708-747F-4161-83F6-E863AF2CE700}"/>
            </a:ext>
          </a:extLst>
        </xdr:cNvPr>
        <xdr:cNvSpPr/>
      </xdr:nvSpPr>
      <xdr:spPr>
        <a:xfrm>
          <a:off x="142876" y="364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142876</xdr:colOff>
      <xdr:row>9</xdr:row>
      <xdr:rowOff>142877</xdr:rowOff>
    </xdr:from>
    <xdr:to>
      <xdr:col>0</xdr:col>
      <xdr:colOff>1619251</xdr:colOff>
      <xdr:row>9</xdr:row>
      <xdr:rowOff>504827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FAF6A557-0F5E-44F2-B15D-2A0E59547A86}"/>
            </a:ext>
          </a:extLst>
        </xdr:cNvPr>
        <xdr:cNvSpPr/>
      </xdr:nvSpPr>
      <xdr:spPr>
        <a:xfrm>
          <a:off x="142876" y="410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142876</xdr:colOff>
      <xdr:row>9</xdr:row>
      <xdr:rowOff>561977</xdr:rowOff>
    </xdr:from>
    <xdr:to>
      <xdr:col>0</xdr:col>
      <xdr:colOff>1619251</xdr:colOff>
      <xdr:row>10</xdr:row>
      <xdr:rowOff>152402</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2A796D84-D415-4B9A-A07C-0FE55AA59A3A}"/>
            </a:ext>
          </a:extLst>
        </xdr:cNvPr>
        <xdr:cNvSpPr/>
      </xdr:nvSpPr>
      <xdr:spPr>
        <a:xfrm>
          <a:off x="142876" y="452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11</xdr:row>
      <xdr:rowOff>2</xdr:rowOff>
    </xdr:from>
    <xdr:to>
      <xdr:col>0</xdr:col>
      <xdr:colOff>1619251</xdr:colOff>
      <xdr:row>11</xdr:row>
      <xdr:rowOff>361952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63BB00DE-B130-4755-BC22-272B5DFBBCDA}"/>
            </a:ext>
          </a:extLst>
        </xdr:cNvPr>
        <xdr:cNvSpPr/>
      </xdr:nvSpPr>
      <xdr:spPr>
        <a:xfrm>
          <a:off x="142876" y="493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142876</xdr:colOff>
      <xdr:row>12</xdr:row>
      <xdr:rowOff>28577</xdr:rowOff>
    </xdr:from>
    <xdr:to>
      <xdr:col>0</xdr:col>
      <xdr:colOff>1619251</xdr:colOff>
      <xdr:row>12</xdr:row>
      <xdr:rowOff>390527</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C3150011-31B7-485D-9B6D-A4E488DD49A7}"/>
            </a:ext>
          </a:extLst>
        </xdr:cNvPr>
        <xdr:cNvSpPr/>
      </xdr:nvSpPr>
      <xdr:spPr>
        <a:xfrm>
          <a:off x="142876" y="535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12</xdr:row>
      <xdr:rowOff>447677</xdr:rowOff>
    </xdr:from>
    <xdr:to>
      <xdr:col>0</xdr:col>
      <xdr:colOff>1609726</xdr:colOff>
      <xdr:row>13</xdr:row>
      <xdr:rowOff>38102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FA708815-DDF5-4166-885A-208C2CD0ADBD}"/>
            </a:ext>
          </a:extLst>
        </xdr:cNvPr>
        <xdr:cNvSpPr/>
      </xdr:nvSpPr>
      <xdr:spPr>
        <a:xfrm>
          <a:off x="133351" y="577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133351</xdr:colOff>
      <xdr:row>13</xdr:row>
      <xdr:rowOff>104777</xdr:rowOff>
    </xdr:from>
    <xdr:to>
      <xdr:col>0</xdr:col>
      <xdr:colOff>1609726</xdr:colOff>
      <xdr:row>13</xdr:row>
      <xdr:rowOff>466727</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7B31181A-3C95-4A1D-937D-D87589E1B2C2}"/>
            </a:ext>
          </a:extLst>
        </xdr:cNvPr>
        <xdr:cNvSpPr/>
      </xdr:nvSpPr>
      <xdr:spPr>
        <a:xfrm>
          <a:off x="133351" y="620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13</xdr:row>
      <xdr:rowOff>533402</xdr:rowOff>
    </xdr:from>
    <xdr:to>
      <xdr:col>0</xdr:col>
      <xdr:colOff>1657351</xdr:colOff>
      <xdr:row>14</xdr:row>
      <xdr:rowOff>123827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E48AB7C1-FC04-4CA4-9852-F2D9DA3A4BA3}"/>
            </a:ext>
          </a:extLst>
        </xdr:cNvPr>
        <xdr:cNvSpPr/>
      </xdr:nvSpPr>
      <xdr:spPr>
        <a:xfrm>
          <a:off x="123826" y="66294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152401</xdr:colOff>
      <xdr:row>14</xdr:row>
      <xdr:rowOff>180977</xdr:rowOff>
    </xdr:from>
    <xdr:to>
      <xdr:col>0</xdr:col>
      <xdr:colOff>1628776</xdr:colOff>
      <xdr:row>14</xdr:row>
      <xdr:rowOff>542927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1BD0B8CC-8EC0-4A83-A8C7-FE4B514D5FC1}"/>
            </a:ext>
          </a:extLst>
        </xdr:cNvPr>
        <xdr:cNvSpPr/>
      </xdr:nvSpPr>
      <xdr:spPr>
        <a:xfrm>
          <a:off x="152401" y="704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152401</xdr:colOff>
      <xdr:row>14</xdr:row>
      <xdr:rowOff>609602</xdr:rowOff>
    </xdr:from>
    <xdr:to>
      <xdr:col>0</xdr:col>
      <xdr:colOff>1628776</xdr:colOff>
      <xdr:row>15</xdr:row>
      <xdr:rowOff>200027</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CCC54EAD-E716-4B9B-9AC3-8C42B9D7BDC7}"/>
            </a:ext>
          </a:extLst>
        </xdr:cNvPr>
        <xdr:cNvSpPr/>
      </xdr:nvSpPr>
      <xdr:spPr>
        <a:xfrm>
          <a:off x="152401" y="747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161926</xdr:colOff>
      <xdr:row>15</xdr:row>
      <xdr:rowOff>266702</xdr:rowOff>
    </xdr:from>
    <xdr:to>
      <xdr:col>0</xdr:col>
      <xdr:colOff>1638301</xdr:colOff>
      <xdr:row>15</xdr:row>
      <xdr:rowOff>628652</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717F3C11-ABD1-4288-99DD-E4190D3E2A61}"/>
            </a:ext>
          </a:extLst>
        </xdr:cNvPr>
        <xdr:cNvSpPr/>
      </xdr:nvSpPr>
      <xdr:spPr>
        <a:xfrm>
          <a:off x="161926" y="790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15</xdr:row>
      <xdr:rowOff>685802</xdr:rowOff>
    </xdr:from>
    <xdr:to>
      <xdr:col>0</xdr:col>
      <xdr:colOff>1638301</xdr:colOff>
      <xdr:row>17</xdr:row>
      <xdr:rowOff>76202</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1CD38E0F-F474-4B92-830C-407ACC3C74B1}"/>
            </a:ext>
          </a:extLst>
        </xdr:cNvPr>
        <xdr:cNvSpPr/>
      </xdr:nvSpPr>
      <xdr:spPr>
        <a:xfrm>
          <a:off x="161926" y="832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161926</xdr:colOff>
      <xdr:row>17</xdr:row>
      <xdr:rowOff>142877</xdr:rowOff>
    </xdr:from>
    <xdr:to>
      <xdr:col>0</xdr:col>
      <xdr:colOff>1638301</xdr:colOff>
      <xdr:row>18</xdr:row>
      <xdr:rowOff>114302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45BC7A20-D281-4145-94C0-D58EF7D1D793}"/>
            </a:ext>
          </a:extLst>
        </xdr:cNvPr>
        <xdr:cNvSpPr/>
      </xdr:nvSpPr>
      <xdr:spPr>
        <a:xfrm>
          <a:off x="161926" y="875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152401</xdr:colOff>
      <xdr:row>18</xdr:row>
      <xdr:rowOff>190502</xdr:rowOff>
    </xdr:from>
    <xdr:to>
      <xdr:col>0</xdr:col>
      <xdr:colOff>1628776</xdr:colOff>
      <xdr:row>20</xdr:row>
      <xdr:rowOff>152402</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B6C4AF69-7A41-4278-9218-7ED536560E9F}"/>
            </a:ext>
          </a:extLst>
        </xdr:cNvPr>
        <xdr:cNvSpPr/>
      </xdr:nvSpPr>
      <xdr:spPr>
        <a:xfrm>
          <a:off x="152401" y="919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21</xdr:row>
      <xdr:rowOff>19052</xdr:rowOff>
    </xdr:from>
    <xdr:to>
      <xdr:col>0</xdr:col>
      <xdr:colOff>1619251</xdr:colOff>
      <xdr:row>22</xdr:row>
      <xdr:rowOff>180977</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71280A97-59C9-481E-8E6B-D763AB7FAC6A}"/>
            </a:ext>
          </a:extLst>
        </xdr:cNvPr>
        <xdr:cNvSpPr/>
      </xdr:nvSpPr>
      <xdr:spPr>
        <a:xfrm>
          <a:off x="142876" y="962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161926</xdr:colOff>
      <xdr:row>23</xdr:row>
      <xdr:rowOff>47627</xdr:rowOff>
    </xdr:from>
    <xdr:to>
      <xdr:col>0</xdr:col>
      <xdr:colOff>1638301</xdr:colOff>
      <xdr:row>25</xdr:row>
      <xdr:rowOff>9527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3971EF78-9509-4382-894E-7931F433390B}"/>
            </a:ext>
          </a:extLst>
        </xdr:cNvPr>
        <xdr:cNvSpPr/>
      </xdr:nvSpPr>
      <xdr:spPr>
        <a:xfrm>
          <a:off x="161926" y="1004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161926</xdr:colOff>
      <xdr:row>25</xdr:row>
      <xdr:rowOff>76202</xdr:rowOff>
    </xdr:from>
    <xdr:to>
      <xdr:col>0</xdr:col>
      <xdr:colOff>1638301</xdr:colOff>
      <xdr:row>27</xdr:row>
      <xdr:rowOff>38102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388CF290-8306-40AE-897C-DE74DA2A6027}"/>
            </a:ext>
          </a:extLst>
        </xdr:cNvPr>
        <xdr:cNvSpPr/>
      </xdr:nvSpPr>
      <xdr:spPr>
        <a:xfrm>
          <a:off x="161926" y="1047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180976</xdr:colOff>
      <xdr:row>27</xdr:row>
      <xdr:rowOff>104777</xdr:rowOff>
    </xdr:from>
    <xdr:to>
      <xdr:col>0</xdr:col>
      <xdr:colOff>1657351</xdr:colOff>
      <xdr:row>29</xdr:row>
      <xdr:rowOff>66677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FB6FDF28-603A-4E11-8650-C59A2D8C1DA6}"/>
            </a:ext>
          </a:extLst>
        </xdr:cNvPr>
        <xdr:cNvSpPr/>
      </xdr:nvSpPr>
      <xdr:spPr>
        <a:xfrm>
          <a:off x="180976" y="1090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171451</xdr:colOff>
      <xdr:row>29</xdr:row>
      <xdr:rowOff>114302</xdr:rowOff>
    </xdr:from>
    <xdr:to>
      <xdr:col>0</xdr:col>
      <xdr:colOff>1647826</xdr:colOff>
      <xdr:row>31</xdr:row>
      <xdr:rowOff>76202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6F739303-E546-4E16-92DE-4A9C924484BE}"/>
            </a:ext>
          </a:extLst>
        </xdr:cNvPr>
        <xdr:cNvSpPr/>
      </xdr:nvSpPr>
      <xdr:spPr>
        <a:xfrm>
          <a:off x="171451" y="1131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161926</xdr:colOff>
      <xdr:row>31</xdr:row>
      <xdr:rowOff>142877</xdr:rowOff>
    </xdr:from>
    <xdr:to>
      <xdr:col>0</xdr:col>
      <xdr:colOff>1638301</xdr:colOff>
      <xdr:row>33</xdr:row>
      <xdr:rowOff>104777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EE4DAE70-4125-4F6C-9FB2-3FB4A21654A3}"/>
            </a:ext>
          </a:extLst>
        </xdr:cNvPr>
        <xdr:cNvSpPr/>
      </xdr:nvSpPr>
      <xdr:spPr>
        <a:xfrm>
          <a:off x="161926" y="1174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171451</xdr:colOff>
      <xdr:row>33</xdr:row>
      <xdr:rowOff>161927</xdr:rowOff>
    </xdr:from>
    <xdr:to>
      <xdr:col>0</xdr:col>
      <xdr:colOff>1647826</xdr:colOff>
      <xdr:row>35</xdr:row>
      <xdr:rowOff>123827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A5F24E7D-608A-45B7-9F24-BC9A2FFD1EF0}"/>
            </a:ext>
          </a:extLst>
        </xdr:cNvPr>
        <xdr:cNvSpPr/>
      </xdr:nvSpPr>
      <xdr:spPr>
        <a:xfrm>
          <a:off x="171451" y="1216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171451</xdr:colOff>
      <xdr:row>35</xdr:row>
      <xdr:rowOff>180977</xdr:rowOff>
    </xdr:from>
    <xdr:to>
      <xdr:col>0</xdr:col>
      <xdr:colOff>1647826</xdr:colOff>
      <xdr:row>37</xdr:row>
      <xdr:rowOff>142877</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AE9CE2BB-7C84-4B3B-A764-4EC8BC94F1C9}"/>
            </a:ext>
          </a:extLst>
        </xdr:cNvPr>
        <xdr:cNvSpPr/>
      </xdr:nvSpPr>
      <xdr:spPr>
        <a:xfrm>
          <a:off x="171451" y="12582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171451</xdr:colOff>
      <xdr:row>38</xdr:row>
      <xdr:rowOff>2</xdr:rowOff>
    </xdr:from>
    <xdr:to>
      <xdr:col>0</xdr:col>
      <xdr:colOff>1647826</xdr:colOff>
      <xdr:row>39</xdr:row>
      <xdr:rowOff>161927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7ABC7F38-F4F5-4F71-A4BA-C0FFD58DAEC2}"/>
            </a:ext>
          </a:extLst>
        </xdr:cNvPr>
        <xdr:cNvSpPr/>
      </xdr:nvSpPr>
      <xdr:spPr>
        <a:xfrm>
          <a:off x="171451" y="1300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171451</xdr:colOff>
      <xdr:row>40</xdr:row>
      <xdr:rowOff>19052</xdr:rowOff>
    </xdr:from>
    <xdr:to>
      <xdr:col>0</xdr:col>
      <xdr:colOff>1647826</xdr:colOff>
      <xdr:row>41</xdr:row>
      <xdr:rowOff>180977</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C42961EB-E8DA-4A64-86CE-E0494BB53673}"/>
            </a:ext>
          </a:extLst>
        </xdr:cNvPr>
        <xdr:cNvSpPr/>
      </xdr:nvSpPr>
      <xdr:spPr>
        <a:xfrm>
          <a:off x="171451" y="1342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180976</xdr:colOff>
      <xdr:row>42</xdr:row>
      <xdr:rowOff>2</xdr:rowOff>
    </xdr:from>
    <xdr:to>
      <xdr:col>0</xdr:col>
      <xdr:colOff>1657351</xdr:colOff>
      <xdr:row>43</xdr:row>
      <xdr:rowOff>161927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408D70F1-A75B-4642-B333-0D6F4D38ADA0}"/>
            </a:ext>
          </a:extLst>
        </xdr:cNvPr>
        <xdr:cNvSpPr/>
      </xdr:nvSpPr>
      <xdr:spPr>
        <a:xfrm>
          <a:off x="180976" y="1380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171452</xdr:colOff>
      <xdr:row>43</xdr:row>
      <xdr:rowOff>180976</xdr:rowOff>
    </xdr:from>
    <xdr:to>
      <xdr:col>0</xdr:col>
      <xdr:colOff>1638302</xdr:colOff>
      <xdr:row>46</xdr:row>
      <xdr:rowOff>133352</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FD5E7606-0D92-4446-867C-D1B9C6F40911}"/>
            </a:ext>
          </a:extLst>
        </xdr:cNvPr>
        <xdr:cNvSpPr/>
      </xdr:nvSpPr>
      <xdr:spPr>
        <a:xfrm>
          <a:off x="171452" y="141827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161926</xdr:colOff>
      <xdr:row>46</xdr:row>
      <xdr:rowOff>161927</xdr:rowOff>
    </xdr:from>
    <xdr:to>
      <xdr:col>0</xdr:col>
      <xdr:colOff>1638301</xdr:colOff>
      <xdr:row>48</xdr:row>
      <xdr:rowOff>123827</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85CEF5D4-B295-405B-9BF5-0D89209164A0}"/>
            </a:ext>
          </a:extLst>
        </xdr:cNvPr>
        <xdr:cNvSpPr/>
      </xdr:nvSpPr>
      <xdr:spPr>
        <a:xfrm>
          <a:off x="161926" y="14763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152401</xdr:colOff>
      <xdr:row>48</xdr:row>
      <xdr:rowOff>142877</xdr:rowOff>
    </xdr:from>
    <xdr:to>
      <xdr:col>0</xdr:col>
      <xdr:colOff>1628776</xdr:colOff>
      <xdr:row>50</xdr:row>
      <xdr:rowOff>104777</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B49130EB-737E-4F27-9701-324E1E5859BA}"/>
            </a:ext>
          </a:extLst>
        </xdr:cNvPr>
        <xdr:cNvSpPr/>
      </xdr:nvSpPr>
      <xdr:spPr>
        <a:xfrm>
          <a:off x="152401" y="1514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161926</xdr:colOff>
      <xdr:row>50</xdr:row>
      <xdr:rowOff>152402</xdr:rowOff>
    </xdr:from>
    <xdr:to>
      <xdr:col>0</xdr:col>
      <xdr:colOff>1638301</xdr:colOff>
      <xdr:row>52</xdr:row>
      <xdr:rowOff>114302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C2735F32-450C-4B48-A38C-763F531206C9}"/>
            </a:ext>
          </a:extLst>
        </xdr:cNvPr>
        <xdr:cNvSpPr/>
      </xdr:nvSpPr>
      <xdr:spPr>
        <a:xfrm>
          <a:off x="161926" y="1555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161926</xdr:colOff>
      <xdr:row>52</xdr:row>
      <xdr:rowOff>171452</xdr:rowOff>
    </xdr:from>
    <xdr:to>
      <xdr:col>0</xdr:col>
      <xdr:colOff>1638301</xdr:colOff>
      <xdr:row>54</xdr:row>
      <xdr:rowOff>133352</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981203FF-037A-4BDF-88C9-EA21EBA14F55}"/>
            </a:ext>
          </a:extLst>
        </xdr:cNvPr>
        <xdr:cNvSpPr/>
      </xdr:nvSpPr>
      <xdr:spPr>
        <a:xfrm>
          <a:off x="161926" y="1597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152401</xdr:colOff>
      <xdr:row>54</xdr:row>
      <xdr:rowOff>190502</xdr:rowOff>
    </xdr:from>
    <xdr:to>
      <xdr:col>0</xdr:col>
      <xdr:colOff>1657351</xdr:colOff>
      <xdr:row>56</xdr:row>
      <xdr:rowOff>152402</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F10578EB-A4EB-4AB3-96C6-0FCA1FEDC421}"/>
            </a:ext>
          </a:extLst>
        </xdr:cNvPr>
        <xdr:cNvSpPr/>
      </xdr:nvSpPr>
      <xdr:spPr>
        <a:xfrm>
          <a:off x="152401" y="163925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161926</xdr:colOff>
      <xdr:row>57</xdr:row>
      <xdr:rowOff>19052</xdr:rowOff>
    </xdr:from>
    <xdr:to>
      <xdr:col>0</xdr:col>
      <xdr:colOff>1638301</xdr:colOff>
      <xdr:row>58</xdr:row>
      <xdr:rowOff>180977</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166DCF14-47CB-4BCD-8B08-A3466DE3041F}"/>
            </a:ext>
          </a:extLst>
        </xdr:cNvPr>
        <xdr:cNvSpPr/>
      </xdr:nvSpPr>
      <xdr:spPr>
        <a:xfrm>
          <a:off x="161926" y="1682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161926</xdr:colOff>
      <xdr:row>59</xdr:row>
      <xdr:rowOff>47627</xdr:rowOff>
    </xdr:from>
    <xdr:to>
      <xdr:col>0</xdr:col>
      <xdr:colOff>1638301</xdr:colOff>
      <xdr:row>61</xdr:row>
      <xdr:rowOff>9527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217E9FEC-668B-48D8-8356-9E80A938B641}"/>
            </a:ext>
          </a:extLst>
        </xdr:cNvPr>
        <xdr:cNvSpPr/>
      </xdr:nvSpPr>
      <xdr:spPr>
        <a:xfrm>
          <a:off x="161926" y="1724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152401</xdr:colOff>
      <xdr:row>61</xdr:row>
      <xdr:rowOff>76202</xdr:rowOff>
    </xdr:from>
    <xdr:to>
      <xdr:col>0</xdr:col>
      <xdr:colOff>1628776</xdr:colOff>
      <xdr:row>63</xdr:row>
      <xdr:rowOff>38102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A55F50C5-B320-4D79-BF6E-6F2671442F35}"/>
            </a:ext>
          </a:extLst>
        </xdr:cNvPr>
        <xdr:cNvSpPr/>
      </xdr:nvSpPr>
      <xdr:spPr>
        <a:xfrm>
          <a:off x="152401" y="1767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152401</xdr:colOff>
      <xdr:row>63</xdr:row>
      <xdr:rowOff>95252</xdr:rowOff>
    </xdr:from>
    <xdr:to>
      <xdr:col>0</xdr:col>
      <xdr:colOff>1628776</xdr:colOff>
      <xdr:row>65</xdr:row>
      <xdr:rowOff>57152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A8A99A54-43BE-40B1-AB9F-5BE47A3BDCF8}"/>
            </a:ext>
          </a:extLst>
        </xdr:cNvPr>
        <xdr:cNvSpPr/>
      </xdr:nvSpPr>
      <xdr:spPr>
        <a:xfrm>
          <a:off x="152401" y="1809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152401</xdr:colOff>
      <xdr:row>65</xdr:row>
      <xdr:rowOff>114302</xdr:rowOff>
    </xdr:from>
    <xdr:to>
      <xdr:col>0</xdr:col>
      <xdr:colOff>1628776</xdr:colOff>
      <xdr:row>67</xdr:row>
      <xdr:rowOff>76202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B2FFEB26-9F72-42D1-92E5-31912B3BFEAA}"/>
            </a:ext>
          </a:extLst>
        </xdr:cNvPr>
        <xdr:cNvSpPr/>
      </xdr:nvSpPr>
      <xdr:spPr>
        <a:xfrm>
          <a:off x="152401" y="1851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152401</xdr:colOff>
      <xdr:row>67</xdr:row>
      <xdr:rowOff>142877</xdr:rowOff>
    </xdr:from>
    <xdr:to>
      <xdr:col>0</xdr:col>
      <xdr:colOff>1628776</xdr:colOff>
      <xdr:row>69</xdr:row>
      <xdr:rowOff>104777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6FA37A8A-AC31-425C-B64E-7F08C561189E}"/>
            </a:ext>
          </a:extLst>
        </xdr:cNvPr>
        <xdr:cNvSpPr/>
      </xdr:nvSpPr>
      <xdr:spPr>
        <a:xfrm>
          <a:off x="152401" y="1894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152401</xdr:colOff>
      <xdr:row>69</xdr:row>
      <xdr:rowOff>180977</xdr:rowOff>
    </xdr:from>
    <xdr:to>
      <xdr:col>0</xdr:col>
      <xdr:colOff>1628776</xdr:colOff>
      <xdr:row>71</xdr:row>
      <xdr:rowOff>142877</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3DD6F325-950B-49D7-946C-CFD7C38F1BE0}"/>
            </a:ext>
          </a:extLst>
        </xdr:cNvPr>
        <xdr:cNvSpPr/>
      </xdr:nvSpPr>
      <xdr:spPr>
        <a:xfrm>
          <a:off x="152401" y="1938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161926</xdr:colOff>
      <xdr:row>71</xdr:row>
      <xdr:rowOff>190502</xdr:rowOff>
    </xdr:from>
    <xdr:to>
      <xdr:col>0</xdr:col>
      <xdr:colOff>1638301</xdr:colOff>
      <xdr:row>73</xdr:row>
      <xdr:rowOff>152402</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003E0206-06D3-4B2D-99C7-F1BB962FC336}"/>
            </a:ext>
          </a:extLst>
        </xdr:cNvPr>
        <xdr:cNvSpPr/>
      </xdr:nvSpPr>
      <xdr:spPr>
        <a:xfrm>
          <a:off x="161926" y="1979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114301</xdr:colOff>
      <xdr:row>74</xdr:row>
      <xdr:rowOff>9527</xdr:rowOff>
    </xdr:from>
    <xdr:to>
      <xdr:col>0</xdr:col>
      <xdr:colOff>1657351</xdr:colOff>
      <xdr:row>75</xdr:row>
      <xdr:rowOff>171452</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F94E772F-FEB7-4C10-9F35-CCC910E0FD41}"/>
            </a:ext>
          </a:extLst>
        </xdr:cNvPr>
        <xdr:cNvSpPr/>
      </xdr:nvSpPr>
      <xdr:spPr>
        <a:xfrm>
          <a:off x="114301" y="20212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104776</xdr:colOff>
      <xdr:row>76</xdr:row>
      <xdr:rowOff>9527</xdr:rowOff>
    </xdr:from>
    <xdr:to>
      <xdr:col>0</xdr:col>
      <xdr:colOff>1647826</xdr:colOff>
      <xdr:row>77</xdr:row>
      <xdr:rowOff>171452</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C080B71A-90F4-4D5E-9353-9CD727F198C5}"/>
            </a:ext>
          </a:extLst>
        </xdr:cNvPr>
        <xdr:cNvSpPr/>
      </xdr:nvSpPr>
      <xdr:spPr>
        <a:xfrm>
          <a:off x="104776" y="20612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104776</xdr:colOff>
      <xdr:row>78</xdr:row>
      <xdr:rowOff>28577</xdr:rowOff>
    </xdr:from>
    <xdr:to>
      <xdr:col>0</xdr:col>
      <xdr:colOff>1647826</xdr:colOff>
      <xdr:row>79</xdr:row>
      <xdr:rowOff>190502</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F1DBE4AE-6C05-4616-909D-040A04720E04}"/>
            </a:ext>
          </a:extLst>
        </xdr:cNvPr>
        <xdr:cNvSpPr/>
      </xdr:nvSpPr>
      <xdr:spPr>
        <a:xfrm>
          <a:off x="104776" y="21031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104776</xdr:colOff>
      <xdr:row>80</xdr:row>
      <xdr:rowOff>47627</xdr:rowOff>
    </xdr:from>
    <xdr:to>
      <xdr:col>0</xdr:col>
      <xdr:colOff>1647826</xdr:colOff>
      <xdr:row>82</xdr:row>
      <xdr:rowOff>9527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94E82C24-C2D9-4D84-91F7-1BD2076C81C6}"/>
            </a:ext>
          </a:extLst>
        </xdr:cNvPr>
        <xdr:cNvSpPr/>
      </xdr:nvSpPr>
      <xdr:spPr>
        <a:xfrm>
          <a:off x="104776" y="21450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104776</xdr:colOff>
      <xdr:row>82</xdr:row>
      <xdr:rowOff>57152</xdr:rowOff>
    </xdr:from>
    <xdr:to>
      <xdr:col>0</xdr:col>
      <xdr:colOff>1647826</xdr:colOff>
      <xdr:row>84</xdr:row>
      <xdr:rowOff>19052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31DE351D-90D6-468F-9602-B64A4E62F281}"/>
            </a:ext>
          </a:extLst>
        </xdr:cNvPr>
        <xdr:cNvSpPr/>
      </xdr:nvSpPr>
      <xdr:spPr>
        <a:xfrm>
          <a:off x="104776" y="21859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95250</xdr:colOff>
      <xdr:row>84</xdr:row>
      <xdr:rowOff>66677</xdr:rowOff>
    </xdr:from>
    <xdr:to>
      <xdr:col>0</xdr:col>
      <xdr:colOff>1685925</xdr:colOff>
      <xdr:row>86</xdr:row>
      <xdr:rowOff>28577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F53159CB-D9FE-4B1E-A35E-AEB6A6A4AAF9}"/>
            </a:ext>
          </a:extLst>
        </xdr:cNvPr>
        <xdr:cNvSpPr/>
      </xdr:nvSpPr>
      <xdr:spPr>
        <a:xfrm>
          <a:off x="95250" y="222694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104776</xdr:colOff>
      <xdr:row>86</xdr:row>
      <xdr:rowOff>85727</xdr:rowOff>
    </xdr:from>
    <xdr:to>
      <xdr:col>0</xdr:col>
      <xdr:colOff>1647826</xdr:colOff>
      <xdr:row>88</xdr:row>
      <xdr:rowOff>47627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2D09C9A2-CA22-47CB-AA25-79BBDAC49B92}"/>
            </a:ext>
          </a:extLst>
        </xdr:cNvPr>
        <xdr:cNvSpPr/>
      </xdr:nvSpPr>
      <xdr:spPr>
        <a:xfrm>
          <a:off x="104776" y="2268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104776</xdr:colOff>
      <xdr:row>88</xdr:row>
      <xdr:rowOff>114302</xdr:rowOff>
    </xdr:from>
    <xdr:to>
      <xdr:col>0</xdr:col>
      <xdr:colOff>1647826</xdr:colOff>
      <xdr:row>90</xdr:row>
      <xdr:rowOff>76202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8C95D31B-9FFD-4B68-A3A7-53D11EE8A0D7}"/>
            </a:ext>
          </a:extLst>
        </xdr:cNvPr>
        <xdr:cNvSpPr/>
      </xdr:nvSpPr>
      <xdr:spPr>
        <a:xfrm>
          <a:off x="104776" y="23117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104776</xdr:colOff>
      <xdr:row>92</xdr:row>
      <xdr:rowOff>133352</xdr:rowOff>
    </xdr:from>
    <xdr:to>
      <xdr:col>0</xdr:col>
      <xdr:colOff>1647826</xdr:colOff>
      <xdr:row>94</xdr:row>
      <xdr:rowOff>95252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B8D7D304-4D7B-433A-BA10-3488E4ACD4A4}"/>
            </a:ext>
          </a:extLst>
        </xdr:cNvPr>
        <xdr:cNvSpPr/>
      </xdr:nvSpPr>
      <xdr:spPr>
        <a:xfrm>
          <a:off x="104776" y="23936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114301</xdr:colOff>
      <xdr:row>94</xdr:row>
      <xdr:rowOff>152402</xdr:rowOff>
    </xdr:from>
    <xdr:to>
      <xdr:col>0</xdr:col>
      <xdr:colOff>1657351</xdr:colOff>
      <xdr:row>96</xdr:row>
      <xdr:rowOff>114302</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9E386846-7615-44A8-A0D8-D78E708E765C}"/>
            </a:ext>
          </a:extLst>
        </xdr:cNvPr>
        <xdr:cNvSpPr/>
      </xdr:nvSpPr>
      <xdr:spPr>
        <a:xfrm>
          <a:off x="114301" y="2435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114301</xdr:colOff>
      <xdr:row>96</xdr:row>
      <xdr:rowOff>161927</xdr:rowOff>
    </xdr:from>
    <xdr:to>
      <xdr:col>0</xdr:col>
      <xdr:colOff>1657351</xdr:colOff>
      <xdr:row>98</xdr:row>
      <xdr:rowOff>123827</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F43E1B85-A3CE-4659-B30B-B30049A2431A}"/>
            </a:ext>
          </a:extLst>
        </xdr:cNvPr>
        <xdr:cNvSpPr/>
      </xdr:nvSpPr>
      <xdr:spPr>
        <a:xfrm>
          <a:off x="114301" y="2476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114301</xdr:colOff>
      <xdr:row>98</xdr:row>
      <xdr:rowOff>171452</xdr:rowOff>
    </xdr:from>
    <xdr:to>
      <xdr:col>0</xdr:col>
      <xdr:colOff>1657351</xdr:colOff>
      <xdr:row>100</xdr:row>
      <xdr:rowOff>133352</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A5148C22-61B1-4804-B4B9-2FB064ADCAD0}"/>
            </a:ext>
          </a:extLst>
        </xdr:cNvPr>
        <xdr:cNvSpPr/>
      </xdr:nvSpPr>
      <xdr:spPr>
        <a:xfrm>
          <a:off x="114301" y="25174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104776</xdr:colOff>
      <xdr:row>90</xdr:row>
      <xdr:rowOff>123827</xdr:rowOff>
    </xdr:from>
    <xdr:to>
      <xdr:col>0</xdr:col>
      <xdr:colOff>1647826</xdr:colOff>
      <xdr:row>92</xdr:row>
      <xdr:rowOff>85727</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CFDE0DDE-B044-426C-9761-D395D0BCB47A}"/>
            </a:ext>
          </a:extLst>
        </xdr:cNvPr>
        <xdr:cNvSpPr/>
      </xdr:nvSpPr>
      <xdr:spPr>
        <a:xfrm>
          <a:off x="104776" y="23526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114301</xdr:colOff>
      <xdr:row>101</xdr:row>
      <xdr:rowOff>9527</xdr:rowOff>
    </xdr:from>
    <xdr:to>
      <xdr:col>0</xdr:col>
      <xdr:colOff>1657351</xdr:colOff>
      <xdr:row>102</xdr:row>
      <xdr:rowOff>171452</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D88FA961-A94D-4E8A-8023-F5D29E659B19}"/>
            </a:ext>
          </a:extLst>
        </xdr:cNvPr>
        <xdr:cNvSpPr/>
      </xdr:nvSpPr>
      <xdr:spPr>
        <a:xfrm>
          <a:off x="114301" y="2561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114301</xdr:colOff>
      <xdr:row>103</xdr:row>
      <xdr:rowOff>47627</xdr:rowOff>
    </xdr:from>
    <xdr:to>
      <xdr:col>0</xdr:col>
      <xdr:colOff>1657351</xdr:colOff>
      <xdr:row>105</xdr:row>
      <xdr:rowOff>9527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4C23F70B-10A0-4EAE-8D2D-B5F91AEB4130}"/>
            </a:ext>
          </a:extLst>
        </xdr:cNvPr>
        <xdr:cNvSpPr/>
      </xdr:nvSpPr>
      <xdr:spPr>
        <a:xfrm>
          <a:off x="114301" y="26050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114301</xdr:colOff>
      <xdr:row>105</xdr:row>
      <xdr:rowOff>95252</xdr:rowOff>
    </xdr:from>
    <xdr:to>
      <xdr:col>0</xdr:col>
      <xdr:colOff>1657351</xdr:colOff>
      <xdr:row>107</xdr:row>
      <xdr:rowOff>57152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788094AE-079B-468B-A0D7-E18CA335295F}"/>
            </a:ext>
          </a:extLst>
        </xdr:cNvPr>
        <xdr:cNvSpPr/>
      </xdr:nvSpPr>
      <xdr:spPr>
        <a:xfrm>
          <a:off x="114301" y="2649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114301</xdr:colOff>
      <xdr:row>107</xdr:row>
      <xdr:rowOff>104777</xdr:rowOff>
    </xdr:from>
    <xdr:to>
      <xdr:col>0</xdr:col>
      <xdr:colOff>1657351</xdr:colOff>
      <xdr:row>109</xdr:row>
      <xdr:rowOff>66677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7C638D05-1498-4AF5-978B-24BE7E8770F0}"/>
            </a:ext>
          </a:extLst>
        </xdr:cNvPr>
        <xdr:cNvSpPr/>
      </xdr:nvSpPr>
      <xdr:spPr>
        <a:xfrm>
          <a:off x="114301" y="26908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114301</xdr:colOff>
      <xdr:row>109</xdr:row>
      <xdr:rowOff>114302</xdr:rowOff>
    </xdr:from>
    <xdr:to>
      <xdr:col>0</xdr:col>
      <xdr:colOff>1657351</xdr:colOff>
      <xdr:row>111</xdr:row>
      <xdr:rowOff>76202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B91D310B-2413-435C-B77D-E3B344C0C11D}"/>
            </a:ext>
          </a:extLst>
        </xdr:cNvPr>
        <xdr:cNvSpPr/>
      </xdr:nvSpPr>
      <xdr:spPr>
        <a:xfrm>
          <a:off x="114301" y="27317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133351</xdr:colOff>
      <xdr:row>111</xdr:row>
      <xdr:rowOff>123827</xdr:rowOff>
    </xdr:from>
    <xdr:to>
      <xdr:col>0</xdr:col>
      <xdr:colOff>1647826</xdr:colOff>
      <xdr:row>113</xdr:row>
      <xdr:rowOff>85727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251AFF77-52DF-4496-B976-DFAB8682FFC9}"/>
            </a:ext>
          </a:extLst>
        </xdr:cNvPr>
        <xdr:cNvSpPr/>
      </xdr:nvSpPr>
      <xdr:spPr>
        <a:xfrm>
          <a:off x="133351" y="277272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114301</xdr:colOff>
      <xdr:row>113</xdr:row>
      <xdr:rowOff>142877</xdr:rowOff>
    </xdr:from>
    <xdr:to>
      <xdr:col>0</xdr:col>
      <xdr:colOff>1657351</xdr:colOff>
      <xdr:row>115</xdr:row>
      <xdr:rowOff>104777</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2B6D3A08-2CAD-4007-9B88-12C1C08200D6}"/>
            </a:ext>
          </a:extLst>
        </xdr:cNvPr>
        <xdr:cNvSpPr/>
      </xdr:nvSpPr>
      <xdr:spPr>
        <a:xfrm>
          <a:off x="114301" y="28146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104776</xdr:colOff>
      <xdr:row>115</xdr:row>
      <xdr:rowOff>171452</xdr:rowOff>
    </xdr:from>
    <xdr:to>
      <xdr:col>0</xdr:col>
      <xdr:colOff>1647826</xdr:colOff>
      <xdr:row>117</xdr:row>
      <xdr:rowOff>133352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793148EC-EB01-4131-8AA6-1F1353E9B851}"/>
            </a:ext>
          </a:extLst>
        </xdr:cNvPr>
        <xdr:cNvSpPr/>
      </xdr:nvSpPr>
      <xdr:spPr>
        <a:xfrm>
          <a:off x="104776" y="2857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609601</xdr:colOff>
      <xdr:row>0</xdr:row>
      <xdr:rowOff>171450</xdr:rowOff>
    </xdr:from>
    <xdr:to>
      <xdr:col>0</xdr:col>
      <xdr:colOff>1257300</xdr:colOff>
      <xdr:row>2</xdr:row>
      <xdr:rowOff>104774</xdr:rowOff>
    </xdr:to>
    <xdr:pic>
      <xdr:nvPicPr>
        <xdr:cNvPr id="2" name="Picture 1">
          <a:extLst>
            <a:ext uri="{FF2B5EF4-FFF2-40B4-BE49-F238E27FC236}">
              <a16:creationId xmlns:a16="http://schemas.microsoft.com/office/drawing/2014/main" id="{E93C2EE7-0950-4C82-9CCE-D9702D2E37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1" y="171450"/>
          <a:ext cx="647699" cy="647699"/>
        </a:xfrm>
        <a:prstGeom prst="rect">
          <a:avLst/>
        </a:prstGeom>
      </xdr:spPr>
    </xdr:pic>
    <xdr:clientData/>
  </xdr:twoCellAnchor>
  <xdr:twoCellAnchor>
    <xdr:from>
      <xdr:col>0</xdr:col>
      <xdr:colOff>171451</xdr:colOff>
      <xdr:row>2</xdr:row>
      <xdr:rowOff>152402</xdr:rowOff>
    </xdr:from>
    <xdr:to>
      <xdr:col>0</xdr:col>
      <xdr:colOff>1647826</xdr:colOff>
      <xdr:row>3</xdr:row>
      <xdr:rowOff>333377</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5CCCC5B0-F9E6-45E1-B35A-8CECF045D8B6}"/>
            </a:ext>
          </a:extLst>
        </xdr:cNvPr>
        <xdr:cNvSpPr/>
      </xdr:nvSpPr>
      <xdr:spPr>
        <a:xfrm>
          <a:off x="171451" y="8667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171451</xdr:colOff>
      <xdr:row>4</xdr:row>
      <xdr:rowOff>19052</xdr:rowOff>
    </xdr:from>
    <xdr:to>
      <xdr:col>0</xdr:col>
      <xdr:colOff>1647826</xdr:colOff>
      <xdr:row>5</xdr:row>
      <xdr:rowOff>142877</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103CFEA1-21F4-49B9-AE58-B23C39B6444D}"/>
            </a:ext>
          </a:extLst>
        </xdr:cNvPr>
        <xdr:cNvSpPr/>
      </xdr:nvSpPr>
      <xdr:spPr>
        <a:xfrm>
          <a:off x="171451" y="15144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5</xdr:row>
      <xdr:rowOff>209551</xdr:rowOff>
    </xdr:from>
    <xdr:to>
      <xdr:col>0</xdr:col>
      <xdr:colOff>1638301</xdr:colOff>
      <xdr:row>6</xdr:row>
      <xdr:rowOff>247651</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E2412A10-FD9B-4F48-B4D5-D1689A68F7F0}"/>
            </a:ext>
          </a:extLst>
        </xdr:cNvPr>
        <xdr:cNvSpPr/>
      </xdr:nvSpPr>
      <xdr:spPr>
        <a:xfrm>
          <a:off x="161926" y="20955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6</xdr:row>
      <xdr:rowOff>304802</xdr:rowOff>
    </xdr:from>
    <xdr:to>
      <xdr:col>0</xdr:col>
      <xdr:colOff>1628776</xdr:colOff>
      <xdr:row>8</xdr:row>
      <xdr:rowOff>190502</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205B2341-C222-4989-993E-31D7452257CE}"/>
            </a:ext>
          </a:extLst>
        </xdr:cNvPr>
        <xdr:cNvSpPr/>
      </xdr:nvSpPr>
      <xdr:spPr>
        <a:xfrm>
          <a:off x="152401" y="25812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9</xdr:row>
      <xdr:rowOff>57152</xdr:rowOff>
    </xdr:from>
    <xdr:to>
      <xdr:col>0</xdr:col>
      <xdr:colOff>1628776</xdr:colOff>
      <xdr:row>11</xdr:row>
      <xdr:rowOff>133352</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46E8E381-DAD2-4D3A-8B92-328E7B6E9B02}"/>
            </a:ext>
          </a:extLst>
        </xdr:cNvPr>
        <xdr:cNvSpPr/>
      </xdr:nvSpPr>
      <xdr:spPr>
        <a:xfrm>
          <a:off x="152401" y="31242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171451</xdr:colOff>
      <xdr:row>11</xdr:row>
      <xdr:rowOff>190502</xdr:rowOff>
    </xdr:from>
    <xdr:to>
      <xdr:col>0</xdr:col>
      <xdr:colOff>1647826</xdr:colOff>
      <xdr:row>12</xdr:row>
      <xdr:rowOff>161927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A52B10A6-6642-41AF-9467-B02FF5EBB418}"/>
            </a:ext>
          </a:extLst>
        </xdr:cNvPr>
        <xdr:cNvSpPr/>
      </xdr:nvSpPr>
      <xdr:spPr>
        <a:xfrm>
          <a:off x="171451" y="365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171451</xdr:colOff>
      <xdr:row>13</xdr:row>
      <xdr:rowOff>57152</xdr:rowOff>
    </xdr:from>
    <xdr:to>
      <xdr:col>0</xdr:col>
      <xdr:colOff>1647826</xdr:colOff>
      <xdr:row>14</xdr:row>
      <xdr:rowOff>28577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12D326D8-8BD9-449F-B3E4-53F121CB632D}"/>
            </a:ext>
          </a:extLst>
        </xdr:cNvPr>
        <xdr:cNvSpPr/>
      </xdr:nvSpPr>
      <xdr:spPr>
        <a:xfrm>
          <a:off x="171451" y="411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171451</xdr:colOff>
      <xdr:row>14</xdr:row>
      <xdr:rowOff>85727</xdr:rowOff>
    </xdr:from>
    <xdr:to>
      <xdr:col>0</xdr:col>
      <xdr:colOff>1647826</xdr:colOff>
      <xdr:row>15</xdr:row>
      <xdr:rowOff>57152</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44774E53-3F53-410A-B582-9FAF1C82BE0B}"/>
            </a:ext>
          </a:extLst>
        </xdr:cNvPr>
        <xdr:cNvSpPr/>
      </xdr:nvSpPr>
      <xdr:spPr>
        <a:xfrm>
          <a:off x="171451" y="453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171451</xdr:colOff>
      <xdr:row>15</xdr:row>
      <xdr:rowOff>104777</xdr:rowOff>
    </xdr:from>
    <xdr:to>
      <xdr:col>0</xdr:col>
      <xdr:colOff>1647826</xdr:colOff>
      <xdr:row>16</xdr:row>
      <xdr:rowOff>76202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2A1DEFE8-CF55-494F-B92E-398967196461}"/>
            </a:ext>
          </a:extLst>
        </xdr:cNvPr>
        <xdr:cNvSpPr/>
      </xdr:nvSpPr>
      <xdr:spPr>
        <a:xfrm>
          <a:off x="171451" y="494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171451</xdr:colOff>
      <xdr:row>16</xdr:row>
      <xdr:rowOff>133352</xdr:rowOff>
    </xdr:from>
    <xdr:to>
      <xdr:col>0</xdr:col>
      <xdr:colOff>1647826</xdr:colOff>
      <xdr:row>17</xdr:row>
      <xdr:rowOff>104777</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A27AD445-5715-4BCF-8E40-42E5E84DA35F}"/>
            </a:ext>
          </a:extLst>
        </xdr:cNvPr>
        <xdr:cNvSpPr/>
      </xdr:nvSpPr>
      <xdr:spPr>
        <a:xfrm>
          <a:off x="171451" y="536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161926</xdr:colOff>
      <xdr:row>17</xdr:row>
      <xdr:rowOff>161927</xdr:rowOff>
    </xdr:from>
    <xdr:to>
      <xdr:col>0</xdr:col>
      <xdr:colOff>1638301</xdr:colOff>
      <xdr:row>19</xdr:row>
      <xdr:rowOff>133352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F5EB2A9E-10CB-400F-ADB4-599E576DA0B1}"/>
            </a:ext>
          </a:extLst>
        </xdr:cNvPr>
        <xdr:cNvSpPr/>
      </xdr:nvSpPr>
      <xdr:spPr>
        <a:xfrm>
          <a:off x="161926" y="578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161926</xdr:colOff>
      <xdr:row>20</xdr:row>
      <xdr:rowOff>9527</xdr:rowOff>
    </xdr:from>
    <xdr:to>
      <xdr:col>0</xdr:col>
      <xdr:colOff>1638301</xdr:colOff>
      <xdr:row>21</xdr:row>
      <xdr:rowOff>180977</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2A5626A7-336D-4CE6-A87D-9531FAD039F8}"/>
            </a:ext>
          </a:extLst>
        </xdr:cNvPr>
        <xdr:cNvSpPr/>
      </xdr:nvSpPr>
      <xdr:spPr>
        <a:xfrm>
          <a:off x="161926" y="621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22</xdr:row>
      <xdr:rowOff>57152</xdr:rowOff>
    </xdr:from>
    <xdr:to>
      <xdr:col>0</xdr:col>
      <xdr:colOff>1685926</xdr:colOff>
      <xdr:row>24</xdr:row>
      <xdr:rowOff>38102</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C0414667-43B0-430A-A9AA-AA2D322CC6DE}"/>
            </a:ext>
          </a:extLst>
        </xdr:cNvPr>
        <xdr:cNvSpPr/>
      </xdr:nvSpPr>
      <xdr:spPr>
        <a:xfrm>
          <a:off x="152401" y="66389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180976</xdr:colOff>
      <xdr:row>24</xdr:row>
      <xdr:rowOff>95252</xdr:rowOff>
    </xdr:from>
    <xdr:to>
      <xdr:col>0</xdr:col>
      <xdr:colOff>1657351</xdr:colOff>
      <xdr:row>26</xdr:row>
      <xdr:rowOff>76202</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4E82605C-37E9-4BDB-AE65-D117F3422348}"/>
            </a:ext>
          </a:extLst>
        </xdr:cNvPr>
        <xdr:cNvSpPr/>
      </xdr:nvSpPr>
      <xdr:spPr>
        <a:xfrm>
          <a:off x="180976" y="705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180976</xdr:colOff>
      <xdr:row>26</xdr:row>
      <xdr:rowOff>142877</xdr:rowOff>
    </xdr:from>
    <xdr:to>
      <xdr:col>0</xdr:col>
      <xdr:colOff>1657351</xdr:colOff>
      <xdr:row>28</xdr:row>
      <xdr:rowOff>123827</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2BD37F8A-AF59-4285-ACC3-736616B93834}"/>
            </a:ext>
          </a:extLst>
        </xdr:cNvPr>
        <xdr:cNvSpPr/>
      </xdr:nvSpPr>
      <xdr:spPr>
        <a:xfrm>
          <a:off x="180976" y="748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190501</xdr:colOff>
      <xdr:row>29</xdr:row>
      <xdr:rowOff>2</xdr:rowOff>
    </xdr:from>
    <xdr:to>
      <xdr:col>0</xdr:col>
      <xdr:colOff>1666876</xdr:colOff>
      <xdr:row>30</xdr:row>
      <xdr:rowOff>171452</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1216D641-AD84-44AF-A1C9-FFEFA3C6D2FD}"/>
            </a:ext>
          </a:extLst>
        </xdr:cNvPr>
        <xdr:cNvSpPr/>
      </xdr:nvSpPr>
      <xdr:spPr>
        <a:xfrm>
          <a:off x="190501" y="791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190501</xdr:colOff>
      <xdr:row>31</xdr:row>
      <xdr:rowOff>38102</xdr:rowOff>
    </xdr:from>
    <xdr:to>
      <xdr:col>0</xdr:col>
      <xdr:colOff>1666876</xdr:colOff>
      <xdr:row>33</xdr:row>
      <xdr:rowOff>19052</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2AAB0405-4CD0-42DC-BD96-6B5F8675BE65}"/>
            </a:ext>
          </a:extLst>
        </xdr:cNvPr>
        <xdr:cNvSpPr/>
      </xdr:nvSpPr>
      <xdr:spPr>
        <a:xfrm>
          <a:off x="190501" y="833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190501</xdr:colOff>
      <xdr:row>33</xdr:row>
      <xdr:rowOff>85727</xdr:rowOff>
    </xdr:from>
    <xdr:to>
      <xdr:col>0</xdr:col>
      <xdr:colOff>1666876</xdr:colOff>
      <xdr:row>35</xdr:row>
      <xdr:rowOff>66677</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FADF952F-9F6E-4C2D-8B74-3300575FF655}"/>
            </a:ext>
          </a:extLst>
        </xdr:cNvPr>
        <xdr:cNvSpPr/>
      </xdr:nvSpPr>
      <xdr:spPr>
        <a:xfrm>
          <a:off x="190501" y="876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180976</xdr:colOff>
      <xdr:row>35</xdr:row>
      <xdr:rowOff>142877</xdr:rowOff>
    </xdr:from>
    <xdr:to>
      <xdr:col>0</xdr:col>
      <xdr:colOff>1657351</xdr:colOff>
      <xdr:row>37</xdr:row>
      <xdr:rowOff>123827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3E7DA9D4-AC34-443B-98AB-1D900BCADEBD}"/>
            </a:ext>
          </a:extLst>
        </xdr:cNvPr>
        <xdr:cNvSpPr/>
      </xdr:nvSpPr>
      <xdr:spPr>
        <a:xfrm>
          <a:off x="180976" y="920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171451</xdr:colOff>
      <xdr:row>38</xdr:row>
      <xdr:rowOff>2</xdr:rowOff>
    </xdr:from>
    <xdr:to>
      <xdr:col>0</xdr:col>
      <xdr:colOff>1647826</xdr:colOff>
      <xdr:row>39</xdr:row>
      <xdr:rowOff>171452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7663CBE2-76F9-4033-80E0-56C620D2B1ED}"/>
            </a:ext>
          </a:extLst>
        </xdr:cNvPr>
        <xdr:cNvSpPr/>
      </xdr:nvSpPr>
      <xdr:spPr>
        <a:xfrm>
          <a:off x="171451" y="962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190501</xdr:colOff>
      <xdr:row>40</xdr:row>
      <xdr:rowOff>47627</xdr:rowOff>
    </xdr:from>
    <xdr:to>
      <xdr:col>0</xdr:col>
      <xdr:colOff>1666876</xdr:colOff>
      <xdr:row>42</xdr:row>
      <xdr:rowOff>28577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6E5D78E6-9DCB-4AC9-9AB1-041D74AE4F66}"/>
            </a:ext>
          </a:extLst>
        </xdr:cNvPr>
        <xdr:cNvSpPr/>
      </xdr:nvSpPr>
      <xdr:spPr>
        <a:xfrm>
          <a:off x="190501" y="1005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190501</xdr:colOff>
      <xdr:row>42</xdr:row>
      <xdr:rowOff>95252</xdr:rowOff>
    </xdr:from>
    <xdr:to>
      <xdr:col>0</xdr:col>
      <xdr:colOff>1666876</xdr:colOff>
      <xdr:row>44</xdr:row>
      <xdr:rowOff>76202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02B38A8C-F20A-4FF1-8738-15A24C15DDE2}"/>
            </a:ext>
          </a:extLst>
        </xdr:cNvPr>
        <xdr:cNvSpPr/>
      </xdr:nvSpPr>
      <xdr:spPr>
        <a:xfrm>
          <a:off x="190501" y="1048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209551</xdr:colOff>
      <xdr:row>44</xdr:row>
      <xdr:rowOff>142877</xdr:rowOff>
    </xdr:from>
    <xdr:to>
      <xdr:col>0</xdr:col>
      <xdr:colOff>1685926</xdr:colOff>
      <xdr:row>46</xdr:row>
      <xdr:rowOff>123827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FF48417F-F35D-41DC-8552-B12F71369A34}"/>
            </a:ext>
          </a:extLst>
        </xdr:cNvPr>
        <xdr:cNvSpPr/>
      </xdr:nvSpPr>
      <xdr:spPr>
        <a:xfrm>
          <a:off x="209551" y="1091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200026</xdr:colOff>
      <xdr:row>46</xdr:row>
      <xdr:rowOff>171452</xdr:rowOff>
    </xdr:from>
    <xdr:to>
      <xdr:col>0</xdr:col>
      <xdr:colOff>1676401</xdr:colOff>
      <xdr:row>48</xdr:row>
      <xdr:rowOff>152402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3406743B-EC5D-4183-88B2-8BA92CAA40EB}"/>
            </a:ext>
          </a:extLst>
        </xdr:cNvPr>
        <xdr:cNvSpPr/>
      </xdr:nvSpPr>
      <xdr:spPr>
        <a:xfrm>
          <a:off x="200026" y="1132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190501</xdr:colOff>
      <xdr:row>49</xdr:row>
      <xdr:rowOff>28577</xdr:rowOff>
    </xdr:from>
    <xdr:to>
      <xdr:col>0</xdr:col>
      <xdr:colOff>1666876</xdr:colOff>
      <xdr:row>51</xdr:row>
      <xdr:rowOff>9527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CB5749C8-8B86-4C19-991C-1AA8ADF06987}"/>
            </a:ext>
          </a:extLst>
        </xdr:cNvPr>
        <xdr:cNvSpPr/>
      </xdr:nvSpPr>
      <xdr:spPr>
        <a:xfrm>
          <a:off x="190501" y="1175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200026</xdr:colOff>
      <xdr:row>51</xdr:row>
      <xdr:rowOff>66677</xdr:rowOff>
    </xdr:from>
    <xdr:to>
      <xdr:col>0</xdr:col>
      <xdr:colOff>1676401</xdr:colOff>
      <xdr:row>53</xdr:row>
      <xdr:rowOff>47627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270CF051-593D-4EEB-9B99-150A942F423D}"/>
            </a:ext>
          </a:extLst>
        </xdr:cNvPr>
        <xdr:cNvSpPr/>
      </xdr:nvSpPr>
      <xdr:spPr>
        <a:xfrm>
          <a:off x="200026" y="1217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200026</xdr:colOff>
      <xdr:row>53</xdr:row>
      <xdr:rowOff>104777</xdr:rowOff>
    </xdr:from>
    <xdr:to>
      <xdr:col>0</xdr:col>
      <xdr:colOff>1676401</xdr:colOff>
      <xdr:row>55</xdr:row>
      <xdr:rowOff>85727</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E65C8205-EC5E-4064-AEEB-CCC6CBC05919}"/>
            </a:ext>
          </a:extLst>
        </xdr:cNvPr>
        <xdr:cNvSpPr/>
      </xdr:nvSpPr>
      <xdr:spPr>
        <a:xfrm>
          <a:off x="200026" y="12592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200026</xdr:colOff>
      <xdr:row>55</xdr:row>
      <xdr:rowOff>142877</xdr:rowOff>
    </xdr:from>
    <xdr:to>
      <xdr:col>0</xdr:col>
      <xdr:colOff>1676401</xdr:colOff>
      <xdr:row>57</xdr:row>
      <xdr:rowOff>123827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485E82E4-E563-4443-9556-98BF71C07CE7}"/>
            </a:ext>
          </a:extLst>
        </xdr:cNvPr>
        <xdr:cNvSpPr/>
      </xdr:nvSpPr>
      <xdr:spPr>
        <a:xfrm>
          <a:off x="200026" y="1301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200026</xdr:colOff>
      <xdr:row>57</xdr:row>
      <xdr:rowOff>180977</xdr:rowOff>
    </xdr:from>
    <xdr:to>
      <xdr:col>0</xdr:col>
      <xdr:colOff>1676401</xdr:colOff>
      <xdr:row>59</xdr:row>
      <xdr:rowOff>161927</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6D569D11-BAE5-49E5-BD04-7A054371BF16}"/>
            </a:ext>
          </a:extLst>
        </xdr:cNvPr>
        <xdr:cNvSpPr/>
      </xdr:nvSpPr>
      <xdr:spPr>
        <a:xfrm>
          <a:off x="200026" y="1343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209551</xdr:colOff>
      <xdr:row>59</xdr:row>
      <xdr:rowOff>180977</xdr:rowOff>
    </xdr:from>
    <xdr:to>
      <xdr:col>0</xdr:col>
      <xdr:colOff>1685926</xdr:colOff>
      <xdr:row>61</xdr:row>
      <xdr:rowOff>161927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779B3065-8D38-48FC-A1FE-BFD3A919AA2C}"/>
            </a:ext>
          </a:extLst>
        </xdr:cNvPr>
        <xdr:cNvSpPr/>
      </xdr:nvSpPr>
      <xdr:spPr>
        <a:xfrm>
          <a:off x="209551" y="1381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200027</xdr:colOff>
      <xdr:row>61</xdr:row>
      <xdr:rowOff>180976</xdr:rowOff>
    </xdr:from>
    <xdr:to>
      <xdr:col>0</xdr:col>
      <xdr:colOff>1666877</xdr:colOff>
      <xdr:row>64</xdr:row>
      <xdr:rowOff>161927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B77AAB97-62A1-4D5D-8FD9-F243734C795C}"/>
            </a:ext>
          </a:extLst>
        </xdr:cNvPr>
        <xdr:cNvSpPr/>
      </xdr:nvSpPr>
      <xdr:spPr>
        <a:xfrm>
          <a:off x="200027" y="141922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190501</xdr:colOff>
      <xdr:row>65</xdr:row>
      <xdr:rowOff>2</xdr:rowOff>
    </xdr:from>
    <xdr:to>
      <xdr:col>0</xdr:col>
      <xdr:colOff>1666876</xdr:colOff>
      <xdr:row>66</xdr:row>
      <xdr:rowOff>171452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DE0F17DB-BEAF-432D-B055-BC53C2D37BC0}"/>
            </a:ext>
          </a:extLst>
        </xdr:cNvPr>
        <xdr:cNvSpPr/>
      </xdr:nvSpPr>
      <xdr:spPr>
        <a:xfrm>
          <a:off x="190501" y="14773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180976</xdr:colOff>
      <xdr:row>67</xdr:row>
      <xdr:rowOff>2</xdr:rowOff>
    </xdr:from>
    <xdr:to>
      <xdr:col>0</xdr:col>
      <xdr:colOff>1657351</xdr:colOff>
      <xdr:row>68</xdr:row>
      <xdr:rowOff>171452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08BD19DC-7D0A-4533-A5C5-3DA3035255AB}"/>
            </a:ext>
          </a:extLst>
        </xdr:cNvPr>
        <xdr:cNvSpPr/>
      </xdr:nvSpPr>
      <xdr:spPr>
        <a:xfrm>
          <a:off x="180976" y="15154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190501</xdr:colOff>
      <xdr:row>69</xdr:row>
      <xdr:rowOff>28577</xdr:rowOff>
    </xdr:from>
    <xdr:to>
      <xdr:col>0</xdr:col>
      <xdr:colOff>1666876</xdr:colOff>
      <xdr:row>71</xdr:row>
      <xdr:rowOff>9527</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40F50769-3358-4BD1-9D7D-BEA039146A7D}"/>
            </a:ext>
          </a:extLst>
        </xdr:cNvPr>
        <xdr:cNvSpPr/>
      </xdr:nvSpPr>
      <xdr:spPr>
        <a:xfrm>
          <a:off x="190501" y="1556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190501</xdr:colOff>
      <xdr:row>71</xdr:row>
      <xdr:rowOff>66677</xdr:rowOff>
    </xdr:from>
    <xdr:to>
      <xdr:col>0</xdr:col>
      <xdr:colOff>1666876</xdr:colOff>
      <xdr:row>73</xdr:row>
      <xdr:rowOff>47627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2A73BF3C-0E6A-42E6-BEFE-305CE78A082C}"/>
            </a:ext>
          </a:extLst>
        </xdr:cNvPr>
        <xdr:cNvSpPr/>
      </xdr:nvSpPr>
      <xdr:spPr>
        <a:xfrm>
          <a:off x="190501" y="1598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180976</xdr:colOff>
      <xdr:row>73</xdr:row>
      <xdr:rowOff>104777</xdr:rowOff>
    </xdr:from>
    <xdr:to>
      <xdr:col>0</xdr:col>
      <xdr:colOff>1685926</xdr:colOff>
      <xdr:row>75</xdr:row>
      <xdr:rowOff>85727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6B9CD2E9-48A6-4F45-8870-813622A5EEC1}"/>
            </a:ext>
          </a:extLst>
        </xdr:cNvPr>
        <xdr:cNvSpPr/>
      </xdr:nvSpPr>
      <xdr:spPr>
        <a:xfrm>
          <a:off x="180976" y="164020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190501</xdr:colOff>
      <xdr:row>75</xdr:row>
      <xdr:rowOff>152402</xdr:rowOff>
    </xdr:from>
    <xdr:to>
      <xdr:col>0</xdr:col>
      <xdr:colOff>1666876</xdr:colOff>
      <xdr:row>77</xdr:row>
      <xdr:rowOff>133352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3A7E3F23-7FAC-48E1-B222-080612CD410D}"/>
            </a:ext>
          </a:extLst>
        </xdr:cNvPr>
        <xdr:cNvSpPr/>
      </xdr:nvSpPr>
      <xdr:spPr>
        <a:xfrm>
          <a:off x="190501" y="1683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190501</xdr:colOff>
      <xdr:row>78</xdr:row>
      <xdr:rowOff>9527</xdr:rowOff>
    </xdr:from>
    <xdr:to>
      <xdr:col>0</xdr:col>
      <xdr:colOff>1666876</xdr:colOff>
      <xdr:row>79</xdr:row>
      <xdr:rowOff>180977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E4E5CD5C-901B-4352-A794-07005E906B2F}"/>
            </a:ext>
          </a:extLst>
        </xdr:cNvPr>
        <xdr:cNvSpPr/>
      </xdr:nvSpPr>
      <xdr:spPr>
        <a:xfrm>
          <a:off x="190501" y="17259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180976</xdr:colOff>
      <xdr:row>80</xdr:row>
      <xdr:rowOff>57152</xdr:rowOff>
    </xdr:from>
    <xdr:to>
      <xdr:col>0</xdr:col>
      <xdr:colOff>1657351</xdr:colOff>
      <xdr:row>82</xdr:row>
      <xdr:rowOff>38102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C33EA9FA-3C4C-4407-88EA-00DEC0B1F820}"/>
            </a:ext>
          </a:extLst>
        </xdr:cNvPr>
        <xdr:cNvSpPr/>
      </xdr:nvSpPr>
      <xdr:spPr>
        <a:xfrm>
          <a:off x="180976" y="17687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180976</xdr:colOff>
      <xdr:row>82</xdr:row>
      <xdr:rowOff>95252</xdr:rowOff>
    </xdr:from>
    <xdr:to>
      <xdr:col>0</xdr:col>
      <xdr:colOff>1657351</xdr:colOff>
      <xdr:row>84</xdr:row>
      <xdr:rowOff>76202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F4D67DB3-05AF-472A-B741-69E91E6D1A77}"/>
            </a:ext>
          </a:extLst>
        </xdr:cNvPr>
        <xdr:cNvSpPr/>
      </xdr:nvSpPr>
      <xdr:spPr>
        <a:xfrm>
          <a:off x="180976" y="1810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180976</xdr:colOff>
      <xdr:row>84</xdr:row>
      <xdr:rowOff>133352</xdr:rowOff>
    </xdr:from>
    <xdr:to>
      <xdr:col>0</xdr:col>
      <xdr:colOff>1657351</xdr:colOff>
      <xdr:row>86</xdr:row>
      <xdr:rowOff>114302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29144A94-962C-4BB7-8466-37951EDD8288}"/>
            </a:ext>
          </a:extLst>
        </xdr:cNvPr>
        <xdr:cNvSpPr/>
      </xdr:nvSpPr>
      <xdr:spPr>
        <a:xfrm>
          <a:off x="180976" y="1852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180976</xdr:colOff>
      <xdr:row>86</xdr:row>
      <xdr:rowOff>180977</xdr:rowOff>
    </xdr:from>
    <xdr:to>
      <xdr:col>0</xdr:col>
      <xdr:colOff>1657351</xdr:colOff>
      <xdr:row>88</xdr:row>
      <xdr:rowOff>161927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00FEC3B1-772F-4AB0-9BA8-998061BCEE05}"/>
            </a:ext>
          </a:extLst>
        </xdr:cNvPr>
        <xdr:cNvSpPr/>
      </xdr:nvSpPr>
      <xdr:spPr>
        <a:xfrm>
          <a:off x="180976" y="1895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180976</xdr:colOff>
      <xdr:row>89</xdr:row>
      <xdr:rowOff>47627</xdr:rowOff>
    </xdr:from>
    <xdr:to>
      <xdr:col>0</xdr:col>
      <xdr:colOff>1657351</xdr:colOff>
      <xdr:row>91</xdr:row>
      <xdr:rowOff>28577</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EDC0947A-0739-4FAD-A323-2D41FF80C1A7}"/>
            </a:ext>
          </a:extLst>
        </xdr:cNvPr>
        <xdr:cNvSpPr/>
      </xdr:nvSpPr>
      <xdr:spPr>
        <a:xfrm>
          <a:off x="180976" y="19392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190501</xdr:colOff>
      <xdr:row>91</xdr:row>
      <xdr:rowOff>76202</xdr:rowOff>
    </xdr:from>
    <xdr:to>
      <xdr:col>0</xdr:col>
      <xdr:colOff>1666876</xdr:colOff>
      <xdr:row>93</xdr:row>
      <xdr:rowOff>57152</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231844E6-E3B4-43EF-9D1F-251991250D68}"/>
            </a:ext>
          </a:extLst>
        </xdr:cNvPr>
        <xdr:cNvSpPr/>
      </xdr:nvSpPr>
      <xdr:spPr>
        <a:xfrm>
          <a:off x="190501" y="1980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142876</xdr:colOff>
      <xdr:row>93</xdr:row>
      <xdr:rowOff>114302</xdr:rowOff>
    </xdr:from>
    <xdr:to>
      <xdr:col>0</xdr:col>
      <xdr:colOff>1685926</xdr:colOff>
      <xdr:row>95</xdr:row>
      <xdr:rowOff>95252</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4310D449-61A8-425A-8A7A-8A1F0A97235B}"/>
            </a:ext>
          </a:extLst>
        </xdr:cNvPr>
        <xdr:cNvSpPr/>
      </xdr:nvSpPr>
      <xdr:spPr>
        <a:xfrm>
          <a:off x="142876" y="20221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133351</xdr:colOff>
      <xdr:row>95</xdr:row>
      <xdr:rowOff>133352</xdr:rowOff>
    </xdr:from>
    <xdr:to>
      <xdr:col>0</xdr:col>
      <xdr:colOff>1676401</xdr:colOff>
      <xdr:row>97</xdr:row>
      <xdr:rowOff>114302</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E9E4196A-9F9C-43E1-93C3-9316617EB7CC}"/>
            </a:ext>
          </a:extLst>
        </xdr:cNvPr>
        <xdr:cNvSpPr/>
      </xdr:nvSpPr>
      <xdr:spPr>
        <a:xfrm>
          <a:off x="133351" y="20621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133351</xdr:colOff>
      <xdr:row>97</xdr:row>
      <xdr:rowOff>171452</xdr:rowOff>
    </xdr:from>
    <xdr:to>
      <xdr:col>0</xdr:col>
      <xdr:colOff>1676401</xdr:colOff>
      <xdr:row>99</xdr:row>
      <xdr:rowOff>152402</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2F07A7DD-57FA-49E4-8803-55F93D0C6025}"/>
            </a:ext>
          </a:extLst>
        </xdr:cNvPr>
        <xdr:cNvSpPr/>
      </xdr:nvSpPr>
      <xdr:spPr>
        <a:xfrm>
          <a:off x="133351" y="21040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133351</xdr:colOff>
      <xdr:row>100</xdr:row>
      <xdr:rowOff>19052</xdr:rowOff>
    </xdr:from>
    <xdr:to>
      <xdr:col>0</xdr:col>
      <xdr:colOff>1676401</xdr:colOff>
      <xdr:row>102</xdr:row>
      <xdr:rowOff>2</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6E11F9C8-4727-4C0C-BAEB-438227B1660A}"/>
            </a:ext>
          </a:extLst>
        </xdr:cNvPr>
        <xdr:cNvSpPr/>
      </xdr:nvSpPr>
      <xdr:spPr>
        <a:xfrm>
          <a:off x="133351" y="21459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133351</xdr:colOff>
      <xdr:row>102</xdr:row>
      <xdr:rowOff>47627</xdr:rowOff>
    </xdr:from>
    <xdr:to>
      <xdr:col>0</xdr:col>
      <xdr:colOff>1676401</xdr:colOff>
      <xdr:row>104</xdr:row>
      <xdr:rowOff>28577</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B7BC2335-5A92-45DA-BDD3-A3FDE51CA36E}"/>
            </a:ext>
          </a:extLst>
        </xdr:cNvPr>
        <xdr:cNvSpPr/>
      </xdr:nvSpPr>
      <xdr:spPr>
        <a:xfrm>
          <a:off x="133351" y="21869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123825</xdr:colOff>
      <xdr:row>104</xdr:row>
      <xdr:rowOff>76202</xdr:rowOff>
    </xdr:from>
    <xdr:to>
      <xdr:col>0</xdr:col>
      <xdr:colOff>1714500</xdr:colOff>
      <xdr:row>106</xdr:row>
      <xdr:rowOff>57152</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0763BCA9-CFC6-485D-9E2B-860F806BF3BE}"/>
            </a:ext>
          </a:extLst>
        </xdr:cNvPr>
        <xdr:cNvSpPr/>
      </xdr:nvSpPr>
      <xdr:spPr>
        <a:xfrm>
          <a:off x="123825" y="222789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133351</xdr:colOff>
      <xdr:row>106</xdr:row>
      <xdr:rowOff>114302</xdr:rowOff>
    </xdr:from>
    <xdr:to>
      <xdr:col>0</xdr:col>
      <xdr:colOff>1676401</xdr:colOff>
      <xdr:row>108</xdr:row>
      <xdr:rowOff>95252</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ACD9F0E4-E544-46E1-9818-0D5A12761659}"/>
            </a:ext>
          </a:extLst>
        </xdr:cNvPr>
        <xdr:cNvSpPr/>
      </xdr:nvSpPr>
      <xdr:spPr>
        <a:xfrm>
          <a:off x="133351" y="2269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133351</xdr:colOff>
      <xdr:row>108</xdr:row>
      <xdr:rowOff>161927</xdr:rowOff>
    </xdr:from>
    <xdr:to>
      <xdr:col>0</xdr:col>
      <xdr:colOff>1676401</xdr:colOff>
      <xdr:row>110</xdr:row>
      <xdr:rowOff>142877</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0BFD36D0-7D1E-4B70-B0FD-2D767E26D270}"/>
            </a:ext>
          </a:extLst>
        </xdr:cNvPr>
        <xdr:cNvSpPr/>
      </xdr:nvSpPr>
      <xdr:spPr>
        <a:xfrm>
          <a:off x="133351" y="23126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133351</xdr:colOff>
      <xdr:row>113</xdr:row>
      <xdr:rowOff>28577</xdr:rowOff>
    </xdr:from>
    <xdr:to>
      <xdr:col>0</xdr:col>
      <xdr:colOff>1676401</xdr:colOff>
      <xdr:row>115</xdr:row>
      <xdr:rowOff>9527</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C66771B7-6253-4A66-8109-1089A07EC51E}"/>
            </a:ext>
          </a:extLst>
        </xdr:cNvPr>
        <xdr:cNvSpPr/>
      </xdr:nvSpPr>
      <xdr:spPr>
        <a:xfrm>
          <a:off x="133351" y="2394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142876</xdr:colOff>
      <xdr:row>115</xdr:row>
      <xdr:rowOff>66677</xdr:rowOff>
    </xdr:from>
    <xdr:to>
      <xdr:col>0</xdr:col>
      <xdr:colOff>1685926</xdr:colOff>
      <xdr:row>117</xdr:row>
      <xdr:rowOff>47627</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2EA31682-B37D-4E85-8689-C765497ABE58}"/>
            </a:ext>
          </a:extLst>
        </xdr:cNvPr>
        <xdr:cNvSpPr/>
      </xdr:nvSpPr>
      <xdr:spPr>
        <a:xfrm>
          <a:off x="142876" y="24364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142876</xdr:colOff>
      <xdr:row>117</xdr:row>
      <xdr:rowOff>95252</xdr:rowOff>
    </xdr:from>
    <xdr:to>
      <xdr:col>0</xdr:col>
      <xdr:colOff>1685926</xdr:colOff>
      <xdr:row>119</xdr:row>
      <xdr:rowOff>76202</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B57B321D-9A7F-426F-8A63-93C331978EF7}"/>
            </a:ext>
          </a:extLst>
        </xdr:cNvPr>
        <xdr:cNvSpPr/>
      </xdr:nvSpPr>
      <xdr:spPr>
        <a:xfrm>
          <a:off x="142876" y="2477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142876</xdr:colOff>
      <xdr:row>119</xdr:row>
      <xdr:rowOff>123827</xdr:rowOff>
    </xdr:from>
    <xdr:to>
      <xdr:col>0</xdr:col>
      <xdr:colOff>1685926</xdr:colOff>
      <xdr:row>121</xdr:row>
      <xdr:rowOff>104777</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F7FD7220-C609-4013-8010-939589EF9A1C}"/>
            </a:ext>
          </a:extLst>
        </xdr:cNvPr>
        <xdr:cNvSpPr/>
      </xdr:nvSpPr>
      <xdr:spPr>
        <a:xfrm>
          <a:off x="142876" y="2518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133351</xdr:colOff>
      <xdr:row>111</xdr:row>
      <xdr:rowOff>2</xdr:rowOff>
    </xdr:from>
    <xdr:to>
      <xdr:col>0</xdr:col>
      <xdr:colOff>1676401</xdr:colOff>
      <xdr:row>112</xdr:row>
      <xdr:rowOff>171452</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5AEA5721-67F6-43D1-A418-3F9F7327B73A}"/>
            </a:ext>
          </a:extLst>
        </xdr:cNvPr>
        <xdr:cNvSpPr/>
      </xdr:nvSpPr>
      <xdr:spPr>
        <a:xfrm>
          <a:off x="133351" y="23536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142876</xdr:colOff>
      <xdr:row>121</xdr:row>
      <xdr:rowOff>180977</xdr:rowOff>
    </xdr:from>
    <xdr:to>
      <xdr:col>0</xdr:col>
      <xdr:colOff>1685926</xdr:colOff>
      <xdr:row>123</xdr:row>
      <xdr:rowOff>161927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A8D16F01-3BA4-4017-BCED-D97398694684}"/>
            </a:ext>
          </a:extLst>
        </xdr:cNvPr>
        <xdr:cNvSpPr/>
      </xdr:nvSpPr>
      <xdr:spPr>
        <a:xfrm>
          <a:off x="142876" y="2562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142876</xdr:colOff>
      <xdr:row>124</xdr:row>
      <xdr:rowOff>47627</xdr:rowOff>
    </xdr:from>
    <xdr:to>
      <xdr:col>0</xdr:col>
      <xdr:colOff>1685926</xdr:colOff>
      <xdr:row>126</xdr:row>
      <xdr:rowOff>28577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31B0B908-FEAE-4AA0-97B3-3491663CFE01}"/>
            </a:ext>
          </a:extLst>
        </xdr:cNvPr>
        <xdr:cNvSpPr/>
      </xdr:nvSpPr>
      <xdr:spPr>
        <a:xfrm>
          <a:off x="142876" y="26060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142876</xdr:colOff>
      <xdr:row>126</xdr:row>
      <xdr:rowOff>114302</xdr:rowOff>
    </xdr:from>
    <xdr:to>
      <xdr:col>0</xdr:col>
      <xdr:colOff>1685926</xdr:colOff>
      <xdr:row>128</xdr:row>
      <xdr:rowOff>95252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4F1AFCE7-1E14-4843-8525-AD05817A3267}"/>
            </a:ext>
          </a:extLst>
        </xdr:cNvPr>
        <xdr:cNvSpPr/>
      </xdr:nvSpPr>
      <xdr:spPr>
        <a:xfrm>
          <a:off x="142876" y="2650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142876</xdr:colOff>
      <xdr:row>128</xdr:row>
      <xdr:rowOff>142877</xdr:rowOff>
    </xdr:from>
    <xdr:to>
      <xdr:col>0</xdr:col>
      <xdr:colOff>1685926</xdr:colOff>
      <xdr:row>130</xdr:row>
      <xdr:rowOff>123827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DFD6D408-5984-4CD7-A5DA-7C015397271C}"/>
            </a:ext>
          </a:extLst>
        </xdr:cNvPr>
        <xdr:cNvSpPr/>
      </xdr:nvSpPr>
      <xdr:spPr>
        <a:xfrm>
          <a:off x="142876" y="2691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142876</xdr:colOff>
      <xdr:row>130</xdr:row>
      <xdr:rowOff>171452</xdr:rowOff>
    </xdr:from>
    <xdr:to>
      <xdr:col>0</xdr:col>
      <xdr:colOff>1685926</xdr:colOff>
      <xdr:row>132</xdr:row>
      <xdr:rowOff>152402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EA215680-996D-44E9-8C34-459408EEB4F0}"/>
            </a:ext>
          </a:extLst>
        </xdr:cNvPr>
        <xdr:cNvSpPr/>
      </xdr:nvSpPr>
      <xdr:spPr>
        <a:xfrm>
          <a:off x="142876" y="2732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161926</xdr:colOff>
      <xdr:row>133</xdr:row>
      <xdr:rowOff>9527</xdr:rowOff>
    </xdr:from>
    <xdr:to>
      <xdr:col>0</xdr:col>
      <xdr:colOff>1676401</xdr:colOff>
      <xdr:row>134</xdr:row>
      <xdr:rowOff>180977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BDA66559-349F-4893-B2BF-21486313C5CB}"/>
            </a:ext>
          </a:extLst>
        </xdr:cNvPr>
        <xdr:cNvSpPr/>
      </xdr:nvSpPr>
      <xdr:spPr>
        <a:xfrm>
          <a:off x="161926" y="277368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142876</xdr:colOff>
      <xdr:row>135</xdr:row>
      <xdr:rowOff>47627</xdr:rowOff>
    </xdr:from>
    <xdr:to>
      <xdr:col>0</xdr:col>
      <xdr:colOff>1685926</xdr:colOff>
      <xdr:row>137</xdr:row>
      <xdr:rowOff>28577</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9C9374EB-6461-48CD-BD56-63D59EF757AA}"/>
            </a:ext>
          </a:extLst>
        </xdr:cNvPr>
        <xdr:cNvSpPr/>
      </xdr:nvSpPr>
      <xdr:spPr>
        <a:xfrm>
          <a:off x="142876" y="2815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133351</xdr:colOff>
      <xdr:row>137</xdr:row>
      <xdr:rowOff>95252</xdr:rowOff>
    </xdr:from>
    <xdr:to>
      <xdr:col>0</xdr:col>
      <xdr:colOff>1676401</xdr:colOff>
      <xdr:row>139</xdr:row>
      <xdr:rowOff>76202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DB667361-6266-4821-BD35-FAD70F058CA3}"/>
            </a:ext>
          </a:extLst>
        </xdr:cNvPr>
        <xdr:cNvSpPr/>
      </xdr:nvSpPr>
      <xdr:spPr>
        <a:xfrm>
          <a:off x="133351" y="2858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590551</xdr:colOff>
      <xdr:row>0</xdr:row>
      <xdr:rowOff>95250</xdr:rowOff>
    </xdr:from>
    <xdr:to>
      <xdr:col>0</xdr:col>
      <xdr:colOff>1238250</xdr:colOff>
      <xdr:row>2</xdr:row>
      <xdr:rowOff>95249</xdr:rowOff>
    </xdr:to>
    <xdr:pic>
      <xdr:nvPicPr>
        <xdr:cNvPr id="69" name="Picture 68">
          <a:extLst>
            <a:ext uri="{FF2B5EF4-FFF2-40B4-BE49-F238E27FC236}">
              <a16:creationId xmlns:a16="http://schemas.microsoft.com/office/drawing/2014/main" id="{55DEDB86-6501-42C6-9DD6-BDE88CD58F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1" y="95250"/>
          <a:ext cx="647699" cy="647699"/>
        </a:xfrm>
        <a:prstGeom prst="rect">
          <a:avLst/>
        </a:prstGeom>
      </xdr:spPr>
    </xdr:pic>
    <xdr:clientData/>
  </xdr:twoCellAnchor>
  <xdr:twoCellAnchor>
    <xdr:from>
      <xdr:col>0</xdr:col>
      <xdr:colOff>152401</xdr:colOff>
      <xdr:row>2</xdr:row>
      <xdr:rowOff>142877</xdr:rowOff>
    </xdr:from>
    <xdr:to>
      <xdr:col>0</xdr:col>
      <xdr:colOff>1628776</xdr:colOff>
      <xdr:row>5</xdr:row>
      <xdr:rowOff>85727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526A41B0-B3C4-4139-A7E5-917335B7F90E}"/>
            </a:ext>
          </a:extLst>
        </xdr:cNvPr>
        <xdr:cNvSpPr/>
      </xdr:nvSpPr>
      <xdr:spPr>
        <a:xfrm>
          <a:off x="152401" y="7905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152401</xdr:colOff>
      <xdr:row>5</xdr:row>
      <xdr:rowOff>161927</xdr:rowOff>
    </xdr:from>
    <xdr:to>
      <xdr:col>0</xdr:col>
      <xdr:colOff>1628776</xdr:colOff>
      <xdr:row>7</xdr:row>
      <xdr:rowOff>85727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68863EF4-BE03-4B82-A663-04A5CC429D17}"/>
            </a:ext>
          </a:extLst>
        </xdr:cNvPr>
        <xdr:cNvSpPr/>
      </xdr:nvSpPr>
      <xdr:spPr>
        <a:xfrm>
          <a:off x="152401" y="14382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7</xdr:row>
      <xdr:rowOff>152401</xdr:rowOff>
    </xdr:from>
    <xdr:to>
      <xdr:col>0</xdr:col>
      <xdr:colOff>1619251</xdr:colOff>
      <xdr:row>8</xdr:row>
      <xdr:rowOff>190501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B4B21574-408C-4F0E-98E6-B6E77FFEC7FF}"/>
            </a:ext>
          </a:extLst>
        </xdr:cNvPr>
        <xdr:cNvSpPr/>
      </xdr:nvSpPr>
      <xdr:spPr>
        <a:xfrm>
          <a:off x="142876" y="20193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8</xdr:row>
      <xdr:rowOff>247652</xdr:rowOff>
    </xdr:from>
    <xdr:to>
      <xdr:col>0</xdr:col>
      <xdr:colOff>1609726</xdr:colOff>
      <xdr:row>9</xdr:row>
      <xdr:rowOff>333377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14CB413D-5130-4B59-B294-5D26B4DD92FE}"/>
            </a:ext>
          </a:extLst>
        </xdr:cNvPr>
        <xdr:cNvSpPr/>
      </xdr:nvSpPr>
      <xdr:spPr>
        <a:xfrm>
          <a:off x="133351" y="25050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10</xdr:row>
      <xdr:rowOff>9527</xdr:rowOff>
    </xdr:from>
    <xdr:to>
      <xdr:col>0</xdr:col>
      <xdr:colOff>1609726</xdr:colOff>
      <xdr:row>12</xdr:row>
      <xdr:rowOff>85727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C81F7025-3BCD-43FB-8911-21B37DD10FF4}"/>
            </a:ext>
          </a:extLst>
        </xdr:cNvPr>
        <xdr:cNvSpPr/>
      </xdr:nvSpPr>
      <xdr:spPr>
        <a:xfrm>
          <a:off x="133351" y="30480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152401</xdr:colOff>
      <xdr:row>12</xdr:row>
      <xdr:rowOff>142877</xdr:rowOff>
    </xdr:from>
    <xdr:to>
      <xdr:col>0</xdr:col>
      <xdr:colOff>1628776</xdr:colOff>
      <xdr:row>13</xdr:row>
      <xdr:rowOff>114302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7E0B4E8E-7EBF-4ABE-B3AE-7719F99E7BD1}"/>
            </a:ext>
          </a:extLst>
        </xdr:cNvPr>
        <xdr:cNvSpPr/>
      </xdr:nvSpPr>
      <xdr:spPr>
        <a:xfrm>
          <a:off x="152401" y="3581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152401</xdr:colOff>
      <xdr:row>14</xdr:row>
      <xdr:rowOff>9527</xdr:rowOff>
    </xdr:from>
    <xdr:to>
      <xdr:col>0</xdr:col>
      <xdr:colOff>1628776</xdr:colOff>
      <xdr:row>14</xdr:row>
      <xdr:rowOff>371477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1490701E-CF6E-4E90-BB70-14DBE69B938C}"/>
            </a:ext>
          </a:extLst>
        </xdr:cNvPr>
        <xdr:cNvSpPr/>
      </xdr:nvSpPr>
      <xdr:spPr>
        <a:xfrm>
          <a:off x="152401" y="403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152401</xdr:colOff>
      <xdr:row>15</xdr:row>
      <xdr:rowOff>38102</xdr:rowOff>
    </xdr:from>
    <xdr:to>
      <xdr:col>0</xdr:col>
      <xdr:colOff>1628776</xdr:colOff>
      <xdr:row>17</xdr:row>
      <xdr:rowOff>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3727668F-9334-4EF6-8364-58E8E93DC053}"/>
            </a:ext>
          </a:extLst>
        </xdr:cNvPr>
        <xdr:cNvSpPr/>
      </xdr:nvSpPr>
      <xdr:spPr>
        <a:xfrm>
          <a:off x="152401" y="445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17</xdr:row>
      <xdr:rowOff>47627</xdr:rowOff>
    </xdr:from>
    <xdr:to>
      <xdr:col>0</xdr:col>
      <xdr:colOff>1628776</xdr:colOff>
      <xdr:row>19</xdr:row>
      <xdr:rowOff>9527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4809F164-4ECD-48A4-B686-E54AD0482664}"/>
            </a:ext>
          </a:extLst>
        </xdr:cNvPr>
        <xdr:cNvSpPr/>
      </xdr:nvSpPr>
      <xdr:spPr>
        <a:xfrm>
          <a:off x="152401" y="486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152401</xdr:colOff>
      <xdr:row>19</xdr:row>
      <xdr:rowOff>66677</xdr:rowOff>
    </xdr:from>
    <xdr:to>
      <xdr:col>0</xdr:col>
      <xdr:colOff>1628776</xdr:colOff>
      <xdr:row>21</xdr:row>
      <xdr:rowOff>28577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454FCA92-F30C-42EB-8A0A-134DBF1F15F0}"/>
            </a:ext>
          </a:extLst>
        </xdr:cNvPr>
        <xdr:cNvSpPr/>
      </xdr:nvSpPr>
      <xdr:spPr>
        <a:xfrm>
          <a:off x="152401" y="528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21</xdr:row>
      <xdr:rowOff>85727</xdr:rowOff>
    </xdr:from>
    <xdr:to>
      <xdr:col>0</xdr:col>
      <xdr:colOff>1619251</xdr:colOff>
      <xdr:row>23</xdr:row>
      <xdr:rowOff>47627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5883067B-C516-4061-A40D-5E782BEE64EA}"/>
            </a:ext>
          </a:extLst>
        </xdr:cNvPr>
        <xdr:cNvSpPr/>
      </xdr:nvSpPr>
      <xdr:spPr>
        <a:xfrm>
          <a:off x="142876" y="5705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142876</xdr:colOff>
      <xdr:row>23</xdr:row>
      <xdr:rowOff>114302</xdr:rowOff>
    </xdr:from>
    <xdr:to>
      <xdr:col>0</xdr:col>
      <xdr:colOff>1619251</xdr:colOff>
      <xdr:row>25</xdr:row>
      <xdr:rowOff>76202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A194EF7F-B9B7-46E1-9E87-DBA0F7C89136}"/>
            </a:ext>
          </a:extLst>
        </xdr:cNvPr>
        <xdr:cNvSpPr/>
      </xdr:nvSpPr>
      <xdr:spPr>
        <a:xfrm>
          <a:off x="142876" y="613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25</xdr:row>
      <xdr:rowOff>142877</xdr:rowOff>
    </xdr:from>
    <xdr:to>
      <xdr:col>0</xdr:col>
      <xdr:colOff>1666876</xdr:colOff>
      <xdr:row>27</xdr:row>
      <xdr:rowOff>104777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AB5F0613-1541-43B1-BB28-24698B2B3DC7}"/>
            </a:ext>
          </a:extLst>
        </xdr:cNvPr>
        <xdr:cNvSpPr/>
      </xdr:nvSpPr>
      <xdr:spPr>
        <a:xfrm>
          <a:off x="133351" y="65627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161926</xdr:colOff>
      <xdr:row>27</xdr:row>
      <xdr:rowOff>161927</xdr:rowOff>
    </xdr:from>
    <xdr:to>
      <xdr:col>0</xdr:col>
      <xdr:colOff>1638301</xdr:colOff>
      <xdr:row>29</xdr:row>
      <xdr:rowOff>123827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72D6F591-CFFC-479F-A4C1-B2AFECCE1E89}"/>
            </a:ext>
          </a:extLst>
        </xdr:cNvPr>
        <xdr:cNvSpPr/>
      </xdr:nvSpPr>
      <xdr:spPr>
        <a:xfrm>
          <a:off x="161926" y="6981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161926</xdr:colOff>
      <xdr:row>29</xdr:row>
      <xdr:rowOff>190502</xdr:rowOff>
    </xdr:from>
    <xdr:to>
      <xdr:col>0</xdr:col>
      <xdr:colOff>1638301</xdr:colOff>
      <xdr:row>31</xdr:row>
      <xdr:rowOff>152402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65EBA6D4-C85B-4909-BFEA-0D972109E1A2}"/>
            </a:ext>
          </a:extLst>
        </xdr:cNvPr>
        <xdr:cNvSpPr/>
      </xdr:nvSpPr>
      <xdr:spPr>
        <a:xfrm>
          <a:off x="161926" y="741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171451</xdr:colOff>
      <xdr:row>32</xdr:row>
      <xdr:rowOff>19052</xdr:rowOff>
    </xdr:from>
    <xdr:to>
      <xdr:col>0</xdr:col>
      <xdr:colOff>1647826</xdr:colOff>
      <xdr:row>33</xdr:row>
      <xdr:rowOff>180977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FDBAE9CC-2142-4BC2-8511-F0C974190CDE}"/>
            </a:ext>
          </a:extLst>
        </xdr:cNvPr>
        <xdr:cNvSpPr/>
      </xdr:nvSpPr>
      <xdr:spPr>
        <a:xfrm>
          <a:off x="171451" y="783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171451</xdr:colOff>
      <xdr:row>34</xdr:row>
      <xdr:rowOff>38102</xdr:rowOff>
    </xdr:from>
    <xdr:to>
      <xdr:col>0</xdr:col>
      <xdr:colOff>1647826</xdr:colOff>
      <xdr:row>36</xdr:row>
      <xdr:rowOff>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B8260021-2687-44FE-8DC1-DFEAB27CB931}"/>
            </a:ext>
          </a:extLst>
        </xdr:cNvPr>
        <xdr:cNvSpPr/>
      </xdr:nvSpPr>
      <xdr:spPr>
        <a:xfrm>
          <a:off x="171451" y="825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171451</xdr:colOff>
      <xdr:row>36</xdr:row>
      <xdr:rowOff>66677</xdr:rowOff>
    </xdr:from>
    <xdr:to>
      <xdr:col>0</xdr:col>
      <xdr:colOff>1647826</xdr:colOff>
      <xdr:row>38</xdr:row>
      <xdr:rowOff>28577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E89C64F6-B2C3-48FD-9463-C8784C1B0FC9}"/>
            </a:ext>
          </a:extLst>
        </xdr:cNvPr>
        <xdr:cNvSpPr/>
      </xdr:nvSpPr>
      <xdr:spPr>
        <a:xfrm>
          <a:off x="171451" y="868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161926</xdr:colOff>
      <xdr:row>38</xdr:row>
      <xdr:rowOff>104777</xdr:rowOff>
    </xdr:from>
    <xdr:to>
      <xdr:col>0</xdr:col>
      <xdr:colOff>1638301</xdr:colOff>
      <xdr:row>40</xdr:row>
      <xdr:rowOff>66677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93E4299D-B4F4-4FA4-AF15-8235EEC0E795}"/>
            </a:ext>
          </a:extLst>
        </xdr:cNvPr>
        <xdr:cNvSpPr/>
      </xdr:nvSpPr>
      <xdr:spPr>
        <a:xfrm>
          <a:off x="161926" y="912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40</xdr:row>
      <xdr:rowOff>133352</xdr:rowOff>
    </xdr:from>
    <xdr:to>
      <xdr:col>0</xdr:col>
      <xdr:colOff>1628776</xdr:colOff>
      <xdr:row>42</xdr:row>
      <xdr:rowOff>95252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4D1CEFEF-AF95-4FE0-874C-64591B22E77A}"/>
            </a:ext>
          </a:extLst>
        </xdr:cNvPr>
        <xdr:cNvSpPr/>
      </xdr:nvSpPr>
      <xdr:spPr>
        <a:xfrm>
          <a:off x="152401" y="955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171451</xdr:colOff>
      <xdr:row>42</xdr:row>
      <xdr:rowOff>161927</xdr:rowOff>
    </xdr:from>
    <xdr:to>
      <xdr:col>0</xdr:col>
      <xdr:colOff>1647826</xdr:colOff>
      <xdr:row>44</xdr:row>
      <xdr:rowOff>123827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D5B8CEA5-D301-40ED-8D73-4D8F1FA2F386}"/>
            </a:ext>
          </a:extLst>
        </xdr:cNvPr>
        <xdr:cNvSpPr/>
      </xdr:nvSpPr>
      <xdr:spPr>
        <a:xfrm>
          <a:off x="171451" y="998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171451</xdr:colOff>
      <xdr:row>44</xdr:row>
      <xdr:rowOff>190502</xdr:rowOff>
    </xdr:from>
    <xdr:to>
      <xdr:col>0</xdr:col>
      <xdr:colOff>1647826</xdr:colOff>
      <xdr:row>46</xdr:row>
      <xdr:rowOff>152402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A514CA75-A804-45E5-81EF-23F7281EF842}"/>
            </a:ext>
          </a:extLst>
        </xdr:cNvPr>
        <xdr:cNvSpPr/>
      </xdr:nvSpPr>
      <xdr:spPr>
        <a:xfrm>
          <a:off x="171451" y="1041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190501</xdr:colOff>
      <xdr:row>47</xdr:row>
      <xdr:rowOff>19052</xdr:rowOff>
    </xdr:from>
    <xdr:to>
      <xdr:col>0</xdr:col>
      <xdr:colOff>1666876</xdr:colOff>
      <xdr:row>48</xdr:row>
      <xdr:rowOff>180977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EFBC93F5-843A-4D6F-A61B-A1BDF91B7E3E}"/>
            </a:ext>
          </a:extLst>
        </xdr:cNvPr>
        <xdr:cNvSpPr/>
      </xdr:nvSpPr>
      <xdr:spPr>
        <a:xfrm>
          <a:off x="190501" y="1083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180976</xdr:colOff>
      <xdr:row>49</xdr:row>
      <xdr:rowOff>28577</xdr:rowOff>
    </xdr:from>
    <xdr:to>
      <xdr:col>0</xdr:col>
      <xdr:colOff>1657351</xdr:colOff>
      <xdr:row>50</xdr:row>
      <xdr:rowOff>190502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0E7D43FC-2427-4C6C-8817-D282EADE5E60}"/>
            </a:ext>
          </a:extLst>
        </xdr:cNvPr>
        <xdr:cNvSpPr/>
      </xdr:nvSpPr>
      <xdr:spPr>
        <a:xfrm>
          <a:off x="180976" y="1124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171451</xdr:colOff>
      <xdr:row>51</xdr:row>
      <xdr:rowOff>57152</xdr:rowOff>
    </xdr:from>
    <xdr:to>
      <xdr:col>0</xdr:col>
      <xdr:colOff>1647826</xdr:colOff>
      <xdr:row>53</xdr:row>
      <xdr:rowOff>19052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3996BAE8-240C-45CA-AAD5-FD59DABEC679}"/>
            </a:ext>
          </a:extLst>
        </xdr:cNvPr>
        <xdr:cNvSpPr/>
      </xdr:nvSpPr>
      <xdr:spPr>
        <a:xfrm>
          <a:off x="171451" y="1167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180976</xdr:colOff>
      <xdr:row>53</xdr:row>
      <xdr:rowOff>76202</xdr:rowOff>
    </xdr:from>
    <xdr:to>
      <xdr:col>0</xdr:col>
      <xdr:colOff>1657351</xdr:colOff>
      <xdr:row>55</xdr:row>
      <xdr:rowOff>38102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688C6CA7-C114-464B-BCF1-CB5AB5B10AD5}"/>
            </a:ext>
          </a:extLst>
        </xdr:cNvPr>
        <xdr:cNvSpPr/>
      </xdr:nvSpPr>
      <xdr:spPr>
        <a:xfrm>
          <a:off x="180976" y="1209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180976</xdr:colOff>
      <xdr:row>55</xdr:row>
      <xdr:rowOff>95252</xdr:rowOff>
    </xdr:from>
    <xdr:to>
      <xdr:col>0</xdr:col>
      <xdr:colOff>1657351</xdr:colOff>
      <xdr:row>57</xdr:row>
      <xdr:rowOff>57152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711B8BA9-D733-45ED-9FC9-14497C38E23F}"/>
            </a:ext>
          </a:extLst>
        </xdr:cNvPr>
        <xdr:cNvSpPr/>
      </xdr:nvSpPr>
      <xdr:spPr>
        <a:xfrm>
          <a:off x="180976" y="1251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180976</xdr:colOff>
      <xdr:row>57</xdr:row>
      <xdr:rowOff>114302</xdr:rowOff>
    </xdr:from>
    <xdr:to>
      <xdr:col>0</xdr:col>
      <xdr:colOff>1657351</xdr:colOff>
      <xdr:row>59</xdr:row>
      <xdr:rowOff>76202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33FF5907-8608-484B-9EBA-18A3BD9F8B90}"/>
            </a:ext>
          </a:extLst>
        </xdr:cNvPr>
        <xdr:cNvSpPr/>
      </xdr:nvSpPr>
      <xdr:spPr>
        <a:xfrm>
          <a:off x="180976" y="1293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180976</xdr:colOff>
      <xdr:row>59</xdr:row>
      <xdr:rowOff>133352</xdr:rowOff>
    </xdr:from>
    <xdr:to>
      <xdr:col>0</xdr:col>
      <xdr:colOff>1657351</xdr:colOff>
      <xdr:row>61</xdr:row>
      <xdr:rowOff>95252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B189B724-C089-4854-AABD-5B7DCA2DF342}"/>
            </a:ext>
          </a:extLst>
        </xdr:cNvPr>
        <xdr:cNvSpPr/>
      </xdr:nvSpPr>
      <xdr:spPr>
        <a:xfrm>
          <a:off x="180976" y="1335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190501</xdr:colOff>
      <xdr:row>61</xdr:row>
      <xdr:rowOff>114302</xdr:rowOff>
    </xdr:from>
    <xdr:to>
      <xdr:col>0</xdr:col>
      <xdr:colOff>1666876</xdr:colOff>
      <xdr:row>63</xdr:row>
      <xdr:rowOff>76202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D665A139-C8A8-4EAA-B193-01FD8520502E}"/>
            </a:ext>
          </a:extLst>
        </xdr:cNvPr>
        <xdr:cNvSpPr/>
      </xdr:nvSpPr>
      <xdr:spPr>
        <a:xfrm>
          <a:off x="190501" y="13735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180977</xdr:colOff>
      <xdr:row>63</xdr:row>
      <xdr:rowOff>95251</xdr:rowOff>
    </xdr:from>
    <xdr:to>
      <xdr:col>0</xdr:col>
      <xdr:colOff>1647827</xdr:colOff>
      <xdr:row>66</xdr:row>
      <xdr:rowOff>47627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8A1EADF8-2535-4B44-8C05-14A65339D834}"/>
            </a:ext>
          </a:extLst>
        </xdr:cNvPr>
        <xdr:cNvSpPr/>
      </xdr:nvSpPr>
      <xdr:spPr>
        <a:xfrm>
          <a:off x="180977" y="141160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171451</xdr:colOff>
      <xdr:row>66</xdr:row>
      <xdr:rowOff>76202</xdr:rowOff>
    </xdr:from>
    <xdr:to>
      <xdr:col>0</xdr:col>
      <xdr:colOff>1647826</xdr:colOff>
      <xdr:row>68</xdr:row>
      <xdr:rowOff>38102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BA9CE785-0B5E-4874-B04C-09122AE0CBBF}"/>
            </a:ext>
          </a:extLst>
        </xdr:cNvPr>
        <xdr:cNvSpPr/>
      </xdr:nvSpPr>
      <xdr:spPr>
        <a:xfrm>
          <a:off x="171451" y="1469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161926</xdr:colOff>
      <xdr:row>68</xdr:row>
      <xdr:rowOff>57152</xdr:rowOff>
    </xdr:from>
    <xdr:to>
      <xdr:col>0</xdr:col>
      <xdr:colOff>1638301</xdr:colOff>
      <xdr:row>70</xdr:row>
      <xdr:rowOff>19052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4B3EC2FF-7749-49B8-870D-B82B90C59ECE}"/>
            </a:ext>
          </a:extLst>
        </xdr:cNvPr>
        <xdr:cNvSpPr/>
      </xdr:nvSpPr>
      <xdr:spPr>
        <a:xfrm>
          <a:off x="161926" y="1507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171451</xdr:colOff>
      <xdr:row>70</xdr:row>
      <xdr:rowOff>66677</xdr:rowOff>
    </xdr:from>
    <xdr:to>
      <xdr:col>0</xdr:col>
      <xdr:colOff>1647826</xdr:colOff>
      <xdr:row>72</xdr:row>
      <xdr:rowOff>28577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4E57B4DF-FE04-46A7-9EE7-3953E0632A95}"/>
            </a:ext>
          </a:extLst>
        </xdr:cNvPr>
        <xdr:cNvSpPr/>
      </xdr:nvSpPr>
      <xdr:spPr>
        <a:xfrm>
          <a:off x="171451" y="1548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171451</xdr:colOff>
      <xdr:row>72</xdr:row>
      <xdr:rowOff>85727</xdr:rowOff>
    </xdr:from>
    <xdr:to>
      <xdr:col>0</xdr:col>
      <xdr:colOff>1647826</xdr:colOff>
      <xdr:row>74</xdr:row>
      <xdr:rowOff>47627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6BB13EFC-34E6-4683-AE58-8A5FB0BF96D9}"/>
            </a:ext>
          </a:extLst>
        </xdr:cNvPr>
        <xdr:cNvSpPr/>
      </xdr:nvSpPr>
      <xdr:spPr>
        <a:xfrm>
          <a:off x="171451" y="1590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161926</xdr:colOff>
      <xdr:row>74</xdr:row>
      <xdr:rowOff>104777</xdr:rowOff>
    </xdr:from>
    <xdr:to>
      <xdr:col>0</xdr:col>
      <xdr:colOff>1666876</xdr:colOff>
      <xdr:row>76</xdr:row>
      <xdr:rowOff>66677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AB2D4FDD-4C69-4D8E-AA50-063005879D74}"/>
            </a:ext>
          </a:extLst>
        </xdr:cNvPr>
        <xdr:cNvSpPr/>
      </xdr:nvSpPr>
      <xdr:spPr>
        <a:xfrm>
          <a:off x="161926" y="163258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171451</xdr:colOff>
      <xdr:row>76</xdr:row>
      <xdr:rowOff>133352</xdr:rowOff>
    </xdr:from>
    <xdr:to>
      <xdr:col>0</xdr:col>
      <xdr:colOff>1647826</xdr:colOff>
      <xdr:row>78</xdr:row>
      <xdr:rowOff>95252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AB3BECB9-9968-4247-817C-D1687AABAFD8}"/>
            </a:ext>
          </a:extLst>
        </xdr:cNvPr>
        <xdr:cNvSpPr/>
      </xdr:nvSpPr>
      <xdr:spPr>
        <a:xfrm>
          <a:off x="171451" y="1675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171451</xdr:colOff>
      <xdr:row>78</xdr:row>
      <xdr:rowOff>161927</xdr:rowOff>
    </xdr:from>
    <xdr:to>
      <xdr:col>0</xdr:col>
      <xdr:colOff>1647826</xdr:colOff>
      <xdr:row>80</xdr:row>
      <xdr:rowOff>123827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A1C9940A-0C8B-4D46-BBCD-FAF098A4AC6A}"/>
            </a:ext>
          </a:extLst>
        </xdr:cNvPr>
        <xdr:cNvSpPr/>
      </xdr:nvSpPr>
      <xdr:spPr>
        <a:xfrm>
          <a:off x="171451" y="1718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161926</xdr:colOff>
      <xdr:row>80</xdr:row>
      <xdr:rowOff>190502</xdr:rowOff>
    </xdr:from>
    <xdr:to>
      <xdr:col>0</xdr:col>
      <xdr:colOff>1638301</xdr:colOff>
      <xdr:row>82</xdr:row>
      <xdr:rowOff>152402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5535953E-4010-4023-9032-B9DB30A5D7CA}"/>
            </a:ext>
          </a:extLst>
        </xdr:cNvPr>
        <xdr:cNvSpPr/>
      </xdr:nvSpPr>
      <xdr:spPr>
        <a:xfrm>
          <a:off x="161926" y="1761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161926</xdr:colOff>
      <xdr:row>83</xdr:row>
      <xdr:rowOff>9527</xdr:rowOff>
    </xdr:from>
    <xdr:to>
      <xdr:col>0</xdr:col>
      <xdr:colOff>1638301</xdr:colOff>
      <xdr:row>84</xdr:row>
      <xdr:rowOff>171452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3AA0B0E1-F047-4FE6-9640-C812EA79ADD3}"/>
            </a:ext>
          </a:extLst>
        </xdr:cNvPr>
        <xdr:cNvSpPr/>
      </xdr:nvSpPr>
      <xdr:spPr>
        <a:xfrm>
          <a:off x="161926" y="1803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161926</xdr:colOff>
      <xdr:row>85</xdr:row>
      <xdr:rowOff>28577</xdr:rowOff>
    </xdr:from>
    <xdr:to>
      <xdr:col>0</xdr:col>
      <xdr:colOff>1638301</xdr:colOff>
      <xdr:row>86</xdr:row>
      <xdr:rowOff>190502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AEBEA529-BB43-4E01-92BF-9CBF21B9D248}"/>
            </a:ext>
          </a:extLst>
        </xdr:cNvPr>
        <xdr:cNvSpPr/>
      </xdr:nvSpPr>
      <xdr:spPr>
        <a:xfrm>
          <a:off x="161926" y="1844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161926</xdr:colOff>
      <xdr:row>87</xdr:row>
      <xdr:rowOff>57152</xdr:rowOff>
    </xdr:from>
    <xdr:to>
      <xdr:col>0</xdr:col>
      <xdr:colOff>1638301</xdr:colOff>
      <xdr:row>89</xdr:row>
      <xdr:rowOff>19052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3CB33945-0135-4D22-8477-8CF71B856382}"/>
            </a:ext>
          </a:extLst>
        </xdr:cNvPr>
        <xdr:cNvSpPr/>
      </xdr:nvSpPr>
      <xdr:spPr>
        <a:xfrm>
          <a:off x="161926" y="1887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161926</xdr:colOff>
      <xdr:row>89</xdr:row>
      <xdr:rowOff>95252</xdr:rowOff>
    </xdr:from>
    <xdr:to>
      <xdr:col>0</xdr:col>
      <xdr:colOff>1638301</xdr:colOff>
      <xdr:row>91</xdr:row>
      <xdr:rowOff>57152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08C6EE76-AE1C-42E5-BDF4-017EA041E301}"/>
            </a:ext>
          </a:extLst>
        </xdr:cNvPr>
        <xdr:cNvSpPr/>
      </xdr:nvSpPr>
      <xdr:spPr>
        <a:xfrm>
          <a:off x="161926" y="1931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171451</xdr:colOff>
      <xdr:row>91</xdr:row>
      <xdr:rowOff>104777</xdr:rowOff>
    </xdr:from>
    <xdr:to>
      <xdr:col>0</xdr:col>
      <xdr:colOff>1647826</xdr:colOff>
      <xdr:row>93</xdr:row>
      <xdr:rowOff>66677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F3DF8CD4-3A58-4F19-9156-19AC1B785C6C}"/>
            </a:ext>
          </a:extLst>
        </xdr:cNvPr>
        <xdr:cNvSpPr/>
      </xdr:nvSpPr>
      <xdr:spPr>
        <a:xfrm>
          <a:off x="171451" y="1972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123826</xdr:colOff>
      <xdr:row>93</xdr:row>
      <xdr:rowOff>123827</xdr:rowOff>
    </xdr:from>
    <xdr:to>
      <xdr:col>0</xdr:col>
      <xdr:colOff>1666876</xdr:colOff>
      <xdr:row>95</xdr:row>
      <xdr:rowOff>85727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9B077AEE-EF38-4271-82F0-9BA57EBF73BF}"/>
            </a:ext>
          </a:extLst>
        </xdr:cNvPr>
        <xdr:cNvSpPr/>
      </xdr:nvSpPr>
      <xdr:spPr>
        <a:xfrm>
          <a:off x="123826" y="2014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114301</xdr:colOff>
      <xdr:row>95</xdr:row>
      <xdr:rowOff>123827</xdr:rowOff>
    </xdr:from>
    <xdr:to>
      <xdr:col>0</xdr:col>
      <xdr:colOff>1657351</xdr:colOff>
      <xdr:row>97</xdr:row>
      <xdr:rowOff>85727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BD95689D-3527-46AD-B7D6-1C83435AC25F}"/>
            </a:ext>
          </a:extLst>
        </xdr:cNvPr>
        <xdr:cNvSpPr/>
      </xdr:nvSpPr>
      <xdr:spPr>
        <a:xfrm>
          <a:off x="114301" y="2054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114301</xdr:colOff>
      <xdr:row>97</xdr:row>
      <xdr:rowOff>142877</xdr:rowOff>
    </xdr:from>
    <xdr:to>
      <xdr:col>0</xdr:col>
      <xdr:colOff>1657351</xdr:colOff>
      <xdr:row>99</xdr:row>
      <xdr:rowOff>104777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B35AA686-F87C-4520-8D48-F54A316EEC5B}"/>
            </a:ext>
          </a:extLst>
        </xdr:cNvPr>
        <xdr:cNvSpPr/>
      </xdr:nvSpPr>
      <xdr:spPr>
        <a:xfrm>
          <a:off x="114301" y="2096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114301</xdr:colOff>
      <xdr:row>99</xdr:row>
      <xdr:rowOff>161927</xdr:rowOff>
    </xdr:from>
    <xdr:to>
      <xdr:col>0</xdr:col>
      <xdr:colOff>1657351</xdr:colOff>
      <xdr:row>101</xdr:row>
      <xdr:rowOff>123827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12202C1C-808F-4641-824D-3833040A26E7}"/>
            </a:ext>
          </a:extLst>
        </xdr:cNvPr>
        <xdr:cNvSpPr/>
      </xdr:nvSpPr>
      <xdr:spPr>
        <a:xfrm>
          <a:off x="114301" y="2138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114301</xdr:colOff>
      <xdr:row>101</xdr:row>
      <xdr:rowOff>171452</xdr:rowOff>
    </xdr:from>
    <xdr:to>
      <xdr:col>0</xdr:col>
      <xdr:colOff>1657351</xdr:colOff>
      <xdr:row>103</xdr:row>
      <xdr:rowOff>133352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01BF53FB-F97A-480B-8E33-B37F0376C6E5}"/>
            </a:ext>
          </a:extLst>
        </xdr:cNvPr>
        <xdr:cNvSpPr/>
      </xdr:nvSpPr>
      <xdr:spPr>
        <a:xfrm>
          <a:off x="114301" y="2179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104775</xdr:colOff>
      <xdr:row>103</xdr:row>
      <xdr:rowOff>180977</xdr:rowOff>
    </xdr:from>
    <xdr:to>
      <xdr:col>0</xdr:col>
      <xdr:colOff>1695450</xdr:colOff>
      <xdr:row>105</xdr:row>
      <xdr:rowOff>142877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3B0B8E7A-C20E-470D-A466-18D3AEECF770}"/>
            </a:ext>
          </a:extLst>
        </xdr:cNvPr>
        <xdr:cNvSpPr/>
      </xdr:nvSpPr>
      <xdr:spPr>
        <a:xfrm>
          <a:off x="104775" y="222027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114301</xdr:colOff>
      <xdr:row>106</xdr:row>
      <xdr:rowOff>2</xdr:rowOff>
    </xdr:from>
    <xdr:to>
      <xdr:col>0</xdr:col>
      <xdr:colOff>1657351</xdr:colOff>
      <xdr:row>107</xdr:row>
      <xdr:rowOff>161927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EB81C0AC-6874-49D4-BE0C-9BD267F22F32}"/>
            </a:ext>
          </a:extLst>
        </xdr:cNvPr>
        <xdr:cNvSpPr/>
      </xdr:nvSpPr>
      <xdr:spPr>
        <a:xfrm>
          <a:off x="114301" y="2262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114301</xdr:colOff>
      <xdr:row>108</xdr:row>
      <xdr:rowOff>28577</xdr:rowOff>
    </xdr:from>
    <xdr:to>
      <xdr:col>0</xdr:col>
      <xdr:colOff>1657351</xdr:colOff>
      <xdr:row>109</xdr:row>
      <xdr:rowOff>190502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4967591-B24A-4302-A7C4-E6074C9789C2}"/>
            </a:ext>
          </a:extLst>
        </xdr:cNvPr>
        <xdr:cNvSpPr/>
      </xdr:nvSpPr>
      <xdr:spPr>
        <a:xfrm>
          <a:off x="114301" y="2305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114301</xdr:colOff>
      <xdr:row>112</xdr:row>
      <xdr:rowOff>47627</xdr:rowOff>
    </xdr:from>
    <xdr:to>
      <xdr:col>0</xdr:col>
      <xdr:colOff>1657351</xdr:colOff>
      <xdr:row>114</xdr:row>
      <xdr:rowOff>9527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379EBACA-E3E6-4DE6-9034-66673C0DF331}"/>
            </a:ext>
          </a:extLst>
        </xdr:cNvPr>
        <xdr:cNvSpPr/>
      </xdr:nvSpPr>
      <xdr:spPr>
        <a:xfrm>
          <a:off x="114301" y="23869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123826</xdr:colOff>
      <xdr:row>114</xdr:row>
      <xdr:rowOff>66677</xdr:rowOff>
    </xdr:from>
    <xdr:to>
      <xdr:col>0</xdr:col>
      <xdr:colOff>1666876</xdr:colOff>
      <xdr:row>116</xdr:row>
      <xdr:rowOff>28577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98436AB2-DF6F-4C9F-B702-3EBFB2E8BF46}"/>
            </a:ext>
          </a:extLst>
        </xdr:cNvPr>
        <xdr:cNvSpPr/>
      </xdr:nvSpPr>
      <xdr:spPr>
        <a:xfrm>
          <a:off x="123826" y="2428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123826</xdr:colOff>
      <xdr:row>116</xdr:row>
      <xdr:rowOff>76202</xdr:rowOff>
    </xdr:from>
    <xdr:to>
      <xdr:col>0</xdr:col>
      <xdr:colOff>1666876</xdr:colOff>
      <xdr:row>118</xdr:row>
      <xdr:rowOff>38102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7BF75A11-B071-4067-B3DD-3DE976B9F633}"/>
            </a:ext>
          </a:extLst>
        </xdr:cNvPr>
        <xdr:cNvSpPr/>
      </xdr:nvSpPr>
      <xdr:spPr>
        <a:xfrm>
          <a:off x="123826" y="2469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123826</xdr:colOff>
      <xdr:row>118</xdr:row>
      <xdr:rowOff>85727</xdr:rowOff>
    </xdr:from>
    <xdr:to>
      <xdr:col>0</xdr:col>
      <xdr:colOff>1666876</xdr:colOff>
      <xdr:row>120</xdr:row>
      <xdr:rowOff>47627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5C1231AC-85C5-4597-BE31-80997BF05BEA}"/>
            </a:ext>
          </a:extLst>
        </xdr:cNvPr>
        <xdr:cNvSpPr/>
      </xdr:nvSpPr>
      <xdr:spPr>
        <a:xfrm>
          <a:off x="123826" y="25107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114301</xdr:colOff>
      <xdr:row>110</xdr:row>
      <xdr:rowOff>38102</xdr:rowOff>
    </xdr:from>
    <xdr:to>
      <xdr:col>0</xdr:col>
      <xdr:colOff>1657351</xdr:colOff>
      <xdr:row>112</xdr:row>
      <xdr:rowOff>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FF0269BE-99BF-4658-9596-6F44AE72B95F}"/>
            </a:ext>
          </a:extLst>
        </xdr:cNvPr>
        <xdr:cNvSpPr/>
      </xdr:nvSpPr>
      <xdr:spPr>
        <a:xfrm>
          <a:off x="114301" y="2346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123826</xdr:colOff>
      <xdr:row>120</xdr:row>
      <xdr:rowOff>123827</xdr:rowOff>
    </xdr:from>
    <xdr:to>
      <xdr:col>0</xdr:col>
      <xdr:colOff>1666876</xdr:colOff>
      <xdr:row>122</xdr:row>
      <xdr:rowOff>85727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093E5D7A-D24A-46C8-84F5-0E6A58F01C37}"/>
            </a:ext>
          </a:extLst>
        </xdr:cNvPr>
        <xdr:cNvSpPr/>
      </xdr:nvSpPr>
      <xdr:spPr>
        <a:xfrm>
          <a:off x="123826" y="25546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123826</xdr:colOff>
      <xdr:row>122</xdr:row>
      <xdr:rowOff>161927</xdr:rowOff>
    </xdr:from>
    <xdr:to>
      <xdr:col>0</xdr:col>
      <xdr:colOff>1666876</xdr:colOff>
      <xdr:row>124</xdr:row>
      <xdr:rowOff>123827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258AB11C-0E8E-490B-8066-E3A05564CFB4}"/>
            </a:ext>
          </a:extLst>
        </xdr:cNvPr>
        <xdr:cNvSpPr/>
      </xdr:nvSpPr>
      <xdr:spPr>
        <a:xfrm>
          <a:off x="123826" y="25984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123826</xdr:colOff>
      <xdr:row>125</xdr:row>
      <xdr:rowOff>9527</xdr:rowOff>
    </xdr:from>
    <xdr:to>
      <xdr:col>0</xdr:col>
      <xdr:colOff>1666876</xdr:colOff>
      <xdr:row>126</xdr:row>
      <xdr:rowOff>171452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BF521B51-A70C-4210-8A30-F90375885FBB}"/>
            </a:ext>
          </a:extLst>
        </xdr:cNvPr>
        <xdr:cNvSpPr/>
      </xdr:nvSpPr>
      <xdr:spPr>
        <a:xfrm>
          <a:off x="123826" y="2643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123826</xdr:colOff>
      <xdr:row>127</xdr:row>
      <xdr:rowOff>19052</xdr:rowOff>
    </xdr:from>
    <xdr:to>
      <xdr:col>0</xdr:col>
      <xdr:colOff>1666876</xdr:colOff>
      <xdr:row>128</xdr:row>
      <xdr:rowOff>180977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AB11AABC-8394-4E0E-8467-C1CD9D51246C}"/>
            </a:ext>
          </a:extLst>
        </xdr:cNvPr>
        <xdr:cNvSpPr/>
      </xdr:nvSpPr>
      <xdr:spPr>
        <a:xfrm>
          <a:off x="123826" y="26841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123826</xdr:colOff>
      <xdr:row>129</xdr:row>
      <xdr:rowOff>28577</xdr:rowOff>
    </xdr:from>
    <xdr:to>
      <xdr:col>0</xdr:col>
      <xdr:colOff>1666876</xdr:colOff>
      <xdr:row>130</xdr:row>
      <xdr:rowOff>190502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A239A29A-3B2F-44CB-A836-6F1899ABE950}"/>
            </a:ext>
          </a:extLst>
        </xdr:cNvPr>
        <xdr:cNvSpPr/>
      </xdr:nvSpPr>
      <xdr:spPr>
        <a:xfrm>
          <a:off x="123826" y="27251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142876</xdr:colOff>
      <xdr:row>131</xdr:row>
      <xdr:rowOff>38102</xdr:rowOff>
    </xdr:from>
    <xdr:to>
      <xdr:col>0</xdr:col>
      <xdr:colOff>1657351</xdr:colOff>
      <xdr:row>133</xdr:row>
      <xdr:rowOff>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A9EA92F4-4CA7-4BEF-A8F8-5C534378EF96}"/>
            </a:ext>
          </a:extLst>
        </xdr:cNvPr>
        <xdr:cNvSpPr/>
      </xdr:nvSpPr>
      <xdr:spPr>
        <a:xfrm>
          <a:off x="142876" y="276606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123826</xdr:colOff>
      <xdr:row>133</xdr:row>
      <xdr:rowOff>57152</xdr:rowOff>
    </xdr:from>
    <xdr:to>
      <xdr:col>0</xdr:col>
      <xdr:colOff>1666876</xdr:colOff>
      <xdr:row>135</xdr:row>
      <xdr:rowOff>19052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A42A0D38-1C8C-419E-9EB8-5589B533D4E0}"/>
            </a:ext>
          </a:extLst>
        </xdr:cNvPr>
        <xdr:cNvSpPr/>
      </xdr:nvSpPr>
      <xdr:spPr>
        <a:xfrm>
          <a:off x="123826" y="28079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114301</xdr:colOff>
      <xdr:row>135</xdr:row>
      <xdr:rowOff>85727</xdr:rowOff>
    </xdr:from>
    <xdr:to>
      <xdr:col>0</xdr:col>
      <xdr:colOff>1657351</xdr:colOff>
      <xdr:row>137</xdr:row>
      <xdr:rowOff>47627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C0DD2740-5710-47DC-89BB-947E647893EC}"/>
            </a:ext>
          </a:extLst>
        </xdr:cNvPr>
        <xdr:cNvSpPr/>
      </xdr:nvSpPr>
      <xdr:spPr>
        <a:xfrm>
          <a:off x="114301" y="2850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590551</xdr:colOff>
      <xdr:row>0</xdr:row>
      <xdr:rowOff>123825</xdr:rowOff>
    </xdr:from>
    <xdr:to>
      <xdr:col>0</xdr:col>
      <xdr:colOff>1238250</xdr:colOff>
      <xdr:row>2</xdr:row>
      <xdr:rowOff>114299</xdr:rowOff>
    </xdr:to>
    <xdr:pic>
      <xdr:nvPicPr>
        <xdr:cNvPr id="69" name="Picture 68">
          <a:extLst>
            <a:ext uri="{FF2B5EF4-FFF2-40B4-BE49-F238E27FC236}">
              <a16:creationId xmlns:a16="http://schemas.microsoft.com/office/drawing/2014/main" id="{7CF8888F-DE80-4BD1-B0EE-EA73D19671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1" y="123825"/>
          <a:ext cx="647699" cy="647699"/>
        </a:xfrm>
        <a:prstGeom prst="rect">
          <a:avLst/>
        </a:prstGeom>
      </xdr:spPr>
    </xdr:pic>
    <xdr:clientData/>
  </xdr:twoCellAnchor>
  <xdr:twoCellAnchor>
    <xdr:from>
      <xdr:col>0</xdr:col>
      <xdr:colOff>152401</xdr:colOff>
      <xdr:row>2</xdr:row>
      <xdr:rowOff>161927</xdr:rowOff>
    </xdr:from>
    <xdr:to>
      <xdr:col>0</xdr:col>
      <xdr:colOff>1628776</xdr:colOff>
      <xdr:row>5</xdr:row>
      <xdr:rowOff>133352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D886CE2D-60EC-407D-9935-39BEF03733C6}"/>
            </a:ext>
          </a:extLst>
        </xdr:cNvPr>
        <xdr:cNvSpPr/>
      </xdr:nvSpPr>
      <xdr:spPr>
        <a:xfrm>
          <a:off x="152401" y="8191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152401</xdr:colOff>
      <xdr:row>6</xdr:row>
      <xdr:rowOff>9527</xdr:rowOff>
    </xdr:from>
    <xdr:to>
      <xdr:col>0</xdr:col>
      <xdr:colOff>1628776</xdr:colOff>
      <xdr:row>8</xdr:row>
      <xdr:rowOff>123827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890F4647-E92E-45E1-B19D-2A608C8A2630}"/>
            </a:ext>
          </a:extLst>
        </xdr:cNvPr>
        <xdr:cNvSpPr/>
      </xdr:nvSpPr>
      <xdr:spPr>
        <a:xfrm>
          <a:off x="152401" y="14668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8</xdr:row>
      <xdr:rowOff>190501</xdr:rowOff>
    </xdr:from>
    <xdr:to>
      <xdr:col>0</xdr:col>
      <xdr:colOff>1619251</xdr:colOff>
      <xdr:row>11</xdr:row>
      <xdr:rowOff>19051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2C5F1AF5-04E4-4627-B200-E1E103C162AB}"/>
            </a:ext>
          </a:extLst>
        </xdr:cNvPr>
        <xdr:cNvSpPr/>
      </xdr:nvSpPr>
      <xdr:spPr>
        <a:xfrm>
          <a:off x="142876" y="20478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11</xdr:row>
      <xdr:rowOff>76202</xdr:rowOff>
    </xdr:from>
    <xdr:to>
      <xdr:col>0</xdr:col>
      <xdr:colOff>1609726</xdr:colOff>
      <xdr:row>13</xdr:row>
      <xdr:rowOff>152402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41DF1CEC-6771-4195-B724-A4973BD5DDAE}"/>
            </a:ext>
          </a:extLst>
        </xdr:cNvPr>
        <xdr:cNvSpPr/>
      </xdr:nvSpPr>
      <xdr:spPr>
        <a:xfrm>
          <a:off x="133351" y="25336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14</xdr:row>
      <xdr:rowOff>19052</xdr:rowOff>
    </xdr:from>
    <xdr:to>
      <xdr:col>0</xdr:col>
      <xdr:colOff>1609726</xdr:colOff>
      <xdr:row>16</xdr:row>
      <xdr:rowOff>95252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5173CA2A-8EE7-437E-94B6-58ED94D2A215}"/>
            </a:ext>
          </a:extLst>
        </xdr:cNvPr>
        <xdr:cNvSpPr/>
      </xdr:nvSpPr>
      <xdr:spPr>
        <a:xfrm>
          <a:off x="133351" y="30765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152401</xdr:colOff>
      <xdr:row>16</xdr:row>
      <xdr:rowOff>152402</xdr:rowOff>
    </xdr:from>
    <xdr:to>
      <xdr:col>0</xdr:col>
      <xdr:colOff>1628776</xdr:colOff>
      <xdr:row>18</xdr:row>
      <xdr:rowOff>114302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B4FDAFBF-B011-450A-B772-A542E8DA56EC}"/>
            </a:ext>
          </a:extLst>
        </xdr:cNvPr>
        <xdr:cNvSpPr/>
      </xdr:nvSpPr>
      <xdr:spPr>
        <a:xfrm>
          <a:off x="152401" y="360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152401</xdr:colOff>
      <xdr:row>19</xdr:row>
      <xdr:rowOff>9527</xdr:rowOff>
    </xdr:from>
    <xdr:to>
      <xdr:col>0</xdr:col>
      <xdr:colOff>1628776</xdr:colOff>
      <xdr:row>20</xdr:row>
      <xdr:rowOff>171452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4B3D5009-26C9-42CB-AF5E-501059715A31}"/>
            </a:ext>
          </a:extLst>
        </xdr:cNvPr>
        <xdr:cNvSpPr/>
      </xdr:nvSpPr>
      <xdr:spPr>
        <a:xfrm>
          <a:off x="152401" y="406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152401</xdr:colOff>
      <xdr:row>21</xdr:row>
      <xdr:rowOff>28577</xdr:rowOff>
    </xdr:from>
    <xdr:to>
      <xdr:col>0</xdr:col>
      <xdr:colOff>1628776</xdr:colOff>
      <xdr:row>22</xdr:row>
      <xdr:rowOff>190502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2DEC77C8-84B5-480C-AE6C-1B16ACEC928C}"/>
            </a:ext>
          </a:extLst>
        </xdr:cNvPr>
        <xdr:cNvSpPr/>
      </xdr:nvSpPr>
      <xdr:spPr>
        <a:xfrm>
          <a:off x="152401" y="448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23</xdr:row>
      <xdr:rowOff>38102</xdr:rowOff>
    </xdr:from>
    <xdr:to>
      <xdr:col>0</xdr:col>
      <xdr:colOff>1628776</xdr:colOff>
      <xdr:row>25</xdr:row>
      <xdr:rowOff>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A1AAEEDD-901A-4E1D-8588-A7D94EE23934}"/>
            </a:ext>
          </a:extLst>
        </xdr:cNvPr>
        <xdr:cNvSpPr/>
      </xdr:nvSpPr>
      <xdr:spPr>
        <a:xfrm>
          <a:off x="152401" y="489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152401</xdr:colOff>
      <xdr:row>25</xdr:row>
      <xdr:rowOff>57152</xdr:rowOff>
    </xdr:from>
    <xdr:to>
      <xdr:col>0</xdr:col>
      <xdr:colOff>1628776</xdr:colOff>
      <xdr:row>27</xdr:row>
      <xdr:rowOff>19052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B38F7D5C-2445-4D59-9F9C-31EBDF3A2338}"/>
            </a:ext>
          </a:extLst>
        </xdr:cNvPr>
        <xdr:cNvSpPr/>
      </xdr:nvSpPr>
      <xdr:spPr>
        <a:xfrm>
          <a:off x="152401" y="531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27</xdr:row>
      <xdr:rowOff>76202</xdr:rowOff>
    </xdr:from>
    <xdr:to>
      <xdr:col>0</xdr:col>
      <xdr:colOff>1619251</xdr:colOff>
      <xdr:row>29</xdr:row>
      <xdr:rowOff>38102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160D1FAA-7C25-4054-9215-CD79E33D06E4}"/>
            </a:ext>
          </a:extLst>
        </xdr:cNvPr>
        <xdr:cNvSpPr/>
      </xdr:nvSpPr>
      <xdr:spPr>
        <a:xfrm>
          <a:off x="142876" y="573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142876</xdr:colOff>
      <xdr:row>29</xdr:row>
      <xdr:rowOff>104777</xdr:rowOff>
    </xdr:from>
    <xdr:to>
      <xdr:col>0</xdr:col>
      <xdr:colOff>1619251</xdr:colOff>
      <xdr:row>31</xdr:row>
      <xdr:rowOff>66677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EC4D2610-C31D-4B63-8AA1-EB24972739EA}"/>
            </a:ext>
          </a:extLst>
        </xdr:cNvPr>
        <xdr:cNvSpPr/>
      </xdr:nvSpPr>
      <xdr:spPr>
        <a:xfrm>
          <a:off x="142876" y="616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31</xdr:row>
      <xdr:rowOff>133352</xdr:rowOff>
    </xdr:from>
    <xdr:to>
      <xdr:col>0</xdr:col>
      <xdr:colOff>1666876</xdr:colOff>
      <xdr:row>33</xdr:row>
      <xdr:rowOff>95252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45B0C08E-ACB8-450E-9F29-468B8AF9130D}"/>
            </a:ext>
          </a:extLst>
        </xdr:cNvPr>
        <xdr:cNvSpPr/>
      </xdr:nvSpPr>
      <xdr:spPr>
        <a:xfrm>
          <a:off x="133351" y="65913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161926</xdr:colOff>
      <xdr:row>33</xdr:row>
      <xdr:rowOff>152402</xdr:rowOff>
    </xdr:from>
    <xdr:to>
      <xdr:col>0</xdr:col>
      <xdr:colOff>1638301</xdr:colOff>
      <xdr:row>35</xdr:row>
      <xdr:rowOff>114302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133F3B3C-8D4A-4FE8-B8C5-994C77939E1A}"/>
            </a:ext>
          </a:extLst>
        </xdr:cNvPr>
        <xdr:cNvSpPr/>
      </xdr:nvSpPr>
      <xdr:spPr>
        <a:xfrm>
          <a:off x="161926" y="701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161926</xdr:colOff>
      <xdr:row>35</xdr:row>
      <xdr:rowOff>180977</xdr:rowOff>
    </xdr:from>
    <xdr:to>
      <xdr:col>0</xdr:col>
      <xdr:colOff>1638301</xdr:colOff>
      <xdr:row>37</xdr:row>
      <xdr:rowOff>142877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7EF62653-C8E4-4C00-9DB3-1E500B680101}"/>
            </a:ext>
          </a:extLst>
        </xdr:cNvPr>
        <xdr:cNvSpPr/>
      </xdr:nvSpPr>
      <xdr:spPr>
        <a:xfrm>
          <a:off x="161926" y="743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171451</xdr:colOff>
      <xdr:row>38</xdr:row>
      <xdr:rowOff>9527</xdr:rowOff>
    </xdr:from>
    <xdr:to>
      <xdr:col>0</xdr:col>
      <xdr:colOff>1647826</xdr:colOff>
      <xdr:row>39</xdr:row>
      <xdr:rowOff>171452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CCAF43F1-3BFE-449F-9129-97362A6C1890}"/>
            </a:ext>
          </a:extLst>
        </xdr:cNvPr>
        <xdr:cNvSpPr/>
      </xdr:nvSpPr>
      <xdr:spPr>
        <a:xfrm>
          <a:off x="171451" y="786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171451</xdr:colOff>
      <xdr:row>40</xdr:row>
      <xdr:rowOff>28577</xdr:rowOff>
    </xdr:from>
    <xdr:to>
      <xdr:col>0</xdr:col>
      <xdr:colOff>1647826</xdr:colOff>
      <xdr:row>41</xdr:row>
      <xdr:rowOff>190502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BB2143BD-AC2C-4EA2-B3A9-77498159273F}"/>
            </a:ext>
          </a:extLst>
        </xdr:cNvPr>
        <xdr:cNvSpPr/>
      </xdr:nvSpPr>
      <xdr:spPr>
        <a:xfrm>
          <a:off x="171451" y="828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171451</xdr:colOff>
      <xdr:row>42</xdr:row>
      <xdr:rowOff>57152</xdr:rowOff>
    </xdr:from>
    <xdr:to>
      <xdr:col>0</xdr:col>
      <xdr:colOff>1647826</xdr:colOff>
      <xdr:row>44</xdr:row>
      <xdr:rowOff>19052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6D281AEF-9AAB-4968-95DD-3DE17B8587ED}"/>
            </a:ext>
          </a:extLst>
        </xdr:cNvPr>
        <xdr:cNvSpPr/>
      </xdr:nvSpPr>
      <xdr:spPr>
        <a:xfrm>
          <a:off x="171451" y="871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161926</xdr:colOff>
      <xdr:row>44</xdr:row>
      <xdr:rowOff>95252</xdr:rowOff>
    </xdr:from>
    <xdr:to>
      <xdr:col>0</xdr:col>
      <xdr:colOff>1638301</xdr:colOff>
      <xdr:row>46</xdr:row>
      <xdr:rowOff>57152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82EBD784-A3CD-407A-9E12-579A50422306}"/>
            </a:ext>
          </a:extLst>
        </xdr:cNvPr>
        <xdr:cNvSpPr/>
      </xdr:nvSpPr>
      <xdr:spPr>
        <a:xfrm>
          <a:off x="161926" y="915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46</xdr:row>
      <xdr:rowOff>123827</xdr:rowOff>
    </xdr:from>
    <xdr:to>
      <xdr:col>0</xdr:col>
      <xdr:colOff>1628776</xdr:colOff>
      <xdr:row>48</xdr:row>
      <xdr:rowOff>85727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239ACF14-1828-4521-A716-B4E7909103E8}"/>
            </a:ext>
          </a:extLst>
        </xdr:cNvPr>
        <xdr:cNvSpPr/>
      </xdr:nvSpPr>
      <xdr:spPr>
        <a:xfrm>
          <a:off x="152401" y="958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171451</xdr:colOff>
      <xdr:row>48</xdr:row>
      <xdr:rowOff>152402</xdr:rowOff>
    </xdr:from>
    <xdr:to>
      <xdr:col>0</xdr:col>
      <xdr:colOff>1647826</xdr:colOff>
      <xdr:row>50</xdr:row>
      <xdr:rowOff>114302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3DEB8787-746F-41F0-9FAD-D5B61DD0597B}"/>
            </a:ext>
          </a:extLst>
        </xdr:cNvPr>
        <xdr:cNvSpPr/>
      </xdr:nvSpPr>
      <xdr:spPr>
        <a:xfrm>
          <a:off x="171451" y="1001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171451</xdr:colOff>
      <xdr:row>50</xdr:row>
      <xdr:rowOff>180977</xdr:rowOff>
    </xdr:from>
    <xdr:to>
      <xdr:col>0</xdr:col>
      <xdr:colOff>1647826</xdr:colOff>
      <xdr:row>52</xdr:row>
      <xdr:rowOff>142877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FEB5851E-DAB5-4257-9218-AAD16FF4801C}"/>
            </a:ext>
          </a:extLst>
        </xdr:cNvPr>
        <xdr:cNvSpPr/>
      </xdr:nvSpPr>
      <xdr:spPr>
        <a:xfrm>
          <a:off x="171451" y="1043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190501</xdr:colOff>
      <xdr:row>53</xdr:row>
      <xdr:rowOff>9527</xdr:rowOff>
    </xdr:from>
    <xdr:to>
      <xdr:col>0</xdr:col>
      <xdr:colOff>1666876</xdr:colOff>
      <xdr:row>54</xdr:row>
      <xdr:rowOff>171452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27181FEF-1784-41D4-9319-FA847D47CCDC}"/>
            </a:ext>
          </a:extLst>
        </xdr:cNvPr>
        <xdr:cNvSpPr/>
      </xdr:nvSpPr>
      <xdr:spPr>
        <a:xfrm>
          <a:off x="190501" y="1086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180976</xdr:colOff>
      <xdr:row>55</xdr:row>
      <xdr:rowOff>19052</xdr:rowOff>
    </xdr:from>
    <xdr:to>
      <xdr:col>0</xdr:col>
      <xdr:colOff>1657351</xdr:colOff>
      <xdr:row>56</xdr:row>
      <xdr:rowOff>180977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856A6B4D-EADD-4D65-A08D-16C62F1A37E3}"/>
            </a:ext>
          </a:extLst>
        </xdr:cNvPr>
        <xdr:cNvSpPr/>
      </xdr:nvSpPr>
      <xdr:spPr>
        <a:xfrm>
          <a:off x="180976" y="1127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171451</xdr:colOff>
      <xdr:row>57</xdr:row>
      <xdr:rowOff>47627</xdr:rowOff>
    </xdr:from>
    <xdr:to>
      <xdr:col>0</xdr:col>
      <xdr:colOff>1647826</xdr:colOff>
      <xdr:row>59</xdr:row>
      <xdr:rowOff>9527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CC4FCF26-671F-45DF-86DE-B054B0EB1C33}"/>
            </a:ext>
          </a:extLst>
        </xdr:cNvPr>
        <xdr:cNvSpPr/>
      </xdr:nvSpPr>
      <xdr:spPr>
        <a:xfrm>
          <a:off x="171451" y="1170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180976</xdr:colOff>
      <xdr:row>59</xdr:row>
      <xdr:rowOff>66677</xdr:rowOff>
    </xdr:from>
    <xdr:to>
      <xdr:col>0</xdr:col>
      <xdr:colOff>1657351</xdr:colOff>
      <xdr:row>61</xdr:row>
      <xdr:rowOff>28577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F2203248-465B-46D6-9CE9-6A73CA3DAF1E}"/>
            </a:ext>
          </a:extLst>
        </xdr:cNvPr>
        <xdr:cNvSpPr/>
      </xdr:nvSpPr>
      <xdr:spPr>
        <a:xfrm>
          <a:off x="180976" y="1212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180976</xdr:colOff>
      <xdr:row>61</xdr:row>
      <xdr:rowOff>85727</xdr:rowOff>
    </xdr:from>
    <xdr:to>
      <xdr:col>0</xdr:col>
      <xdr:colOff>1657351</xdr:colOff>
      <xdr:row>63</xdr:row>
      <xdr:rowOff>47627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1D6B94A5-0C9B-4D46-9850-78DAAB58428A}"/>
            </a:ext>
          </a:extLst>
        </xdr:cNvPr>
        <xdr:cNvSpPr/>
      </xdr:nvSpPr>
      <xdr:spPr>
        <a:xfrm>
          <a:off x="180976" y="1254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180976</xdr:colOff>
      <xdr:row>63</xdr:row>
      <xdr:rowOff>104777</xdr:rowOff>
    </xdr:from>
    <xdr:to>
      <xdr:col>0</xdr:col>
      <xdr:colOff>1657351</xdr:colOff>
      <xdr:row>65</xdr:row>
      <xdr:rowOff>66677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97992EB2-5FEB-4B17-9735-7CBCCC7AA85F}"/>
            </a:ext>
          </a:extLst>
        </xdr:cNvPr>
        <xdr:cNvSpPr/>
      </xdr:nvSpPr>
      <xdr:spPr>
        <a:xfrm>
          <a:off x="180976" y="1296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180976</xdr:colOff>
      <xdr:row>65</xdr:row>
      <xdr:rowOff>123827</xdr:rowOff>
    </xdr:from>
    <xdr:to>
      <xdr:col>0</xdr:col>
      <xdr:colOff>1657351</xdr:colOff>
      <xdr:row>67</xdr:row>
      <xdr:rowOff>85727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3EDD6745-1163-4D52-AAF3-D9B60C589571}"/>
            </a:ext>
          </a:extLst>
        </xdr:cNvPr>
        <xdr:cNvSpPr/>
      </xdr:nvSpPr>
      <xdr:spPr>
        <a:xfrm>
          <a:off x="180976" y="1338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190501</xdr:colOff>
      <xdr:row>67</xdr:row>
      <xdr:rowOff>104777</xdr:rowOff>
    </xdr:from>
    <xdr:to>
      <xdr:col>0</xdr:col>
      <xdr:colOff>1666876</xdr:colOff>
      <xdr:row>69</xdr:row>
      <xdr:rowOff>66677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EF4C210B-5ECC-4B47-972A-1883A270E9C0}"/>
            </a:ext>
          </a:extLst>
        </xdr:cNvPr>
        <xdr:cNvSpPr/>
      </xdr:nvSpPr>
      <xdr:spPr>
        <a:xfrm>
          <a:off x="190501" y="1376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180977</xdr:colOff>
      <xdr:row>69</xdr:row>
      <xdr:rowOff>85726</xdr:rowOff>
    </xdr:from>
    <xdr:to>
      <xdr:col>0</xdr:col>
      <xdr:colOff>1647827</xdr:colOff>
      <xdr:row>72</xdr:row>
      <xdr:rowOff>38102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B0EECB7B-85B5-4430-9A67-96DD1F33DA16}"/>
            </a:ext>
          </a:extLst>
        </xdr:cNvPr>
        <xdr:cNvSpPr/>
      </xdr:nvSpPr>
      <xdr:spPr>
        <a:xfrm>
          <a:off x="180977" y="141446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171451</xdr:colOff>
      <xdr:row>72</xdr:row>
      <xdr:rowOff>66677</xdr:rowOff>
    </xdr:from>
    <xdr:to>
      <xdr:col>0</xdr:col>
      <xdr:colOff>1647826</xdr:colOff>
      <xdr:row>74</xdr:row>
      <xdr:rowOff>28577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974CD02B-1C64-41F9-8BB7-A98FAE2AF4B0}"/>
            </a:ext>
          </a:extLst>
        </xdr:cNvPr>
        <xdr:cNvSpPr/>
      </xdr:nvSpPr>
      <xdr:spPr>
        <a:xfrm>
          <a:off x="171451" y="1472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161926</xdr:colOff>
      <xdr:row>74</xdr:row>
      <xdr:rowOff>47627</xdr:rowOff>
    </xdr:from>
    <xdr:to>
      <xdr:col>0</xdr:col>
      <xdr:colOff>1638301</xdr:colOff>
      <xdr:row>76</xdr:row>
      <xdr:rowOff>9527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E2AB0C91-E972-459B-8447-4FB52C914AE2}"/>
            </a:ext>
          </a:extLst>
        </xdr:cNvPr>
        <xdr:cNvSpPr/>
      </xdr:nvSpPr>
      <xdr:spPr>
        <a:xfrm>
          <a:off x="161926" y="1510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171451</xdr:colOff>
      <xdr:row>76</xdr:row>
      <xdr:rowOff>57152</xdr:rowOff>
    </xdr:from>
    <xdr:to>
      <xdr:col>0</xdr:col>
      <xdr:colOff>1647826</xdr:colOff>
      <xdr:row>78</xdr:row>
      <xdr:rowOff>19052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82DFA333-C953-4795-BBD8-AD8D9FD4FFA1}"/>
            </a:ext>
          </a:extLst>
        </xdr:cNvPr>
        <xdr:cNvSpPr/>
      </xdr:nvSpPr>
      <xdr:spPr>
        <a:xfrm>
          <a:off x="171451" y="1551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171451</xdr:colOff>
      <xdr:row>78</xdr:row>
      <xdr:rowOff>76202</xdr:rowOff>
    </xdr:from>
    <xdr:to>
      <xdr:col>0</xdr:col>
      <xdr:colOff>1647826</xdr:colOff>
      <xdr:row>80</xdr:row>
      <xdr:rowOff>38102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7E033C0C-0777-430A-A39F-1F4EB5804886}"/>
            </a:ext>
          </a:extLst>
        </xdr:cNvPr>
        <xdr:cNvSpPr/>
      </xdr:nvSpPr>
      <xdr:spPr>
        <a:xfrm>
          <a:off x="171451" y="1593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161926</xdr:colOff>
      <xdr:row>80</xdr:row>
      <xdr:rowOff>95252</xdr:rowOff>
    </xdr:from>
    <xdr:to>
      <xdr:col>0</xdr:col>
      <xdr:colOff>1666876</xdr:colOff>
      <xdr:row>82</xdr:row>
      <xdr:rowOff>57152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C9AAC9CA-7444-452D-A032-3F839A6A69EF}"/>
            </a:ext>
          </a:extLst>
        </xdr:cNvPr>
        <xdr:cNvSpPr/>
      </xdr:nvSpPr>
      <xdr:spPr>
        <a:xfrm>
          <a:off x="161926" y="163544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171451</xdr:colOff>
      <xdr:row>82</xdr:row>
      <xdr:rowOff>123827</xdr:rowOff>
    </xdr:from>
    <xdr:to>
      <xdr:col>0</xdr:col>
      <xdr:colOff>1647826</xdr:colOff>
      <xdr:row>84</xdr:row>
      <xdr:rowOff>85727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CC779545-0EA0-4855-A9D0-91B25E16F6CE}"/>
            </a:ext>
          </a:extLst>
        </xdr:cNvPr>
        <xdr:cNvSpPr/>
      </xdr:nvSpPr>
      <xdr:spPr>
        <a:xfrm>
          <a:off x="171451" y="1678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171451</xdr:colOff>
      <xdr:row>84</xdr:row>
      <xdr:rowOff>152402</xdr:rowOff>
    </xdr:from>
    <xdr:to>
      <xdr:col>0</xdr:col>
      <xdr:colOff>1647826</xdr:colOff>
      <xdr:row>86</xdr:row>
      <xdr:rowOff>114302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B200806E-B535-4061-8165-BA78EFB6AF89}"/>
            </a:ext>
          </a:extLst>
        </xdr:cNvPr>
        <xdr:cNvSpPr/>
      </xdr:nvSpPr>
      <xdr:spPr>
        <a:xfrm>
          <a:off x="171451" y="1721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161926</xdr:colOff>
      <xdr:row>86</xdr:row>
      <xdr:rowOff>180977</xdr:rowOff>
    </xdr:from>
    <xdr:to>
      <xdr:col>0</xdr:col>
      <xdr:colOff>1638301</xdr:colOff>
      <xdr:row>88</xdr:row>
      <xdr:rowOff>142877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0D4DE2E9-C5DC-41DF-A4CE-B194DA22405B}"/>
            </a:ext>
          </a:extLst>
        </xdr:cNvPr>
        <xdr:cNvSpPr/>
      </xdr:nvSpPr>
      <xdr:spPr>
        <a:xfrm>
          <a:off x="161926" y="1764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161926</xdr:colOff>
      <xdr:row>89</xdr:row>
      <xdr:rowOff>2</xdr:rowOff>
    </xdr:from>
    <xdr:to>
      <xdr:col>0</xdr:col>
      <xdr:colOff>1638301</xdr:colOff>
      <xdr:row>90</xdr:row>
      <xdr:rowOff>161927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D3F825DA-B809-4EA0-AE97-68238CDB7806}"/>
            </a:ext>
          </a:extLst>
        </xdr:cNvPr>
        <xdr:cNvSpPr/>
      </xdr:nvSpPr>
      <xdr:spPr>
        <a:xfrm>
          <a:off x="161926" y="1805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161926</xdr:colOff>
      <xdr:row>91</xdr:row>
      <xdr:rowOff>19052</xdr:rowOff>
    </xdr:from>
    <xdr:to>
      <xdr:col>0</xdr:col>
      <xdr:colOff>1638301</xdr:colOff>
      <xdr:row>92</xdr:row>
      <xdr:rowOff>180977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9DC3C4F9-70E9-4C26-A439-E0833E394972}"/>
            </a:ext>
          </a:extLst>
        </xdr:cNvPr>
        <xdr:cNvSpPr/>
      </xdr:nvSpPr>
      <xdr:spPr>
        <a:xfrm>
          <a:off x="161926" y="1847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161926</xdr:colOff>
      <xdr:row>93</xdr:row>
      <xdr:rowOff>47627</xdr:rowOff>
    </xdr:from>
    <xdr:to>
      <xdr:col>0</xdr:col>
      <xdr:colOff>1638301</xdr:colOff>
      <xdr:row>95</xdr:row>
      <xdr:rowOff>9527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3B1F8758-5342-4E63-A948-99B8E1E425EC}"/>
            </a:ext>
          </a:extLst>
        </xdr:cNvPr>
        <xdr:cNvSpPr/>
      </xdr:nvSpPr>
      <xdr:spPr>
        <a:xfrm>
          <a:off x="161926" y="1890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161926</xdr:colOff>
      <xdr:row>95</xdr:row>
      <xdr:rowOff>85727</xdr:rowOff>
    </xdr:from>
    <xdr:to>
      <xdr:col>0</xdr:col>
      <xdr:colOff>1638301</xdr:colOff>
      <xdr:row>97</xdr:row>
      <xdr:rowOff>47627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5A281003-5A02-4224-9465-E02402F88011}"/>
            </a:ext>
          </a:extLst>
        </xdr:cNvPr>
        <xdr:cNvSpPr/>
      </xdr:nvSpPr>
      <xdr:spPr>
        <a:xfrm>
          <a:off x="161926" y="1934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171451</xdr:colOff>
      <xdr:row>97</xdr:row>
      <xdr:rowOff>95252</xdr:rowOff>
    </xdr:from>
    <xdr:to>
      <xdr:col>0</xdr:col>
      <xdr:colOff>1647826</xdr:colOff>
      <xdr:row>99</xdr:row>
      <xdr:rowOff>57152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C48070A9-118B-4DAC-A5B3-548203460294}"/>
            </a:ext>
          </a:extLst>
        </xdr:cNvPr>
        <xdr:cNvSpPr/>
      </xdr:nvSpPr>
      <xdr:spPr>
        <a:xfrm>
          <a:off x="171451" y="1975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123826</xdr:colOff>
      <xdr:row>99</xdr:row>
      <xdr:rowOff>114302</xdr:rowOff>
    </xdr:from>
    <xdr:to>
      <xdr:col>0</xdr:col>
      <xdr:colOff>1666876</xdr:colOff>
      <xdr:row>101</xdr:row>
      <xdr:rowOff>76202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D59C4745-E8E6-4880-BBB0-D44B2089766A}"/>
            </a:ext>
          </a:extLst>
        </xdr:cNvPr>
        <xdr:cNvSpPr/>
      </xdr:nvSpPr>
      <xdr:spPr>
        <a:xfrm>
          <a:off x="123826" y="2017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114301</xdr:colOff>
      <xdr:row>101</xdr:row>
      <xdr:rowOff>114302</xdr:rowOff>
    </xdr:from>
    <xdr:to>
      <xdr:col>0</xdr:col>
      <xdr:colOff>1657351</xdr:colOff>
      <xdr:row>103</xdr:row>
      <xdr:rowOff>76202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D7B3F908-A4AE-4686-8F45-EFC568641C57}"/>
            </a:ext>
          </a:extLst>
        </xdr:cNvPr>
        <xdr:cNvSpPr/>
      </xdr:nvSpPr>
      <xdr:spPr>
        <a:xfrm>
          <a:off x="114301" y="2057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114301</xdr:colOff>
      <xdr:row>103</xdr:row>
      <xdr:rowOff>133352</xdr:rowOff>
    </xdr:from>
    <xdr:to>
      <xdr:col>0</xdr:col>
      <xdr:colOff>1657351</xdr:colOff>
      <xdr:row>105</xdr:row>
      <xdr:rowOff>95252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F4CB0623-52BD-4BFD-AF08-6D1DAF1A5B7B}"/>
            </a:ext>
          </a:extLst>
        </xdr:cNvPr>
        <xdr:cNvSpPr/>
      </xdr:nvSpPr>
      <xdr:spPr>
        <a:xfrm>
          <a:off x="114301" y="20993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114301</xdr:colOff>
      <xdr:row>105</xdr:row>
      <xdr:rowOff>152402</xdr:rowOff>
    </xdr:from>
    <xdr:to>
      <xdr:col>0</xdr:col>
      <xdr:colOff>1657351</xdr:colOff>
      <xdr:row>107</xdr:row>
      <xdr:rowOff>114302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626B9121-A244-4DF3-95F3-BF7778E4F040}"/>
            </a:ext>
          </a:extLst>
        </xdr:cNvPr>
        <xdr:cNvSpPr/>
      </xdr:nvSpPr>
      <xdr:spPr>
        <a:xfrm>
          <a:off x="114301" y="2141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114301</xdr:colOff>
      <xdr:row>107</xdr:row>
      <xdr:rowOff>161927</xdr:rowOff>
    </xdr:from>
    <xdr:to>
      <xdr:col>0</xdr:col>
      <xdr:colOff>1657351</xdr:colOff>
      <xdr:row>109</xdr:row>
      <xdr:rowOff>123827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CDC35109-7A29-4649-9EE2-F985A8F15610}"/>
            </a:ext>
          </a:extLst>
        </xdr:cNvPr>
        <xdr:cNvSpPr/>
      </xdr:nvSpPr>
      <xdr:spPr>
        <a:xfrm>
          <a:off x="114301" y="2182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104775</xdr:colOff>
      <xdr:row>109</xdr:row>
      <xdr:rowOff>171452</xdr:rowOff>
    </xdr:from>
    <xdr:to>
      <xdr:col>0</xdr:col>
      <xdr:colOff>1695450</xdr:colOff>
      <xdr:row>111</xdr:row>
      <xdr:rowOff>133352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EEA02CC2-D376-4DD5-B188-C4A603FEFAFC}"/>
            </a:ext>
          </a:extLst>
        </xdr:cNvPr>
        <xdr:cNvSpPr/>
      </xdr:nvSpPr>
      <xdr:spPr>
        <a:xfrm>
          <a:off x="104775" y="222313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114301</xdr:colOff>
      <xdr:row>111</xdr:row>
      <xdr:rowOff>190502</xdr:rowOff>
    </xdr:from>
    <xdr:to>
      <xdr:col>0</xdr:col>
      <xdr:colOff>1657351</xdr:colOff>
      <xdr:row>113</xdr:row>
      <xdr:rowOff>152402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EAF5A467-4E9A-4F7B-ACCB-B94B16B97FEA}"/>
            </a:ext>
          </a:extLst>
        </xdr:cNvPr>
        <xdr:cNvSpPr/>
      </xdr:nvSpPr>
      <xdr:spPr>
        <a:xfrm>
          <a:off x="114301" y="2265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114301</xdr:colOff>
      <xdr:row>114</xdr:row>
      <xdr:rowOff>19052</xdr:rowOff>
    </xdr:from>
    <xdr:to>
      <xdr:col>0</xdr:col>
      <xdr:colOff>1657351</xdr:colOff>
      <xdr:row>115</xdr:row>
      <xdr:rowOff>180977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190FBA07-49F3-41A5-94CE-7A94B05494A8}"/>
            </a:ext>
          </a:extLst>
        </xdr:cNvPr>
        <xdr:cNvSpPr/>
      </xdr:nvSpPr>
      <xdr:spPr>
        <a:xfrm>
          <a:off x="114301" y="2307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114301</xdr:colOff>
      <xdr:row>118</xdr:row>
      <xdr:rowOff>38102</xdr:rowOff>
    </xdr:from>
    <xdr:to>
      <xdr:col>0</xdr:col>
      <xdr:colOff>1657351</xdr:colOff>
      <xdr:row>120</xdr:row>
      <xdr:rowOff>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44972865-AE98-4F23-B9D2-35125193CB62}"/>
            </a:ext>
          </a:extLst>
        </xdr:cNvPr>
        <xdr:cNvSpPr/>
      </xdr:nvSpPr>
      <xdr:spPr>
        <a:xfrm>
          <a:off x="114301" y="23898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123826</xdr:colOff>
      <xdr:row>120</xdr:row>
      <xdr:rowOff>57152</xdr:rowOff>
    </xdr:from>
    <xdr:to>
      <xdr:col>0</xdr:col>
      <xdr:colOff>1666876</xdr:colOff>
      <xdr:row>122</xdr:row>
      <xdr:rowOff>19052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56BF5D44-C1D9-44EC-8E78-5B5AD9480947}"/>
            </a:ext>
          </a:extLst>
        </xdr:cNvPr>
        <xdr:cNvSpPr/>
      </xdr:nvSpPr>
      <xdr:spPr>
        <a:xfrm>
          <a:off x="123826" y="2431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123826</xdr:colOff>
      <xdr:row>122</xdr:row>
      <xdr:rowOff>66677</xdr:rowOff>
    </xdr:from>
    <xdr:to>
      <xdr:col>0</xdr:col>
      <xdr:colOff>1666876</xdr:colOff>
      <xdr:row>124</xdr:row>
      <xdr:rowOff>28577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8988A98B-D646-4987-BD60-2421966C0E36}"/>
            </a:ext>
          </a:extLst>
        </xdr:cNvPr>
        <xdr:cNvSpPr/>
      </xdr:nvSpPr>
      <xdr:spPr>
        <a:xfrm>
          <a:off x="123826" y="2472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123826</xdr:colOff>
      <xdr:row>124</xdr:row>
      <xdr:rowOff>76202</xdr:rowOff>
    </xdr:from>
    <xdr:to>
      <xdr:col>0</xdr:col>
      <xdr:colOff>1666876</xdr:colOff>
      <xdr:row>126</xdr:row>
      <xdr:rowOff>38102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AF277F67-CA09-451E-A4B2-36F9FA3839C7}"/>
            </a:ext>
          </a:extLst>
        </xdr:cNvPr>
        <xdr:cNvSpPr/>
      </xdr:nvSpPr>
      <xdr:spPr>
        <a:xfrm>
          <a:off x="123826" y="25136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114301</xdr:colOff>
      <xdr:row>116</xdr:row>
      <xdr:rowOff>28577</xdr:rowOff>
    </xdr:from>
    <xdr:to>
      <xdr:col>0</xdr:col>
      <xdr:colOff>1657351</xdr:colOff>
      <xdr:row>117</xdr:row>
      <xdr:rowOff>190502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F5DF4112-5B1D-4B83-AE2D-CB1931ED0DD3}"/>
            </a:ext>
          </a:extLst>
        </xdr:cNvPr>
        <xdr:cNvSpPr/>
      </xdr:nvSpPr>
      <xdr:spPr>
        <a:xfrm>
          <a:off x="114301" y="2348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123826</xdr:colOff>
      <xdr:row>126</xdr:row>
      <xdr:rowOff>114302</xdr:rowOff>
    </xdr:from>
    <xdr:to>
      <xdr:col>0</xdr:col>
      <xdr:colOff>1666876</xdr:colOff>
      <xdr:row>128</xdr:row>
      <xdr:rowOff>76202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56CEB9BA-75CC-4F65-83B2-C0B9CEC571E9}"/>
            </a:ext>
          </a:extLst>
        </xdr:cNvPr>
        <xdr:cNvSpPr/>
      </xdr:nvSpPr>
      <xdr:spPr>
        <a:xfrm>
          <a:off x="123826" y="2557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123826</xdr:colOff>
      <xdr:row>128</xdr:row>
      <xdr:rowOff>152402</xdr:rowOff>
    </xdr:from>
    <xdr:to>
      <xdr:col>0</xdr:col>
      <xdr:colOff>1666876</xdr:colOff>
      <xdr:row>130</xdr:row>
      <xdr:rowOff>114302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A00FD3A1-96BA-48BE-89E1-B25B1D16B99E}"/>
            </a:ext>
          </a:extLst>
        </xdr:cNvPr>
        <xdr:cNvSpPr/>
      </xdr:nvSpPr>
      <xdr:spPr>
        <a:xfrm>
          <a:off x="123826" y="26012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123826</xdr:colOff>
      <xdr:row>131</xdr:row>
      <xdr:rowOff>2</xdr:rowOff>
    </xdr:from>
    <xdr:to>
      <xdr:col>0</xdr:col>
      <xdr:colOff>1666876</xdr:colOff>
      <xdr:row>132</xdr:row>
      <xdr:rowOff>161927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B648E357-E87E-4AA8-B22C-F5AC0402D0F2}"/>
            </a:ext>
          </a:extLst>
        </xdr:cNvPr>
        <xdr:cNvSpPr/>
      </xdr:nvSpPr>
      <xdr:spPr>
        <a:xfrm>
          <a:off x="123826" y="2646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123826</xdr:colOff>
      <xdr:row>133</xdr:row>
      <xdr:rowOff>9527</xdr:rowOff>
    </xdr:from>
    <xdr:to>
      <xdr:col>0</xdr:col>
      <xdr:colOff>1666876</xdr:colOff>
      <xdr:row>134</xdr:row>
      <xdr:rowOff>171452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C06E4495-97C5-4ACF-96B0-4858382DF849}"/>
            </a:ext>
          </a:extLst>
        </xdr:cNvPr>
        <xdr:cNvSpPr/>
      </xdr:nvSpPr>
      <xdr:spPr>
        <a:xfrm>
          <a:off x="123826" y="2687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123826</xdr:colOff>
      <xdr:row>135</xdr:row>
      <xdr:rowOff>19052</xdr:rowOff>
    </xdr:from>
    <xdr:to>
      <xdr:col>0</xdr:col>
      <xdr:colOff>1666876</xdr:colOff>
      <xdr:row>136</xdr:row>
      <xdr:rowOff>180977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308D06A2-EBE6-4C6D-BDE2-022F26563AD3}"/>
            </a:ext>
          </a:extLst>
        </xdr:cNvPr>
        <xdr:cNvSpPr/>
      </xdr:nvSpPr>
      <xdr:spPr>
        <a:xfrm>
          <a:off x="123826" y="2727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142876</xdr:colOff>
      <xdr:row>137</xdr:row>
      <xdr:rowOff>28577</xdr:rowOff>
    </xdr:from>
    <xdr:to>
      <xdr:col>0</xdr:col>
      <xdr:colOff>1657351</xdr:colOff>
      <xdr:row>138</xdr:row>
      <xdr:rowOff>190502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F52A9B5B-5269-4AAC-8226-A59FEC15B548}"/>
            </a:ext>
          </a:extLst>
        </xdr:cNvPr>
        <xdr:cNvSpPr/>
      </xdr:nvSpPr>
      <xdr:spPr>
        <a:xfrm>
          <a:off x="142876" y="276891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123826</xdr:colOff>
      <xdr:row>139</xdr:row>
      <xdr:rowOff>47627</xdr:rowOff>
    </xdr:from>
    <xdr:to>
      <xdr:col>0</xdr:col>
      <xdr:colOff>1666876</xdr:colOff>
      <xdr:row>141</xdr:row>
      <xdr:rowOff>9527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22CE5E2C-7886-40DE-BCC1-3C76A449D383}"/>
            </a:ext>
          </a:extLst>
        </xdr:cNvPr>
        <xdr:cNvSpPr/>
      </xdr:nvSpPr>
      <xdr:spPr>
        <a:xfrm>
          <a:off x="123826" y="2810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114301</xdr:colOff>
      <xdr:row>141</xdr:row>
      <xdr:rowOff>76202</xdr:rowOff>
    </xdr:from>
    <xdr:to>
      <xdr:col>0</xdr:col>
      <xdr:colOff>1657351</xdr:colOff>
      <xdr:row>143</xdr:row>
      <xdr:rowOff>38102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329AF010-EBAA-4DF4-8DFC-9C050CB84C18}"/>
            </a:ext>
          </a:extLst>
        </xdr:cNvPr>
        <xdr:cNvSpPr/>
      </xdr:nvSpPr>
      <xdr:spPr>
        <a:xfrm>
          <a:off x="114301" y="2853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523876</xdr:colOff>
      <xdr:row>0</xdr:row>
      <xdr:rowOff>152400</xdr:rowOff>
    </xdr:from>
    <xdr:to>
      <xdr:col>0</xdr:col>
      <xdr:colOff>1171575</xdr:colOff>
      <xdr:row>2</xdr:row>
      <xdr:rowOff>142874</xdr:rowOff>
    </xdr:to>
    <xdr:pic>
      <xdr:nvPicPr>
        <xdr:cNvPr id="69" name="Picture 68">
          <a:extLst>
            <a:ext uri="{FF2B5EF4-FFF2-40B4-BE49-F238E27FC236}">
              <a16:creationId xmlns:a16="http://schemas.microsoft.com/office/drawing/2014/main" id="{11065F44-046C-4DEA-A812-8264A7193B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52400"/>
          <a:ext cx="647699" cy="647699"/>
        </a:xfrm>
        <a:prstGeom prst="rect">
          <a:avLst/>
        </a:prstGeom>
      </xdr:spPr>
    </xdr:pic>
    <xdr:clientData/>
  </xdr:twoCellAnchor>
  <xdr:twoCellAnchor>
    <xdr:from>
      <xdr:col>0</xdr:col>
      <xdr:colOff>85726</xdr:colOff>
      <xdr:row>2</xdr:row>
      <xdr:rowOff>190502</xdr:rowOff>
    </xdr:from>
    <xdr:to>
      <xdr:col>0</xdr:col>
      <xdr:colOff>1562101</xdr:colOff>
      <xdr:row>5</xdr:row>
      <xdr:rowOff>133352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6B9A4F3D-C83F-42B9-ACF5-E6B0975D0DAE}"/>
            </a:ext>
          </a:extLst>
        </xdr:cNvPr>
        <xdr:cNvSpPr/>
      </xdr:nvSpPr>
      <xdr:spPr>
        <a:xfrm>
          <a:off x="85726" y="8477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85726</xdr:colOff>
      <xdr:row>6</xdr:row>
      <xdr:rowOff>9527</xdr:rowOff>
    </xdr:from>
    <xdr:to>
      <xdr:col>0</xdr:col>
      <xdr:colOff>1562101</xdr:colOff>
      <xdr:row>8</xdr:row>
      <xdr:rowOff>123827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16498D10-2AD9-4B8C-9810-BD28255683B9}"/>
            </a:ext>
          </a:extLst>
        </xdr:cNvPr>
        <xdr:cNvSpPr/>
      </xdr:nvSpPr>
      <xdr:spPr>
        <a:xfrm>
          <a:off x="85726" y="14954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8</xdr:row>
      <xdr:rowOff>190501</xdr:rowOff>
    </xdr:from>
    <xdr:to>
      <xdr:col>0</xdr:col>
      <xdr:colOff>1552576</xdr:colOff>
      <xdr:row>11</xdr:row>
      <xdr:rowOff>19051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171F6CC4-DD56-422A-84C4-66A22CCFF127}"/>
            </a:ext>
          </a:extLst>
        </xdr:cNvPr>
        <xdr:cNvSpPr/>
      </xdr:nvSpPr>
      <xdr:spPr>
        <a:xfrm>
          <a:off x="76201" y="20764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11</xdr:row>
      <xdr:rowOff>76202</xdr:rowOff>
    </xdr:from>
    <xdr:to>
      <xdr:col>0</xdr:col>
      <xdr:colOff>1543051</xdr:colOff>
      <xdr:row>13</xdr:row>
      <xdr:rowOff>152402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886C0D66-A265-4EAC-B5E2-25FC67F13028}"/>
            </a:ext>
          </a:extLst>
        </xdr:cNvPr>
        <xdr:cNvSpPr/>
      </xdr:nvSpPr>
      <xdr:spPr>
        <a:xfrm>
          <a:off x="66676" y="25622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14</xdr:row>
      <xdr:rowOff>19052</xdr:rowOff>
    </xdr:from>
    <xdr:to>
      <xdr:col>0</xdr:col>
      <xdr:colOff>1543051</xdr:colOff>
      <xdr:row>16</xdr:row>
      <xdr:rowOff>95252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8DA2C26A-61B9-445A-965D-0A6627D8BE57}"/>
            </a:ext>
          </a:extLst>
        </xdr:cNvPr>
        <xdr:cNvSpPr/>
      </xdr:nvSpPr>
      <xdr:spPr>
        <a:xfrm>
          <a:off x="66676" y="31051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85726</xdr:colOff>
      <xdr:row>16</xdr:row>
      <xdr:rowOff>152402</xdr:rowOff>
    </xdr:from>
    <xdr:to>
      <xdr:col>0</xdr:col>
      <xdr:colOff>1562101</xdr:colOff>
      <xdr:row>18</xdr:row>
      <xdr:rowOff>114302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62D2D476-F7F0-4654-903A-0B5C5ACFD221}"/>
            </a:ext>
          </a:extLst>
        </xdr:cNvPr>
        <xdr:cNvSpPr/>
      </xdr:nvSpPr>
      <xdr:spPr>
        <a:xfrm>
          <a:off x="85726" y="363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85726</xdr:colOff>
      <xdr:row>19</xdr:row>
      <xdr:rowOff>2</xdr:rowOff>
    </xdr:from>
    <xdr:to>
      <xdr:col>0</xdr:col>
      <xdr:colOff>1562101</xdr:colOff>
      <xdr:row>20</xdr:row>
      <xdr:rowOff>161927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A1610E6A-E91F-452C-A2FD-BF4110EFCB0D}"/>
            </a:ext>
          </a:extLst>
        </xdr:cNvPr>
        <xdr:cNvSpPr/>
      </xdr:nvSpPr>
      <xdr:spPr>
        <a:xfrm>
          <a:off x="85726" y="409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85726</xdr:colOff>
      <xdr:row>21</xdr:row>
      <xdr:rowOff>19052</xdr:rowOff>
    </xdr:from>
    <xdr:to>
      <xdr:col>0</xdr:col>
      <xdr:colOff>1562101</xdr:colOff>
      <xdr:row>22</xdr:row>
      <xdr:rowOff>180977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0FD7E166-3EBE-46CF-80DE-327DDEBA3E5B}"/>
            </a:ext>
          </a:extLst>
        </xdr:cNvPr>
        <xdr:cNvSpPr/>
      </xdr:nvSpPr>
      <xdr:spPr>
        <a:xfrm>
          <a:off x="85726" y="451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23</xdr:row>
      <xdr:rowOff>28577</xdr:rowOff>
    </xdr:from>
    <xdr:to>
      <xdr:col>0</xdr:col>
      <xdr:colOff>1562101</xdr:colOff>
      <xdr:row>24</xdr:row>
      <xdr:rowOff>190502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29E7DD60-D771-409D-A009-EA77695A70BB}"/>
            </a:ext>
          </a:extLst>
        </xdr:cNvPr>
        <xdr:cNvSpPr/>
      </xdr:nvSpPr>
      <xdr:spPr>
        <a:xfrm>
          <a:off x="85726" y="492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85726</xdr:colOff>
      <xdr:row>25</xdr:row>
      <xdr:rowOff>47627</xdr:rowOff>
    </xdr:from>
    <xdr:to>
      <xdr:col>0</xdr:col>
      <xdr:colOff>1562101</xdr:colOff>
      <xdr:row>27</xdr:row>
      <xdr:rowOff>9527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ED9AEA8E-0F39-42F1-A3B8-8A09A6729CB5}"/>
            </a:ext>
          </a:extLst>
        </xdr:cNvPr>
        <xdr:cNvSpPr/>
      </xdr:nvSpPr>
      <xdr:spPr>
        <a:xfrm>
          <a:off x="85726" y="534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76201</xdr:colOff>
      <xdr:row>27</xdr:row>
      <xdr:rowOff>66677</xdr:rowOff>
    </xdr:from>
    <xdr:to>
      <xdr:col>0</xdr:col>
      <xdr:colOff>1552576</xdr:colOff>
      <xdr:row>29</xdr:row>
      <xdr:rowOff>28577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FE8E3344-87CB-47D7-B21B-B2068A239E88}"/>
            </a:ext>
          </a:extLst>
        </xdr:cNvPr>
        <xdr:cNvSpPr/>
      </xdr:nvSpPr>
      <xdr:spPr>
        <a:xfrm>
          <a:off x="76201" y="576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76201</xdr:colOff>
      <xdr:row>29</xdr:row>
      <xdr:rowOff>95252</xdr:rowOff>
    </xdr:from>
    <xdr:to>
      <xdr:col>0</xdr:col>
      <xdr:colOff>1552576</xdr:colOff>
      <xdr:row>31</xdr:row>
      <xdr:rowOff>57152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4B7380AF-5595-4F3D-83E0-A4E4FF842FE8}"/>
            </a:ext>
          </a:extLst>
        </xdr:cNvPr>
        <xdr:cNvSpPr/>
      </xdr:nvSpPr>
      <xdr:spPr>
        <a:xfrm>
          <a:off x="76201" y="619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31</xdr:row>
      <xdr:rowOff>123827</xdr:rowOff>
    </xdr:from>
    <xdr:to>
      <xdr:col>0</xdr:col>
      <xdr:colOff>1600201</xdr:colOff>
      <xdr:row>33</xdr:row>
      <xdr:rowOff>85727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C2308730-BB5E-4B95-9800-0E849B50D444}"/>
            </a:ext>
          </a:extLst>
        </xdr:cNvPr>
        <xdr:cNvSpPr/>
      </xdr:nvSpPr>
      <xdr:spPr>
        <a:xfrm>
          <a:off x="66676" y="66198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95251</xdr:colOff>
      <xdr:row>33</xdr:row>
      <xdr:rowOff>142877</xdr:rowOff>
    </xdr:from>
    <xdr:to>
      <xdr:col>0</xdr:col>
      <xdr:colOff>1571626</xdr:colOff>
      <xdr:row>35</xdr:row>
      <xdr:rowOff>104777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B6CE7969-8975-4389-A284-596A783BD68B}"/>
            </a:ext>
          </a:extLst>
        </xdr:cNvPr>
        <xdr:cNvSpPr/>
      </xdr:nvSpPr>
      <xdr:spPr>
        <a:xfrm>
          <a:off x="95251" y="703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95251</xdr:colOff>
      <xdr:row>35</xdr:row>
      <xdr:rowOff>171452</xdr:rowOff>
    </xdr:from>
    <xdr:to>
      <xdr:col>0</xdr:col>
      <xdr:colOff>1571626</xdr:colOff>
      <xdr:row>37</xdr:row>
      <xdr:rowOff>133352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E975955A-C48C-46D2-8672-0CCC6B4859A6}"/>
            </a:ext>
          </a:extLst>
        </xdr:cNvPr>
        <xdr:cNvSpPr/>
      </xdr:nvSpPr>
      <xdr:spPr>
        <a:xfrm>
          <a:off x="95251" y="746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38</xdr:row>
      <xdr:rowOff>2</xdr:rowOff>
    </xdr:from>
    <xdr:to>
      <xdr:col>0</xdr:col>
      <xdr:colOff>1581151</xdr:colOff>
      <xdr:row>39</xdr:row>
      <xdr:rowOff>161927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D3BFF6F1-8ED9-44EF-B8C5-3CF072CE441D}"/>
            </a:ext>
          </a:extLst>
        </xdr:cNvPr>
        <xdr:cNvSpPr/>
      </xdr:nvSpPr>
      <xdr:spPr>
        <a:xfrm>
          <a:off x="104776" y="789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40</xdr:row>
      <xdr:rowOff>19052</xdr:rowOff>
    </xdr:from>
    <xdr:to>
      <xdr:col>0</xdr:col>
      <xdr:colOff>1581151</xdr:colOff>
      <xdr:row>41</xdr:row>
      <xdr:rowOff>180977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19C5237C-B45D-4FC0-9352-D0FBA17B80F4}"/>
            </a:ext>
          </a:extLst>
        </xdr:cNvPr>
        <xdr:cNvSpPr/>
      </xdr:nvSpPr>
      <xdr:spPr>
        <a:xfrm>
          <a:off x="104776" y="831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104776</xdr:colOff>
      <xdr:row>42</xdr:row>
      <xdr:rowOff>47627</xdr:rowOff>
    </xdr:from>
    <xdr:to>
      <xdr:col>0</xdr:col>
      <xdr:colOff>1581151</xdr:colOff>
      <xdr:row>44</xdr:row>
      <xdr:rowOff>9527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21BAB24B-6BB6-4385-85E9-5AD55D2C36CF}"/>
            </a:ext>
          </a:extLst>
        </xdr:cNvPr>
        <xdr:cNvSpPr/>
      </xdr:nvSpPr>
      <xdr:spPr>
        <a:xfrm>
          <a:off x="104776" y="874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95251</xdr:colOff>
      <xdr:row>44</xdr:row>
      <xdr:rowOff>85727</xdr:rowOff>
    </xdr:from>
    <xdr:to>
      <xdr:col>0</xdr:col>
      <xdr:colOff>1571626</xdr:colOff>
      <xdr:row>46</xdr:row>
      <xdr:rowOff>47627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F9106168-B986-49AF-8B36-384F16FA53A1}"/>
            </a:ext>
          </a:extLst>
        </xdr:cNvPr>
        <xdr:cNvSpPr/>
      </xdr:nvSpPr>
      <xdr:spPr>
        <a:xfrm>
          <a:off x="95251" y="918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46</xdr:row>
      <xdr:rowOff>114302</xdr:rowOff>
    </xdr:from>
    <xdr:to>
      <xdr:col>0</xdr:col>
      <xdr:colOff>1562101</xdr:colOff>
      <xdr:row>48</xdr:row>
      <xdr:rowOff>76202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46D6E918-6763-4B24-944E-BC2C68B08EF1}"/>
            </a:ext>
          </a:extLst>
        </xdr:cNvPr>
        <xdr:cNvSpPr/>
      </xdr:nvSpPr>
      <xdr:spPr>
        <a:xfrm>
          <a:off x="85726" y="961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104776</xdr:colOff>
      <xdr:row>48</xdr:row>
      <xdr:rowOff>142877</xdr:rowOff>
    </xdr:from>
    <xdr:to>
      <xdr:col>0</xdr:col>
      <xdr:colOff>1581151</xdr:colOff>
      <xdr:row>50</xdr:row>
      <xdr:rowOff>104777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ACCB62FF-4AE9-47FE-A9B7-1AA25C44E70C}"/>
            </a:ext>
          </a:extLst>
        </xdr:cNvPr>
        <xdr:cNvSpPr/>
      </xdr:nvSpPr>
      <xdr:spPr>
        <a:xfrm>
          <a:off x="104776" y="1003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104776</xdr:colOff>
      <xdr:row>50</xdr:row>
      <xdr:rowOff>171452</xdr:rowOff>
    </xdr:from>
    <xdr:to>
      <xdr:col>0</xdr:col>
      <xdr:colOff>1581151</xdr:colOff>
      <xdr:row>52</xdr:row>
      <xdr:rowOff>133352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E40E444A-3650-4FDB-910C-C4BB5BF025C3}"/>
            </a:ext>
          </a:extLst>
        </xdr:cNvPr>
        <xdr:cNvSpPr/>
      </xdr:nvSpPr>
      <xdr:spPr>
        <a:xfrm>
          <a:off x="104776" y="1046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123826</xdr:colOff>
      <xdr:row>53</xdr:row>
      <xdr:rowOff>2</xdr:rowOff>
    </xdr:from>
    <xdr:to>
      <xdr:col>0</xdr:col>
      <xdr:colOff>1600201</xdr:colOff>
      <xdr:row>54</xdr:row>
      <xdr:rowOff>161927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6D953EFC-CDB5-4256-91FA-E330BF1B27A0}"/>
            </a:ext>
          </a:extLst>
        </xdr:cNvPr>
        <xdr:cNvSpPr/>
      </xdr:nvSpPr>
      <xdr:spPr>
        <a:xfrm>
          <a:off x="123826" y="1089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114301</xdr:colOff>
      <xdr:row>55</xdr:row>
      <xdr:rowOff>9527</xdr:rowOff>
    </xdr:from>
    <xdr:to>
      <xdr:col>0</xdr:col>
      <xdr:colOff>1590676</xdr:colOff>
      <xdr:row>56</xdr:row>
      <xdr:rowOff>171452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E9F13957-848B-424E-BE3F-9BE378EC7032}"/>
            </a:ext>
          </a:extLst>
        </xdr:cNvPr>
        <xdr:cNvSpPr/>
      </xdr:nvSpPr>
      <xdr:spPr>
        <a:xfrm>
          <a:off x="114301" y="1130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104776</xdr:colOff>
      <xdr:row>57</xdr:row>
      <xdr:rowOff>38102</xdr:rowOff>
    </xdr:from>
    <xdr:to>
      <xdr:col>0</xdr:col>
      <xdr:colOff>1581151</xdr:colOff>
      <xdr:row>59</xdr:row>
      <xdr:rowOff>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271C5550-3EEF-46E7-8FD5-B2230CD67ADB}"/>
            </a:ext>
          </a:extLst>
        </xdr:cNvPr>
        <xdr:cNvSpPr/>
      </xdr:nvSpPr>
      <xdr:spPr>
        <a:xfrm>
          <a:off x="104776" y="1173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114301</xdr:colOff>
      <xdr:row>59</xdr:row>
      <xdr:rowOff>57152</xdr:rowOff>
    </xdr:from>
    <xdr:to>
      <xdr:col>0</xdr:col>
      <xdr:colOff>1590676</xdr:colOff>
      <xdr:row>61</xdr:row>
      <xdr:rowOff>19052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F078DA57-9889-482D-BFE2-4CB460816D2B}"/>
            </a:ext>
          </a:extLst>
        </xdr:cNvPr>
        <xdr:cNvSpPr/>
      </xdr:nvSpPr>
      <xdr:spPr>
        <a:xfrm>
          <a:off x="114301" y="1215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114301</xdr:colOff>
      <xdr:row>61</xdr:row>
      <xdr:rowOff>76202</xdr:rowOff>
    </xdr:from>
    <xdr:to>
      <xdr:col>0</xdr:col>
      <xdr:colOff>1590676</xdr:colOff>
      <xdr:row>63</xdr:row>
      <xdr:rowOff>38102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4D733245-5676-4FEF-9FEE-38CA3CF0A173}"/>
            </a:ext>
          </a:extLst>
        </xdr:cNvPr>
        <xdr:cNvSpPr/>
      </xdr:nvSpPr>
      <xdr:spPr>
        <a:xfrm>
          <a:off x="114301" y="1257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114301</xdr:colOff>
      <xdr:row>63</xdr:row>
      <xdr:rowOff>95252</xdr:rowOff>
    </xdr:from>
    <xdr:to>
      <xdr:col>0</xdr:col>
      <xdr:colOff>1590676</xdr:colOff>
      <xdr:row>65</xdr:row>
      <xdr:rowOff>57152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A3EFDAEA-64BE-4DD3-AB1B-638F3B83ED92}"/>
            </a:ext>
          </a:extLst>
        </xdr:cNvPr>
        <xdr:cNvSpPr/>
      </xdr:nvSpPr>
      <xdr:spPr>
        <a:xfrm>
          <a:off x="114301" y="1299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114301</xdr:colOff>
      <xdr:row>65</xdr:row>
      <xdr:rowOff>114302</xdr:rowOff>
    </xdr:from>
    <xdr:to>
      <xdr:col>0</xdr:col>
      <xdr:colOff>1590676</xdr:colOff>
      <xdr:row>67</xdr:row>
      <xdr:rowOff>76202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F50B2798-1934-4E4A-98D8-458ACEEBEF52}"/>
            </a:ext>
          </a:extLst>
        </xdr:cNvPr>
        <xdr:cNvSpPr/>
      </xdr:nvSpPr>
      <xdr:spPr>
        <a:xfrm>
          <a:off x="114301" y="1341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123826</xdr:colOff>
      <xdr:row>67</xdr:row>
      <xdr:rowOff>95252</xdr:rowOff>
    </xdr:from>
    <xdr:to>
      <xdr:col>0</xdr:col>
      <xdr:colOff>1600201</xdr:colOff>
      <xdr:row>69</xdr:row>
      <xdr:rowOff>57152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014F9E2B-C401-46CE-B441-2F654A845619}"/>
            </a:ext>
          </a:extLst>
        </xdr:cNvPr>
        <xdr:cNvSpPr/>
      </xdr:nvSpPr>
      <xdr:spPr>
        <a:xfrm>
          <a:off x="123826" y="1379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114302</xdr:colOff>
      <xdr:row>69</xdr:row>
      <xdr:rowOff>76201</xdr:rowOff>
    </xdr:from>
    <xdr:to>
      <xdr:col>0</xdr:col>
      <xdr:colOff>1581152</xdr:colOff>
      <xdr:row>72</xdr:row>
      <xdr:rowOff>28577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F2723E0B-1EBF-4AA1-A917-CC52A6D0CD48}"/>
            </a:ext>
          </a:extLst>
        </xdr:cNvPr>
        <xdr:cNvSpPr/>
      </xdr:nvSpPr>
      <xdr:spPr>
        <a:xfrm>
          <a:off x="114302" y="141732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104776</xdr:colOff>
      <xdr:row>72</xdr:row>
      <xdr:rowOff>57152</xdr:rowOff>
    </xdr:from>
    <xdr:to>
      <xdr:col>0</xdr:col>
      <xdr:colOff>1581151</xdr:colOff>
      <xdr:row>74</xdr:row>
      <xdr:rowOff>19052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CDF3F8E4-B8E1-41B9-A8B0-BE984F8ECC5D}"/>
            </a:ext>
          </a:extLst>
        </xdr:cNvPr>
        <xdr:cNvSpPr/>
      </xdr:nvSpPr>
      <xdr:spPr>
        <a:xfrm>
          <a:off x="104776" y="14754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95251</xdr:colOff>
      <xdr:row>74</xdr:row>
      <xdr:rowOff>38102</xdr:rowOff>
    </xdr:from>
    <xdr:to>
      <xdr:col>0</xdr:col>
      <xdr:colOff>1571626</xdr:colOff>
      <xdr:row>76</xdr:row>
      <xdr:rowOff>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208BEB4A-22CD-4A6D-851E-7A1AFBD60D7C}"/>
            </a:ext>
          </a:extLst>
        </xdr:cNvPr>
        <xdr:cNvSpPr/>
      </xdr:nvSpPr>
      <xdr:spPr>
        <a:xfrm>
          <a:off x="95251" y="1513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104776</xdr:colOff>
      <xdr:row>76</xdr:row>
      <xdr:rowOff>47627</xdr:rowOff>
    </xdr:from>
    <xdr:to>
      <xdr:col>0</xdr:col>
      <xdr:colOff>1581151</xdr:colOff>
      <xdr:row>78</xdr:row>
      <xdr:rowOff>9527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2E098B65-5C7B-468F-B6D4-1B5B3D21D3C0}"/>
            </a:ext>
          </a:extLst>
        </xdr:cNvPr>
        <xdr:cNvSpPr/>
      </xdr:nvSpPr>
      <xdr:spPr>
        <a:xfrm>
          <a:off x="104776" y="1554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104776</xdr:colOff>
      <xdr:row>78</xdr:row>
      <xdr:rowOff>66677</xdr:rowOff>
    </xdr:from>
    <xdr:to>
      <xdr:col>0</xdr:col>
      <xdr:colOff>1581151</xdr:colOff>
      <xdr:row>80</xdr:row>
      <xdr:rowOff>28577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EEE967F6-0057-41A6-A5CF-7C826FE5E393}"/>
            </a:ext>
          </a:extLst>
        </xdr:cNvPr>
        <xdr:cNvSpPr/>
      </xdr:nvSpPr>
      <xdr:spPr>
        <a:xfrm>
          <a:off x="104776" y="1596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95251</xdr:colOff>
      <xdr:row>80</xdr:row>
      <xdr:rowOff>85727</xdr:rowOff>
    </xdr:from>
    <xdr:to>
      <xdr:col>0</xdr:col>
      <xdr:colOff>1600201</xdr:colOff>
      <xdr:row>82</xdr:row>
      <xdr:rowOff>47627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5BAA21E2-3FF2-418C-8D2D-3E069E083820}"/>
            </a:ext>
          </a:extLst>
        </xdr:cNvPr>
        <xdr:cNvSpPr/>
      </xdr:nvSpPr>
      <xdr:spPr>
        <a:xfrm>
          <a:off x="95251" y="163830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104776</xdr:colOff>
      <xdr:row>82</xdr:row>
      <xdr:rowOff>114302</xdr:rowOff>
    </xdr:from>
    <xdr:to>
      <xdr:col>0</xdr:col>
      <xdr:colOff>1581151</xdr:colOff>
      <xdr:row>84</xdr:row>
      <xdr:rowOff>76202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E32DA5F1-F280-4051-8A08-C9AF858E272F}"/>
            </a:ext>
          </a:extLst>
        </xdr:cNvPr>
        <xdr:cNvSpPr/>
      </xdr:nvSpPr>
      <xdr:spPr>
        <a:xfrm>
          <a:off x="104776" y="1681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104776</xdr:colOff>
      <xdr:row>84</xdr:row>
      <xdr:rowOff>142877</xdr:rowOff>
    </xdr:from>
    <xdr:to>
      <xdr:col>0</xdr:col>
      <xdr:colOff>1581151</xdr:colOff>
      <xdr:row>86</xdr:row>
      <xdr:rowOff>104777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95A4E2C3-363F-48C9-883B-71EF74C75C6E}"/>
            </a:ext>
          </a:extLst>
        </xdr:cNvPr>
        <xdr:cNvSpPr/>
      </xdr:nvSpPr>
      <xdr:spPr>
        <a:xfrm>
          <a:off x="104776" y="1724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95251</xdr:colOff>
      <xdr:row>86</xdr:row>
      <xdr:rowOff>171452</xdr:rowOff>
    </xdr:from>
    <xdr:to>
      <xdr:col>0</xdr:col>
      <xdr:colOff>1571626</xdr:colOff>
      <xdr:row>88</xdr:row>
      <xdr:rowOff>133352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6101CA91-E476-494B-8401-BBF9625FE3BA}"/>
            </a:ext>
          </a:extLst>
        </xdr:cNvPr>
        <xdr:cNvSpPr/>
      </xdr:nvSpPr>
      <xdr:spPr>
        <a:xfrm>
          <a:off x="95251" y="1766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95251</xdr:colOff>
      <xdr:row>88</xdr:row>
      <xdr:rowOff>190502</xdr:rowOff>
    </xdr:from>
    <xdr:to>
      <xdr:col>0</xdr:col>
      <xdr:colOff>1571626</xdr:colOff>
      <xdr:row>90</xdr:row>
      <xdr:rowOff>152402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D4AD3E96-A5CE-47B6-926A-73BCFFBBEEF8}"/>
            </a:ext>
          </a:extLst>
        </xdr:cNvPr>
        <xdr:cNvSpPr/>
      </xdr:nvSpPr>
      <xdr:spPr>
        <a:xfrm>
          <a:off x="95251" y="1808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95251</xdr:colOff>
      <xdr:row>91</xdr:row>
      <xdr:rowOff>9527</xdr:rowOff>
    </xdr:from>
    <xdr:to>
      <xdr:col>0</xdr:col>
      <xdr:colOff>1571626</xdr:colOff>
      <xdr:row>92</xdr:row>
      <xdr:rowOff>171452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323BA009-92AF-47D0-A904-B05FDC194AFA}"/>
            </a:ext>
          </a:extLst>
        </xdr:cNvPr>
        <xdr:cNvSpPr/>
      </xdr:nvSpPr>
      <xdr:spPr>
        <a:xfrm>
          <a:off x="95251" y="1850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95251</xdr:colOff>
      <xdr:row>93</xdr:row>
      <xdr:rowOff>38102</xdr:rowOff>
    </xdr:from>
    <xdr:to>
      <xdr:col>0</xdr:col>
      <xdr:colOff>1571626</xdr:colOff>
      <xdr:row>95</xdr:row>
      <xdr:rowOff>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786B373-DF9C-49D5-AB0E-D5E3310CE03A}"/>
            </a:ext>
          </a:extLst>
        </xdr:cNvPr>
        <xdr:cNvSpPr/>
      </xdr:nvSpPr>
      <xdr:spPr>
        <a:xfrm>
          <a:off x="95251" y="1893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95251</xdr:colOff>
      <xdr:row>95</xdr:row>
      <xdr:rowOff>76202</xdr:rowOff>
    </xdr:from>
    <xdr:to>
      <xdr:col>0</xdr:col>
      <xdr:colOff>1571626</xdr:colOff>
      <xdr:row>97</xdr:row>
      <xdr:rowOff>38102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390BA20C-AF0D-45D9-828B-01601C1F2C2B}"/>
            </a:ext>
          </a:extLst>
        </xdr:cNvPr>
        <xdr:cNvSpPr/>
      </xdr:nvSpPr>
      <xdr:spPr>
        <a:xfrm>
          <a:off x="95251" y="1937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104776</xdr:colOff>
      <xdr:row>97</xdr:row>
      <xdr:rowOff>85727</xdr:rowOff>
    </xdr:from>
    <xdr:to>
      <xdr:col>0</xdr:col>
      <xdr:colOff>1581151</xdr:colOff>
      <xdr:row>99</xdr:row>
      <xdr:rowOff>47627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F030728F-861F-4088-80BE-0334516F3FAC}"/>
            </a:ext>
          </a:extLst>
        </xdr:cNvPr>
        <xdr:cNvSpPr/>
      </xdr:nvSpPr>
      <xdr:spPr>
        <a:xfrm>
          <a:off x="104776" y="1978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57151</xdr:colOff>
      <xdr:row>99</xdr:row>
      <xdr:rowOff>104777</xdr:rowOff>
    </xdr:from>
    <xdr:to>
      <xdr:col>0</xdr:col>
      <xdr:colOff>1600201</xdr:colOff>
      <xdr:row>101</xdr:row>
      <xdr:rowOff>66677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B1C3704D-9845-43A0-AA88-931CC1658019}"/>
            </a:ext>
          </a:extLst>
        </xdr:cNvPr>
        <xdr:cNvSpPr/>
      </xdr:nvSpPr>
      <xdr:spPr>
        <a:xfrm>
          <a:off x="57151" y="20202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47626</xdr:colOff>
      <xdr:row>101</xdr:row>
      <xdr:rowOff>104777</xdr:rowOff>
    </xdr:from>
    <xdr:to>
      <xdr:col>0</xdr:col>
      <xdr:colOff>1590676</xdr:colOff>
      <xdr:row>103</xdr:row>
      <xdr:rowOff>66677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2D582046-F07A-4F64-8B6E-948256D465E9}"/>
            </a:ext>
          </a:extLst>
        </xdr:cNvPr>
        <xdr:cNvSpPr/>
      </xdr:nvSpPr>
      <xdr:spPr>
        <a:xfrm>
          <a:off x="47626" y="20602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47626</xdr:colOff>
      <xdr:row>103</xdr:row>
      <xdr:rowOff>123827</xdr:rowOff>
    </xdr:from>
    <xdr:to>
      <xdr:col>0</xdr:col>
      <xdr:colOff>1590676</xdr:colOff>
      <xdr:row>105</xdr:row>
      <xdr:rowOff>85727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EC0AFF91-0086-4B07-8CAB-0FA37D24D8BA}"/>
            </a:ext>
          </a:extLst>
        </xdr:cNvPr>
        <xdr:cNvSpPr/>
      </xdr:nvSpPr>
      <xdr:spPr>
        <a:xfrm>
          <a:off x="47626" y="21021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47626</xdr:colOff>
      <xdr:row>105</xdr:row>
      <xdr:rowOff>142877</xdr:rowOff>
    </xdr:from>
    <xdr:to>
      <xdr:col>0</xdr:col>
      <xdr:colOff>1590676</xdr:colOff>
      <xdr:row>107</xdr:row>
      <xdr:rowOff>104777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6721D54D-E79B-4D4A-8805-1F6E70E9614B}"/>
            </a:ext>
          </a:extLst>
        </xdr:cNvPr>
        <xdr:cNvSpPr/>
      </xdr:nvSpPr>
      <xdr:spPr>
        <a:xfrm>
          <a:off x="47626" y="21440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47626</xdr:colOff>
      <xdr:row>107</xdr:row>
      <xdr:rowOff>152402</xdr:rowOff>
    </xdr:from>
    <xdr:to>
      <xdr:col>0</xdr:col>
      <xdr:colOff>1590676</xdr:colOff>
      <xdr:row>109</xdr:row>
      <xdr:rowOff>114302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5257BF9F-10FC-449C-A226-276ED083706F}"/>
            </a:ext>
          </a:extLst>
        </xdr:cNvPr>
        <xdr:cNvSpPr/>
      </xdr:nvSpPr>
      <xdr:spPr>
        <a:xfrm>
          <a:off x="47626" y="21850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38100</xdr:colOff>
      <xdr:row>109</xdr:row>
      <xdr:rowOff>161927</xdr:rowOff>
    </xdr:from>
    <xdr:to>
      <xdr:col>0</xdr:col>
      <xdr:colOff>1628775</xdr:colOff>
      <xdr:row>111</xdr:row>
      <xdr:rowOff>123827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CB593979-39CA-4D1E-9ACF-2FCAEC0BD005}"/>
            </a:ext>
          </a:extLst>
        </xdr:cNvPr>
        <xdr:cNvSpPr/>
      </xdr:nvSpPr>
      <xdr:spPr>
        <a:xfrm>
          <a:off x="38100" y="222599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47626</xdr:colOff>
      <xdr:row>111</xdr:row>
      <xdr:rowOff>180977</xdr:rowOff>
    </xdr:from>
    <xdr:to>
      <xdr:col>0</xdr:col>
      <xdr:colOff>1590676</xdr:colOff>
      <xdr:row>113</xdr:row>
      <xdr:rowOff>142877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B78B374F-BB47-4CAA-ADEF-F23067E40B90}"/>
            </a:ext>
          </a:extLst>
        </xdr:cNvPr>
        <xdr:cNvSpPr/>
      </xdr:nvSpPr>
      <xdr:spPr>
        <a:xfrm>
          <a:off x="47626" y="2267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47626</xdr:colOff>
      <xdr:row>114</xdr:row>
      <xdr:rowOff>9527</xdr:rowOff>
    </xdr:from>
    <xdr:to>
      <xdr:col>0</xdr:col>
      <xdr:colOff>1590676</xdr:colOff>
      <xdr:row>115</xdr:row>
      <xdr:rowOff>171452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F4D17152-8870-4284-9A48-079C8D03882A}"/>
            </a:ext>
          </a:extLst>
        </xdr:cNvPr>
        <xdr:cNvSpPr/>
      </xdr:nvSpPr>
      <xdr:spPr>
        <a:xfrm>
          <a:off x="47626" y="2310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47626</xdr:colOff>
      <xdr:row>118</xdr:row>
      <xdr:rowOff>28577</xdr:rowOff>
    </xdr:from>
    <xdr:to>
      <xdr:col>0</xdr:col>
      <xdr:colOff>1590676</xdr:colOff>
      <xdr:row>119</xdr:row>
      <xdr:rowOff>190502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726CD61F-0128-490E-82AC-B75451362E0C}"/>
            </a:ext>
          </a:extLst>
        </xdr:cNvPr>
        <xdr:cNvSpPr/>
      </xdr:nvSpPr>
      <xdr:spPr>
        <a:xfrm>
          <a:off x="47626" y="23926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57151</xdr:colOff>
      <xdr:row>120</xdr:row>
      <xdr:rowOff>47627</xdr:rowOff>
    </xdr:from>
    <xdr:to>
      <xdr:col>0</xdr:col>
      <xdr:colOff>1600201</xdr:colOff>
      <xdr:row>122</xdr:row>
      <xdr:rowOff>9527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E184CB17-41F6-4089-B05B-94E17FA472B6}"/>
            </a:ext>
          </a:extLst>
        </xdr:cNvPr>
        <xdr:cNvSpPr/>
      </xdr:nvSpPr>
      <xdr:spPr>
        <a:xfrm>
          <a:off x="57151" y="2434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57151</xdr:colOff>
      <xdr:row>122</xdr:row>
      <xdr:rowOff>57152</xdr:rowOff>
    </xdr:from>
    <xdr:to>
      <xdr:col>0</xdr:col>
      <xdr:colOff>1600201</xdr:colOff>
      <xdr:row>124</xdr:row>
      <xdr:rowOff>19052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47D1B53A-2F71-462B-B75F-EF819E23A377}"/>
            </a:ext>
          </a:extLst>
        </xdr:cNvPr>
        <xdr:cNvSpPr/>
      </xdr:nvSpPr>
      <xdr:spPr>
        <a:xfrm>
          <a:off x="57151" y="2475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57151</xdr:colOff>
      <xdr:row>124</xdr:row>
      <xdr:rowOff>66677</xdr:rowOff>
    </xdr:from>
    <xdr:to>
      <xdr:col>0</xdr:col>
      <xdr:colOff>1600201</xdr:colOff>
      <xdr:row>126</xdr:row>
      <xdr:rowOff>28577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91F0FB57-24CE-4023-AF63-FC838025C700}"/>
            </a:ext>
          </a:extLst>
        </xdr:cNvPr>
        <xdr:cNvSpPr/>
      </xdr:nvSpPr>
      <xdr:spPr>
        <a:xfrm>
          <a:off x="57151" y="25165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47626</xdr:colOff>
      <xdr:row>116</xdr:row>
      <xdr:rowOff>19052</xdr:rowOff>
    </xdr:from>
    <xdr:to>
      <xdr:col>0</xdr:col>
      <xdr:colOff>1590676</xdr:colOff>
      <xdr:row>117</xdr:row>
      <xdr:rowOff>180977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BD34FE6A-395F-44B6-AE48-E22176529F7F}"/>
            </a:ext>
          </a:extLst>
        </xdr:cNvPr>
        <xdr:cNvSpPr/>
      </xdr:nvSpPr>
      <xdr:spPr>
        <a:xfrm>
          <a:off x="47626" y="2351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57151</xdr:colOff>
      <xdr:row>126</xdr:row>
      <xdr:rowOff>104777</xdr:rowOff>
    </xdr:from>
    <xdr:to>
      <xdr:col>0</xdr:col>
      <xdr:colOff>1600201</xdr:colOff>
      <xdr:row>128</xdr:row>
      <xdr:rowOff>66677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73C6B61B-4141-4E53-8E31-9C8B1F3D375A}"/>
            </a:ext>
          </a:extLst>
        </xdr:cNvPr>
        <xdr:cNvSpPr/>
      </xdr:nvSpPr>
      <xdr:spPr>
        <a:xfrm>
          <a:off x="57151" y="2560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57151</xdr:colOff>
      <xdr:row>128</xdr:row>
      <xdr:rowOff>142877</xdr:rowOff>
    </xdr:from>
    <xdr:to>
      <xdr:col>0</xdr:col>
      <xdr:colOff>1600201</xdr:colOff>
      <xdr:row>130</xdr:row>
      <xdr:rowOff>104777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A2E5E567-7806-4286-B4A6-1E63EDCACE07}"/>
            </a:ext>
          </a:extLst>
        </xdr:cNvPr>
        <xdr:cNvSpPr/>
      </xdr:nvSpPr>
      <xdr:spPr>
        <a:xfrm>
          <a:off x="57151" y="26041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57151</xdr:colOff>
      <xdr:row>130</xdr:row>
      <xdr:rowOff>190502</xdr:rowOff>
    </xdr:from>
    <xdr:to>
      <xdr:col>0</xdr:col>
      <xdr:colOff>1600201</xdr:colOff>
      <xdr:row>132</xdr:row>
      <xdr:rowOff>152402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0A9A488A-3D99-4C4E-A650-933EBEFF06AA}"/>
            </a:ext>
          </a:extLst>
        </xdr:cNvPr>
        <xdr:cNvSpPr/>
      </xdr:nvSpPr>
      <xdr:spPr>
        <a:xfrm>
          <a:off x="57151" y="2648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57151</xdr:colOff>
      <xdr:row>133</xdr:row>
      <xdr:rowOff>2</xdr:rowOff>
    </xdr:from>
    <xdr:to>
      <xdr:col>0</xdr:col>
      <xdr:colOff>1600201</xdr:colOff>
      <xdr:row>134</xdr:row>
      <xdr:rowOff>161927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D44C319F-C4AF-4297-82A1-8F0440F1557B}"/>
            </a:ext>
          </a:extLst>
        </xdr:cNvPr>
        <xdr:cNvSpPr/>
      </xdr:nvSpPr>
      <xdr:spPr>
        <a:xfrm>
          <a:off x="57151" y="2689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57151</xdr:colOff>
      <xdr:row>135</xdr:row>
      <xdr:rowOff>9527</xdr:rowOff>
    </xdr:from>
    <xdr:to>
      <xdr:col>0</xdr:col>
      <xdr:colOff>1600201</xdr:colOff>
      <xdr:row>136</xdr:row>
      <xdr:rowOff>171452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423A0FDA-A59B-4B9B-BCC6-1D027319F111}"/>
            </a:ext>
          </a:extLst>
        </xdr:cNvPr>
        <xdr:cNvSpPr/>
      </xdr:nvSpPr>
      <xdr:spPr>
        <a:xfrm>
          <a:off x="57151" y="2730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76201</xdr:colOff>
      <xdr:row>137</xdr:row>
      <xdr:rowOff>19052</xdr:rowOff>
    </xdr:from>
    <xdr:to>
      <xdr:col>0</xdr:col>
      <xdr:colOff>1590676</xdr:colOff>
      <xdr:row>138</xdr:row>
      <xdr:rowOff>180977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D0C7E08D-6440-4480-8CE0-F748047932E1}"/>
            </a:ext>
          </a:extLst>
        </xdr:cNvPr>
        <xdr:cNvSpPr/>
      </xdr:nvSpPr>
      <xdr:spPr>
        <a:xfrm>
          <a:off x="76201" y="277177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57151</xdr:colOff>
      <xdr:row>139</xdr:row>
      <xdr:rowOff>38102</xdr:rowOff>
    </xdr:from>
    <xdr:to>
      <xdr:col>0</xdr:col>
      <xdr:colOff>1600201</xdr:colOff>
      <xdr:row>141</xdr:row>
      <xdr:rowOff>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9FE69164-6D76-489A-8E0C-C54BE5DD7DF1}"/>
            </a:ext>
          </a:extLst>
        </xdr:cNvPr>
        <xdr:cNvSpPr/>
      </xdr:nvSpPr>
      <xdr:spPr>
        <a:xfrm>
          <a:off x="57151" y="2813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47626</xdr:colOff>
      <xdr:row>141</xdr:row>
      <xdr:rowOff>66677</xdr:rowOff>
    </xdr:from>
    <xdr:to>
      <xdr:col>0</xdr:col>
      <xdr:colOff>1590676</xdr:colOff>
      <xdr:row>143</xdr:row>
      <xdr:rowOff>28577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DE49CB94-A769-4E18-9E88-048852D0A113}"/>
            </a:ext>
          </a:extLst>
        </xdr:cNvPr>
        <xdr:cNvSpPr/>
      </xdr:nvSpPr>
      <xdr:spPr>
        <a:xfrm>
          <a:off x="47626" y="2856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561976</xdr:colOff>
      <xdr:row>0</xdr:row>
      <xdr:rowOff>161925</xdr:rowOff>
    </xdr:from>
    <xdr:to>
      <xdr:col>0</xdr:col>
      <xdr:colOff>1209675</xdr:colOff>
      <xdr:row>2</xdr:row>
      <xdr:rowOff>152399</xdr:rowOff>
    </xdr:to>
    <xdr:pic>
      <xdr:nvPicPr>
        <xdr:cNvPr id="69" name="Picture 68">
          <a:extLst>
            <a:ext uri="{FF2B5EF4-FFF2-40B4-BE49-F238E27FC236}">
              <a16:creationId xmlns:a16="http://schemas.microsoft.com/office/drawing/2014/main" id="{DFFD8289-D5FE-46D7-80B9-9447363457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61925"/>
          <a:ext cx="647699" cy="647699"/>
        </a:xfrm>
        <a:prstGeom prst="rect">
          <a:avLst/>
        </a:prstGeom>
      </xdr:spPr>
    </xdr:pic>
    <xdr:clientData/>
  </xdr:twoCellAnchor>
  <xdr:twoCellAnchor>
    <xdr:from>
      <xdr:col>0</xdr:col>
      <xdr:colOff>123826</xdr:colOff>
      <xdr:row>2</xdr:row>
      <xdr:rowOff>200027</xdr:rowOff>
    </xdr:from>
    <xdr:to>
      <xdr:col>0</xdr:col>
      <xdr:colOff>1600201</xdr:colOff>
      <xdr:row>5</xdr:row>
      <xdr:rowOff>142877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6CA68C32-A1E6-413D-9048-8E017CF5DCA7}"/>
            </a:ext>
          </a:extLst>
        </xdr:cNvPr>
        <xdr:cNvSpPr/>
      </xdr:nvSpPr>
      <xdr:spPr>
        <a:xfrm>
          <a:off x="123826" y="8572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6</xdr:row>
      <xdr:rowOff>9527</xdr:rowOff>
    </xdr:from>
    <xdr:to>
      <xdr:col>0</xdr:col>
      <xdr:colOff>1600201</xdr:colOff>
      <xdr:row>8</xdr:row>
      <xdr:rowOff>104777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6A57ACC1-AC01-4BEA-8739-E81929652BAB}"/>
            </a:ext>
          </a:extLst>
        </xdr:cNvPr>
        <xdr:cNvSpPr/>
      </xdr:nvSpPr>
      <xdr:spPr>
        <a:xfrm>
          <a:off x="123826" y="15049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8</xdr:row>
      <xdr:rowOff>171451</xdr:rowOff>
    </xdr:from>
    <xdr:to>
      <xdr:col>0</xdr:col>
      <xdr:colOff>1590676</xdr:colOff>
      <xdr:row>10</xdr:row>
      <xdr:rowOff>180976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46F511E6-F372-4465-BC04-61D21E5106CB}"/>
            </a:ext>
          </a:extLst>
        </xdr:cNvPr>
        <xdr:cNvSpPr/>
      </xdr:nvSpPr>
      <xdr:spPr>
        <a:xfrm>
          <a:off x="114301" y="20859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11</xdr:row>
      <xdr:rowOff>28577</xdr:rowOff>
    </xdr:from>
    <xdr:to>
      <xdr:col>0</xdr:col>
      <xdr:colOff>1581151</xdr:colOff>
      <xdr:row>13</xdr:row>
      <xdr:rowOff>85727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BE1E6919-76CC-48F8-9442-CE6590BBCF40}"/>
            </a:ext>
          </a:extLst>
        </xdr:cNvPr>
        <xdr:cNvSpPr/>
      </xdr:nvSpPr>
      <xdr:spPr>
        <a:xfrm>
          <a:off x="104776" y="25717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13</xdr:row>
      <xdr:rowOff>152402</xdr:rowOff>
    </xdr:from>
    <xdr:to>
      <xdr:col>0</xdr:col>
      <xdr:colOff>1581151</xdr:colOff>
      <xdr:row>15</xdr:row>
      <xdr:rowOff>219077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B757F690-70C6-4733-883B-63A798A39093}"/>
            </a:ext>
          </a:extLst>
        </xdr:cNvPr>
        <xdr:cNvSpPr/>
      </xdr:nvSpPr>
      <xdr:spPr>
        <a:xfrm>
          <a:off x="104776" y="31146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15</xdr:row>
      <xdr:rowOff>276227</xdr:rowOff>
    </xdr:from>
    <xdr:to>
      <xdr:col>0</xdr:col>
      <xdr:colOff>1600201</xdr:colOff>
      <xdr:row>17</xdr:row>
      <xdr:rowOff>85727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EBAE2816-D3AB-4E91-8A2C-63BA33737B20}"/>
            </a:ext>
          </a:extLst>
        </xdr:cNvPr>
        <xdr:cNvSpPr/>
      </xdr:nvSpPr>
      <xdr:spPr>
        <a:xfrm>
          <a:off x="123826" y="364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17</xdr:row>
      <xdr:rowOff>180977</xdr:rowOff>
    </xdr:from>
    <xdr:to>
      <xdr:col>0</xdr:col>
      <xdr:colOff>1600201</xdr:colOff>
      <xdr:row>19</xdr:row>
      <xdr:rowOff>123827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F269C9C1-66A1-4449-9F98-22FF4B4CC130}"/>
            </a:ext>
          </a:extLst>
        </xdr:cNvPr>
        <xdr:cNvSpPr/>
      </xdr:nvSpPr>
      <xdr:spPr>
        <a:xfrm>
          <a:off x="123826" y="410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19</xdr:row>
      <xdr:rowOff>180977</xdr:rowOff>
    </xdr:from>
    <xdr:to>
      <xdr:col>0</xdr:col>
      <xdr:colOff>1600201</xdr:colOff>
      <xdr:row>21</xdr:row>
      <xdr:rowOff>123827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A4406C5E-B851-4EB9-904A-C546280BEE4B}"/>
            </a:ext>
          </a:extLst>
        </xdr:cNvPr>
        <xdr:cNvSpPr/>
      </xdr:nvSpPr>
      <xdr:spPr>
        <a:xfrm>
          <a:off x="123826" y="452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21</xdr:row>
      <xdr:rowOff>171452</xdr:rowOff>
    </xdr:from>
    <xdr:to>
      <xdr:col>0</xdr:col>
      <xdr:colOff>1600201</xdr:colOff>
      <xdr:row>23</xdr:row>
      <xdr:rowOff>114302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D45BD63C-65D1-442A-B8C3-08636C63BC46}"/>
            </a:ext>
          </a:extLst>
        </xdr:cNvPr>
        <xdr:cNvSpPr/>
      </xdr:nvSpPr>
      <xdr:spPr>
        <a:xfrm>
          <a:off x="123826" y="493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23</xdr:row>
      <xdr:rowOff>171452</xdr:rowOff>
    </xdr:from>
    <xdr:to>
      <xdr:col>0</xdr:col>
      <xdr:colOff>1600201</xdr:colOff>
      <xdr:row>25</xdr:row>
      <xdr:rowOff>114302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904319D3-577F-4CF3-83ED-4738CA2E3E5C}"/>
            </a:ext>
          </a:extLst>
        </xdr:cNvPr>
        <xdr:cNvSpPr/>
      </xdr:nvSpPr>
      <xdr:spPr>
        <a:xfrm>
          <a:off x="123826" y="535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25</xdr:row>
      <xdr:rowOff>171452</xdr:rowOff>
    </xdr:from>
    <xdr:to>
      <xdr:col>0</xdr:col>
      <xdr:colOff>1590676</xdr:colOff>
      <xdr:row>27</xdr:row>
      <xdr:rowOff>123827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FF6BDA3C-EE4B-4DAF-A806-7A8341730555}"/>
            </a:ext>
          </a:extLst>
        </xdr:cNvPr>
        <xdr:cNvSpPr/>
      </xdr:nvSpPr>
      <xdr:spPr>
        <a:xfrm>
          <a:off x="114301" y="577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27</xdr:row>
      <xdr:rowOff>190502</xdr:rowOff>
    </xdr:from>
    <xdr:to>
      <xdr:col>0</xdr:col>
      <xdr:colOff>1590676</xdr:colOff>
      <xdr:row>29</xdr:row>
      <xdr:rowOff>152402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3FF707AC-5A08-4574-BF73-D138CA5BC339}"/>
            </a:ext>
          </a:extLst>
        </xdr:cNvPr>
        <xdr:cNvSpPr/>
      </xdr:nvSpPr>
      <xdr:spPr>
        <a:xfrm>
          <a:off x="114301" y="620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30</xdr:row>
      <xdr:rowOff>19052</xdr:rowOff>
    </xdr:from>
    <xdr:to>
      <xdr:col>0</xdr:col>
      <xdr:colOff>1638301</xdr:colOff>
      <xdr:row>31</xdr:row>
      <xdr:rowOff>180977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C009999B-4383-4355-993B-D29EE50E01AB}"/>
            </a:ext>
          </a:extLst>
        </xdr:cNvPr>
        <xdr:cNvSpPr/>
      </xdr:nvSpPr>
      <xdr:spPr>
        <a:xfrm>
          <a:off x="104776" y="66294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32</xdr:row>
      <xdr:rowOff>38102</xdr:rowOff>
    </xdr:from>
    <xdr:to>
      <xdr:col>0</xdr:col>
      <xdr:colOff>1609726</xdr:colOff>
      <xdr:row>34</xdr:row>
      <xdr:rowOff>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18E2B8E4-4ACF-4275-8996-BF3413FB6B79}"/>
            </a:ext>
          </a:extLst>
        </xdr:cNvPr>
        <xdr:cNvSpPr/>
      </xdr:nvSpPr>
      <xdr:spPr>
        <a:xfrm>
          <a:off x="133351" y="704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34</xdr:row>
      <xdr:rowOff>66677</xdr:rowOff>
    </xdr:from>
    <xdr:to>
      <xdr:col>0</xdr:col>
      <xdr:colOff>1609726</xdr:colOff>
      <xdr:row>36</xdr:row>
      <xdr:rowOff>28577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88F4FA4A-14DF-48AE-A783-F38E18FDB6E4}"/>
            </a:ext>
          </a:extLst>
        </xdr:cNvPr>
        <xdr:cNvSpPr/>
      </xdr:nvSpPr>
      <xdr:spPr>
        <a:xfrm>
          <a:off x="133351" y="747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36</xdr:row>
      <xdr:rowOff>95252</xdr:rowOff>
    </xdr:from>
    <xdr:to>
      <xdr:col>0</xdr:col>
      <xdr:colOff>1619251</xdr:colOff>
      <xdr:row>38</xdr:row>
      <xdr:rowOff>57152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653F594C-FC07-41C6-8CFB-228A7A96CD88}"/>
            </a:ext>
          </a:extLst>
        </xdr:cNvPr>
        <xdr:cNvSpPr/>
      </xdr:nvSpPr>
      <xdr:spPr>
        <a:xfrm>
          <a:off x="142876" y="790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38</xdr:row>
      <xdr:rowOff>114302</xdr:rowOff>
    </xdr:from>
    <xdr:to>
      <xdr:col>0</xdr:col>
      <xdr:colOff>1619251</xdr:colOff>
      <xdr:row>40</xdr:row>
      <xdr:rowOff>76202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C1EC9B63-A2BC-4FE3-8D33-9CCB937718DB}"/>
            </a:ext>
          </a:extLst>
        </xdr:cNvPr>
        <xdr:cNvSpPr/>
      </xdr:nvSpPr>
      <xdr:spPr>
        <a:xfrm>
          <a:off x="142876" y="832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40</xdr:row>
      <xdr:rowOff>142877</xdr:rowOff>
    </xdr:from>
    <xdr:to>
      <xdr:col>0</xdr:col>
      <xdr:colOff>1619251</xdr:colOff>
      <xdr:row>42</xdr:row>
      <xdr:rowOff>104777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49BB6180-A9A8-4E13-89F3-CF891556FD58}"/>
            </a:ext>
          </a:extLst>
        </xdr:cNvPr>
        <xdr:cNvSpPr/>
      </xdr:nvSpPr>
      <xdr:spPr>
        <a:xfrm>
          <a:off x="142876" y="875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42</xdr:row>
      <xdr:rowOff>180977</xdr:rowOff>
    </xdr:from>
    <xdr:to>
      <xdr:col>0</xdr:col>
      <xdr:colOff>1609726</xdr:colOff>
      <xdr:row>44</xdr:row>
      <xdr:rowOff>142877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7A5E6A99-F0B3-464B-98FE-06D9DE3D95C7}"/>
            </a:ext>
          </a:extLst>
        </xdr:cNvPr>
        <xdr:cNvSpPr/>
      </xdr:nvSpPr>
      <xdr:spPr>
        <a:xfrm>
          <a:off x="133351" y="919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45</xdr:row>
      <xdr:rowOff>9527</xdr:rowOff>
    </xdr:from>
    <xdr:to>
      <xdr:col>0</xdr:col>
      <xdr:colOff>1600201</xdr:colOff>
      <xdr:row>46</xdr:row>
      <xdr:rowOff>171452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BA19ACD6-E47F-4C56-A377-740625260AE3}"/>
            </a:ext>
          </a:extLst>
        </xdr:cNvPr>
        <xdr:cNvSpPr/>
      </xdr:nvSpPr>
      <xdr:spPr>
        <a:xfrm>
          <a:off x="123826" y="962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47</xdr:row>
      <xdr:rowOff>38102</xdr:rowOff>
    </xdr:from>
    <xdr:to>
      <xdr:col>0</xdr:col>
      <xdr:colOff>1619251</xdr:colOff>
      <xdr:row>49</xdr:row>
      <xdr:rowOff>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8597194F-7EFD-4EA4-9EC5-7BEC60AA48CA}"/>
            </a:ext>
          </a:extLst>
        </xdr:cNvPr>
        <xdr:cNvSpPr/>
      </xdr:nvSpPr>
      <xdr:spPr>
        <a:xfrm>
          <a:off x="142876" y="1004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49</xdr:row>
      <xdr:rowOff>66677</xdr:rowOff>
    </xdr:from>
    <xdr:to>
      <xdr:col>0</xdr:col>
      <xdr:colOff>1619251</xdr:colOff>
      <xdr:row>51</xdr:row>
      <xdr:rowOff>28577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C300219A-A1D6-494B-97FB-985EE414EBF2}"/>
            </a:ext>
          </a:extLst>
        </xdr:cNvPr>
        <xdr:cNvSpPr/>
      </xdr:nvSpPr>
      <xdr:spPr>
        <a:xfrm>
          <a:off x="142876" y="1047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51</xdr:row>
      <xdr:rowOff>95252</xdr:rowOff>
    </xdr:from>
    <xdr:to>
      <xdr:col>0</xdr:col>
      <xdr:colOff>1638301</xdr:colOff>
      <xdr:row>53</xdr:row>
      <xdr:rowOff>57152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BCC5C5F3-8C4E-428A-AE7F-E6D109DCDD7C}"/>
            </a:ext>
          </a:extLst>
        </xdr:cNvPr>
        <xdr:cNvSpPr/>
      </xdr:nvSpPr>
      <xdr:spPr>
        <a:xfrm>
          <a:off x="161926" y="1090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53</xdr:row>
      <xdr:rowOff>104777</xdr:rowOff>
    </xdr:from>
    <xdr:to>
      <xdr:col>0</xdr:col>
      <xdr:colOff>1628776</xdr:colOff>
      <xdr:row>55</xdr:row>
      <xdr:rowOff>66677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0E1FA3F0-8304-4D33-B930-9197C5C00229}"/>
            </a:ext>
          </a:extLst>
        </xdr:cNvPr>
        <xdr:cNvSpPr/>
      </xdr:nvSpPr>
      <xdr:spPr>
        <a:xfrm>
          <a:off x="152401" y="1131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55</xdr:row>
      <xdr:rowOff>133352</xdr:rowOff>
    </xdr:from>
    <xdr:to>
      <xdr:col>0</xdr:col>
      <xdr:colOff>1619251</xdr:colOff>
      <xdr:row>57</xdr:row>
      <xdr:rowOff>95252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27B676B4-4631-4AA4-9710-3221167F01B3}"/>
            </a:ext>
          </a:extLst>
        </xdr:cNvPr>
        <xdr:cNvSpPr/>
      </xdr:nvSpPr>
      <xdr:spPr>
        <a:xfrm>
          <a:off x="142876" y="1174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57</xdr:row>
      <xdr:rowOff>152402</xdr:rowOff>
    </xdr:from>
    <xdr:to>
      <xdr:col>0</xdr:col>
      <xdr:colOff>1628776</xdr:colOff>
      <xdr:row>59</xdr:row>
      <xdr:rowOff>114302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FA0480C2-0DFE-43E0-BF12-FD2D0DDA7832}"/>
            </a:ext>
          </a:extLst>
        </xdr:cNvPr>
        <xdr:cNvSpPr/>
      </xdr:nvSpPr>
      <xdr:spPr>
        <a:xfrm>
          <a:off x="152401" y="1216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59</xdr:row>
      <xdr:rowOff>171452</xdr:rowOff>
    </xdr:from>
    <xdr:to>
      <xdr:col>0</xdr:col>
      <xdr:colOff>1628776</xdr:colOff>
      <xdr:row>61</xdr:row>
      <xdr:rowOff>133352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36C8D411-D6D0-4534-B68C-F929CDAA078B}"/>
            </a:ext>
          </a:extLst>
        </xdr:cNvPr>
        <xdr:cNvSpPr/>
      </xdr:nvSpPr>
      <xdr:spPr>
        <a:xfrm>
          <a:off x="152401" y="12582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61</xdr:row>
      <xdr:rowOff>190502</xdr:rowOff>
    </xdr:from>
    <xdr:to>
      <xdr:col>0</xdr:col>
      <xdr:colOff>1628776</xdr:colOff>
      <xdr:row>63</xdr:row>
      <xdr:rowOff>152402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154BD6CF-CDEC-42A7-BB97-374DF0F0292E}"/>
            </a:ext>
          </a:extLst>
        </xdr:cNvPr>
        <xdr:cNvSpPr/>
      </xdr:nvSpPr>
      <xdr:spPr>
        <a:xfrm>
          <a:off x="152401" y="1300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64</xdr:row>
      <xdr:rowOff>9527</xdr:rowOff>
    </xdr:from>
    <xdr:to>
      <xdr:col>0</xdr:col>
      <xdr:colOff>1628776</xdr:colOff>
      <xdr:row>65</xdr:row>
      <xdr:rowOff>171452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82A79F13-3B5B-42AE-9D08-C316B218868E}"/>
            </a:ext>
          </a:extLst>
        </xdr:cNvPr>
        <xdr:cNvSpPr/>
      </xdr:nvSpPr>
      <xdr:spPr>
        <a:xfrm>
          <a:off x="152401" y="1342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65</xdr:row>
      <xdr:rowOff>190502</xdr:rowOff>
    </xdr:from>
    <xdr:to>
      <xdr:col>0</xdr:col>
      <xdr:colOff>1638301</xdr:colOff>
      <xdr:row>67</xdr:row>
      <xdr:rowOff>152402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C8CAF6B7-293A-412D-A1A7-7C824140147F}"/>
            </a:ext>
          </a:extLst>
        </xdr:cNvPr>
        <xdr:cNvSpPr/>
      </xdr:nvSpPr>
      <xdr:spPr>
        <a:xfrm>
          <a:off x="161926" y="1380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67</xdr:row>
      <xdr:rowOff>171451</xdr:rowOff>
    </xdr:from>
    <xdr:to>
      <xdr:col>0</xdr:col>
      <xdr:colOff>1619252</xdr:colOff>
      <xdr:row>70</xdr:row>
      <xdr:rowOff>123827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AA13971C-D5D7-4F03-9891-C579ABAA3E0A}"/>
            </a:ext>
          </a:extLst>
        </xdr:cNvPr>
        <xdr:cNvSpPr/>
      </xdr:nvSpPr>
      <xdr:spPr>
        <a:xfrm>
          <a:off x="152402" y="141827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70</xdr:row>
      <xdr:rowOff>152402</xdr:rowOff>
    </xdr:from>
    <xdr:to>
      <xdr:col>0</xdr:col>
      <xdr:colOff>1619251</xdr:colOff>
      <xdr:row>72</xdr:row>
      <xdr:rowOff>114302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C79708FA-EDD6-4508-B934-01BC6124A80D}"/>
            </a:ext>
          </a:extLst>
        </xdr:cNvPr>
        <xdr:cNvSpPr/>
      </xdr:nvSpPr>
      <xdr:spPr>
        <a:xfrm>
          <a:off x="142876" y="14763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72</xdr:row>
      <xdr:rowOff>133352</xdr:rowOff>
    </xdr:from>
    <xdr:to>
      <xdr:col>0</xdr:col>
      <xdr:colOff>1609726</xdr:colOff>
      <xdr:row>74</xdr:row>
      <xdr:rowOff>95252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B2EF75BC-3D51-47F6-BF2D-2F5B35B32A04}"/>
            </a:ext>
          </a:extLst>
        </xdr:cNvPr>
        <xdr:cNvSpPr/>
      </xdr:nvSpPr>
      <xdr:spPr>
        <a:xfrm>
          <a:off x="133351" y="1514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74</xdr:row>
      <xdr:rowOff>142877</xdr:rowOff>
    </xdr:from>
    <xdr:to>
      <xdr:col>0</xdr:col>
      <xdr:colOff>1619251</xdr:colOff>
      <xdr:row>76</xdr:row>
      <xdr:rowOff>104777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5C442B9C-2920-4759-8B65-667E8BB3DADF}"/>
            </a:ext>
          </a:extLst>
        </xdr:cNvPr>
        <xdr:cNvSpPr/>
      </xdr:nvSpPr>
      <xdr:spPr>
        <a:xfrm>
          <a:off x="142876" y="1555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76</xdr:row>
      <xdr:rowOff>161927</xdr:rowOff>
    </xdr:from>
    <xdr:to>
      <xdr:col>0</xdr:col>
      <xdr:colOff>1619251</xdr:colOff>
      <xdr:row>78</xdr:row>
      <xdr:rowOff>123827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4B1E28A4-D3EA-487B-961D-D2B577F0EA09}"/>
            </a:ext>
          </a:extLst>
        </xdr:cNvPr>
        <xdr:cNvSpPr/>
      </xdr:nvSpPr>
      <xdr:spPr>
        <a:xfrm>
          <a:off x="142876" y="1597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78</xdr:row>
      <xdr:rowOff>180977</xdr:rowOff>
    </xdr:from>
    <xdr:to>
      <xdr:col>0</xdr:col>
      <xdr:colOff>1638301</xdr:colOff>
      <xdr:row>80</xdr:row>
      <xdr:rowOff>142877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3521EA2E-3FE7-42F0-A53A-65F2E50D5642}"/>
            </a:ext>
          </a:extLst>
        </xdr:cNvPr>
        <xdr:cNvSpPr/>
      </xdr:nvSpPr>
      <xdr:spPr>
        <a:xfrm>
          <a:off x="133351" y="163925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81</xdr:row>
      <xdr:rowOff>9527</xdr:rowOff>
    </xdr:from>
    <xdr:to>
      <xdr:col>0</xdr:col>
      <xdr:colOff>1619251</xdr:colOff>
      <xdr:row>82</xdr:row>
      <xdr:rowOff>171452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2873DC4B-AB21-4B8F-BE4F-C2B369687FAE}"/>
            </a:ext>
          </a:extLst>
        </xdr:cNvPr>
        <xdr:cNvSpPr/>
      </xdr:nvSpPr>
      <xdr:spPr>
        <a:xfrm>
          <a:off x="142876" y="1682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83</xdr:row>
      <xdr:rowOff>38102</xdr:rowOff>
    </xdr:from>
    <xdr:to>
      <xdr:col>0</xdr:col>
      <xdr:colOff>1619251</xdr:colOff>
      <xdr:row>85</xdr:row>
      <xdr:rowOff>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C89810E4-550A-45D9-84D8-F77858369B06}"/>
            </a:ext>
          </a:extLst>
        </xdr:cNvPr>
        <xdr:cNvSpPr/>
      </xdr:nvSpPr>
      <xdr:spPr>
        <a:xfrm>
          <a:off x="142876" y="1724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85</xdr:row>
      <xdr:rowOff>66677</xdr:rowOff>
    </xdr:from>
    <xdr:to>
      <xdr:col>0</xdr:col>
      <xdr:colOff>1609726</xdr:colOff>
      <xdr:row>87</xdr:row>
      <xdr:rowOff>28577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D1CA0BA0-5E94-4FA3-A1E4-A2606AF47005}"/>
            </a:ext>
          </a:extLst>
        </xdr:cNvPr>
        <xdr:cNvSpPr/>
      </xdr:nvSpPr>
      <xdr:spPr>
        <a:xfrm>
          <a:off x="133351" y="1767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87</xdr:row>
      <xdr:rowOff>85727</xdr:rowOff>
    </xdr:from>
    <xdr:to>
      <xdr:col>0</xdr:col>
      <xdr:colOff>1609726</xdr:colOff>
      <xdr:row>89</xdr:row>
      <xdr:rowOff>47627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27EAA67C-FD91-4756-9CFD-D7FC96D54331}"/>
            </a:ext>
          </a:extLst>
        </xdr:cNvPr>
        <xdr:cNvSpPr/>
      </xdr:nvSpPr>
      <xdr:spPr>
        <a:xfrm>
          <a:off x="133351" y="1809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89</xdr:row>
      <xdr:rowOff>104777</xdr:rowOff>
    </xdr:from>
    <xdr:to>
      <xdr:col>0</xdr:col>
      <xdr:colOff>1609726</xdr:colOff>
      <xdr:row>91</xdr:row>
      <xdr:rowOff>66677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18B52BFC-0AFA-4BA5-89F3-594ECF3B16D6}"/>
            </a:ext>
          </a:extLst>
        </xdr:cNvPr>
        <xdr:cNvSpPr/>
      </xdr:nvSpPr>
      <xdr:spPr>
        <a:xfrm>
          <a:off x="133351" y="1851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91</xdr:row>
      <xdr:rowOff>133352</xdr:rowOff>
    </xdr:from>
    <xdr:to>
      <xdr:col>0</xdr:col>
      <xdr:colOff>1609726</xdr:colOff>
      <xdr:row>93</xdr:row>
      <xdr:rowOff>95252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53158C86-7AE6-43EE-BFF3-DA7EB09785D6}"/>
            </a:ext>
          </a:extLst>
        </xdr:cNvPr>
        <xdr:cNvSpPr/>
      </xdr:nvSpPr>
      <xdr:spPr>
        <a:xfrm>
          <a:off x="133351" y="1894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93</xdr:row>
      <xdr:rowOff>171452</xdr:rowOff>
    </xdr:from>
    <xdr:to>
      <xdr:col>0</xdr:col>
      <xdr:colOff>1609726</xdr:colOff>
      <xdr:row>95</xdr:row>
      <xdr:rowOff>133352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76D1561E-644A-4E1C-B443-7CCB348EF530}"/>
            </a:ext>
          </a:extLst>
        </xdr:cNvPr>
        <xdr:cNvSpPr/>
      </xdr:nvSpPr>
      <xdr:spPr>
        <a:xfrm>
          <a:off x="133351" y="1938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95</xdr:row>
      <xdr:rowOff>180977</xdr:rowOff>
    </xdr:from>
    <xdr:to>
      <xdr:col>0</xdr:col>
      <xdr:colOff>1619251</xdr:colOff>
      <xdr:row>97</xdr:row>
      <xdr:rowOff>142877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7AEEF065-213C-46DA-B671-49FD7A8F17AE}"/>
            </a:ext>
          </a:extLst>
        </xdr:cNvPr>
        <xdr:cNvSpPr/>
      </xdr:nvSpPr>
      <xdr:spPr>
        <a:xfrm>
          <a:off x="142876" y="1979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98</xdr:row>
      <xdr:rowOff>2</xdr:rowOff>
    </xdr:from>
    <xdr:to>
      <xdr:col>0</xdr:col>
      <xdr:colOff>1638301</xdr:colOff>
      <xdr:row>99</xdr:row>
      <xdr:rowOff>161927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7B8D9AD9-6CF0-4373-A5E6-349DD9656742}"/>
            </a:ext>
          </a:extLst>
        </xdr:cNvPr>
        <xdr:cNvSpPr/>
      </xdr:nvSpPr>
      <xdr:spPr>
        <a:xfrm>
          <a:off x="95251" y="20212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100</xdr:row>
      <xdr:rowOff>2</xdr:rowOff>
    </xdr:from>
    <xdr:to>
      <xdr:col>0</xdr:col>
      <xdr:colOff>1628776</xdr:colOff>
      <xdr:row>101</xdr:row>
      <xdr:rowOff>161927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2DA51ECE-44CE-44F9-81AC-DF3900DCB366}"/>
            </a:ext>
          </a:extLst>
        </xdr:cNvPr>
        <xdr:cNvSpPr/>
      </xdr:nvSpPr>
      <xdr:spPr>
        <a:xfrm>
          <a:off x="85726" y="20612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102</xdr:row>
      <xdr:rowOff>19052</xdr:rowOff>
    </xdr:from>
    <xdr:to>
      <xdr:col>0</xdr:col>
      <xdr:colOff>1628776</xdr:colOff>
      <xdr:row>103</xdr:row>
      <xdr:rowOff>180977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028F57F8-152D-437C-B23C-E8E90BBC1EBF}"/>
            </a:ext>
          </a:extLst>
        </xdr:cNvPr>
        <xdr:cNvSpPr/>
      </xdr:nvSpPr>
      <xdr:spPr>
        <a:xfrm>
          <a:off x="85726" y="21031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104</xdr:row>
      <xdr:rowOff>38102</xdr:rowOff>
    </xdr:from>
    <xdr:to>
      <xdr:col>0</xdr:col>
      <xdr:colOff>1628776</xdr:colOff>
      <xdr:row>106</xdr:row>
      <xdr:rowOff>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3FF103BA-2A88-4600-8B6B-6A1DBDA3CD03}"/>
            </a:ext>
          </a:extLst>
        </xdr:cNvPr>
        <xdr:cNvSpPr/>
      </xdr:nvSpPr>
      <xdr:spPr>
        <a:xfrm>
          <a:off x="85726" y="21450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106</xdr:row>
      <xdr:rowOff>47627</xdr:rowOff>
    </xdr:from>
    <xdr:to>
      <xdr:col>0</xdr:col>
      <xdr:colOff>1628776</xdr:colOff>
      <xdr:row>108</xdr:row>
      <xdr:rowOff>9527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2DEB51B4-3C57-4541-B9AF-52DF1AC9E299}"/>
            </a:ext>
          </a:extLst>
        </xdr:cNvPr>
        <xdr:cNvSpPr/>
      </xdr:nvSpPr>
      <xdr:spPr>
        <a:xfrm>
          <a:off x="85726" y="21859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108</xdr:row>
      <xdr:rowOff>57152</xdr:rowOff>
    </xdr:from>
    <xdr:to>
      <xdr:col>0</xdr:col>
      <xdr:colOff>1666875</xdr:colOff>
      <xdr:row>110</xdr:row>
      <xdr:rowOff>19052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C50D8D08-D309-4FAE-A6A1-3407B4DF8EE2}"/>
            </a:ext>
          </a:extLst>
        </xdr:cNvPr>
        <xdr:cNvSpPr/>
      </xdr:nvSpPr>
      <xdr:spPr>
        <a:xfrm>
          <a:off x="76200" y="222694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110</xdr:row>
      <xdr:rowOff>76202</xdr:rowOff>
    </xdr:from>
    <xdr:to>
      <xdr:col>0</xdr:col>
      <xdr:colOff>1628776</xdr:colOff>
      <xdr:row>112</xdr:row>
      <xdr:rowOff>38102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6B6EBB38-9AF3-4537-902D-4C23BCB23042}"/>
            </a:ext>
          </a:extLst>
        </xdr:cNvPr>
        <xdr:cNvSpPr/>
      </xdr:nvSpPr>
      <xdr:spPr>
        <a:xfrm>
          <a:off x="85726" y="2268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112</xdr:row>
      <xdr:rowOff>104777</xdr:rowOff>
    </xdr:from>
    <xdr:to>
      <xdr:col>0</xdr:col>
      <xdr:colOff>1628776</xdr:colOff>
      <xdr:row>114</xdr:row>
      <xdr:rowOff>66677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24D7E70-9940-4EE8-9AE1-FA5C58378DAD}"/>
            </a:ext>
          </a:extLst>
        </xdr:cNvPr>
        <xdr:cNvSpPr/>
      </xdr:nvSpPr>
      <xdr:spPr>
        <a:xfrm>
          <a:off x="85726" y="23117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116</xdr:row>
      <xdr:rowOff>123827</xdr:rowOff>
    </xdr:from>
    <xdr:to>
      <xdr:col>0</xdr:col>
      <xdr:colOff>1628776</xdr:colOff>
      <xdr:row>118</xdr:row>
      <xdr:rowOff>85727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220AA510-944A-4756-85D1-4D38152DED82}"/>
            </a:ext>
          </a:extLst>
        </xdr:cNvPr>
        <xdr:cNvSpPr/>
      </xdr:nvSpPr>
      <xdr:spPr>
        <a:xfrm>
          <a:off x="85726" y="23936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118</xdr:row>
      <xdr:rowOff>142877</xdr:rowOff>
    </xdr:from>
    <xdr:to>
      <xdr:col>0</xdr:col>
      <xdr:colOff>1638301</xdr:colOff>
      <xdr:row>120</xdr:row>
      <xdr:rowOff>104777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22BFAAFB-B802-47A5-BB5D-70247FD844A2}"/>
            </a:ext>
          </a:extLst>
        </xdr:cNvPr>
        <xdr:cNvSpPr/>
      </xdr:nvSpPr>
      <xdr:spPr>
        <a:xfrm>
          <a:off x="95251" y="2435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120</xdr:row>
      <xdr:rowOff>152402</xdr:rowOff>
    </xdr:from>
    <xdr:to>
      <xdr:col>0</xdr:col>
      <xdr:colOff>1638301</xdr:colOff>
      <xdr:row>122</xdr:row>
      <xdr:rowOff>114302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8ADAAB62-D23C-4727-88F0-CE4BEC1E0C6F}"/>
            </a:ext>
          </a:extLst>
        </xdr:cNvPr>
        <xdr:cNvSpPr/>
      </xdr:nvSpPr>
      <xdr:spPr>
        <a:xfrm>
          <a:off x="95251" y="2476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122</xdr:row>
      <xdr:rowOff>161927</xdr:rowOff>
    </xdr:from>
    <xdr:to>
      <xdr:col>0</xdr:col>
      <xdr:colOff>1638301</xdr:colOff>
      <xdr:row>124</xdr:row>
      <xdr:rowOff>123827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A08964E3-85E6-434C-B9B7-67C518008B51}"/>
            </a:ext>
          </a:extLst>
        </xdr:cNvPr>
        <xdr:cNvSpPr/>
      </xdr:nvSpPr>
      <xdr:spPr>
        <a:xfrm>
          <a:off x="95251" y="25174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114</xdr:row>
      <xdr:rowOff>114302</xdr:rowOff>
    </xdr:from>
    <xdr:to>
      <xdr:col>0</xdr:col>
      <xdr:colOff>1628776</xdr:colOff>
      <xdr:row>116</xdr:row>
      <xdr:rowOff>76202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E696B6DB-893B-4101-9CA1-90CBB1999427}"/>
            </a:ext>
          </a:extLst>
        </xdr:cNvPr>
        <xdr:cNvSpPr/>
      </xdr:nvSpPr>
      <xdr:spPr>
        <a:xfrm>
          <a:off x="85726" y="23526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125</xdr:row>
      <xdr:rowOff>2</xdr:rowOff>
    </xdr:from>
    <xdr:to>
      <xdr:col>0</xdr:col>
      <xdr:colOff>1638301</xdr:colOff>
      <xdr:row>126</xdr:row>
      <xdr:rowOff>161927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5902D2C3-4F93-4129-B71A-63D844073E3D}"/>
            </a:ext>
          </a:extLst>
        </xdr:cNvPr>
        <xdr:cNvSpPr/>
      </xdr:nvSpPr>
      <xdr:spPr>
        <a:xfrm>
          <a:off x="95251" y="2561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127</xdr:row>
      <xdr:rowOff>38102</xdr:rowOff>
    </xdr:from>
    <xdr:to>
      <xdr:col>0</xdr:col>
      <xdr:colOff>1638301</xdr:colOff>
      <xdr:row>129</xdr:row>
      <xdr:rowOff>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152CF62D-F1AC-43EE-B03B-A2C6CEA8448E}"/>
            </a:ext>
          </a:extLst>
        </xdr:cNvPr>
        <xdr:cNvSpPr/>
      </xdr:nvSpPr>
      <xdr:spPr>
        <a:xfrm>
          <a:off x="95251" y="26050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129</xdr:row>
      <xdr:rowOff>85727</xdr:rowOff>
    </xdr:from>
    <xdr:to>
      <xdr:col>0</xdr:col>
      <xdr:colOff>1638301</xdr:colOff>
      <xdr:row>131</xdr:row>
      <xdr:rowOff>47627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C6A5B790-F421-4783-BF7D-0B36AAC267D2}"/>
            </a:ext>
          </a:extLst>
        </xdr:cNvPr>
        <xdr:cNvSpPr/>
      </xdr:nvSpPr>
      <xdr:spPr>
        <a:xfrm>
          <a:off x="95251" y="2649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131</xdr:row>
      <xdr:rowOff>95252</xdr:rowOff>
    </xdr:from>
    <xdr:to>
      <xdr:col>0</xdr:col>
      <xdr:colOff>1638301</xdr:colOff>
      <xdr:row>133</xdr:row>
      <xdr:rowOff>57152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BC8B4492-6D66-4721-9DA0-410C7E70C61A}"/>
            </a:ext>
          </a:extLst>
        </xdr:cNvPr>
        <xdr:cNvSpPr/>
      </xdr:nvSpPr>
      <xdr:spPr>
        <a:xfrm>
          <a:off x="95251" y="26908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133</xdr:row>
      <xdr:rowOff>104777</xdr:rowOff>
    </xdr:from>
    <xdr:to>
      <xdr:col>0</xdr:col>
      <xdr:colOff>1638301</xdr:colOff>
      <xdr:row>135</xdr:row>
      <xdr:rowOff>66677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71D5F7B4-50DF-4F89-873A-2C9C533948EB}"/>
            </a:ext>
          </a:extLst>
        </xdr:cNvPr>
        <xdr:cNvSpPr/>
      </xdr:nvSpPr>
      <xdr:spPr>
        <a:xfrm>
          <a:off x="95251" y="27317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135</xdr:row>
      <xdr:rowOff>114302</xdr:rowOff>
    </xdr:from>
    <xdr:to>
      <xdr:col>0</xdr:col>
      <xdr:colOff>1628776</xdr:colOff>
      <xdr:row>137</xdr:row>
      <xdr:rowOff>76202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F9A32A30-9594-45C3-8311-C2B65879B3F2}"/>
            </a:ext>
          </a:extLst>
        </xdr:cNvPr>
        <xdr:cNvSpPr/>
      </xdr:nvSpPr>
      <xdr:spPr>
        <a:xfrm>
          <a:off x="114301" y="277272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137</xdr:row>
      <xdr:rowOff>133352</xdr:rowOff>
    </xdr:from>
    <xdr:to>
      <xdr:col>0</xdr:col>
      <xdr:colOff>1638301</xdr:colOff>
      <xdr:row>139</xdr:row>
      <xdr:rowOff>95252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D29DC227-6E9A-4105-80E0-15E5F06D7DA4}"/>
            </a:ext>
          </a:extLst>
        </xdr:cNvPr>
        <xdr:cNvSpPr/>
      </xdr:nvSpPr>
      <xdr:spPr>
        <a:xfrm>
          <a:off x="95251" y="28146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139</xdr:row>
      <xdr:rowOff>161927</xdr:rowOff>
    </xdr:from>
    <xdr:to>
      <xdr:col>0</xdr:col>
      <xdr:colOff>1628776</xdr:colOff>
      <xdr:row>141</xdr:row>
      <xdr:rowOff>123827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A41C5B41-32A5-476B-A346-693A56EEF0C4}"/>
            </a:ext>
          </a:extLst>
        </xdr:cNvPr>
        <xdr:cNvSpPr/>
      </xdr:nvSpPr>
      <xdr:spPr>
        <a:xfrm>
          <a:off x="85726" y="2857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542926</xdr:colOff>
      <xdr:row>0</xdr:row>
      <xdr:rowOff>161925</xdr:rowOff>
    </xdr:from>
    <xdr:to>
      <xdr:col>0</xdr:col>
      <xdr:colOff>1190625</xdr:colOff>
      <xdr:row>2</xdr:row>
      <xdr:rowOff>152399</xdr:rowOff>
    </xdr:to>
    <xdr:pic>
      <xdr:nvPicPr>
        <xdr:cNvPr id="69" name="Picture 68">
          <a:extLst>
            <a:ext uri="{FF2B5EF4-FFF2-40B4-BE49-F238E27FC236}">
              <a16:creationId xmlns:a16="http://schemas.microsoft.com/office/drawing/2014/main" id="{9FAC6B2D-0AD7-4B39-8805-A0ECBF48C8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6" y="161925"/>
          <a:ext cx="647699" cy="647699"/>
        </a:xfrm>
        <a:prstGeom prst="rect">
          <a:avLst/>
        </a:prstGeom>
      </xdr:spPr>
    </xdr:pic>
    <xdr:clientData/>
  </xdr:twoCellAnchor>
  <xdr:twoCellAnchor>
    <xdr:from>
      <xdr:col>0</xdr:col>
      <xdr:colOff>104776</xdr:colOff>
      <xdr:row>3</xdr:row>
      <xdr:rowOff>2</xdr:rowOff>
    </xdr:from>
    <xdr:to>
      <xdr:col>0</xdr:col>
      <xdr:colOff>1581151</xdr:colOff>
      <xdr:row>5</xdr:row>
      <xdr:rowOff>171452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6B246914-B100-461B-8C31-4BDA81239324}"/>
            </a:ext>
          </a:extLst>
        </xdr:cNvPr>
        <xdr:cNvSpPr/>
      </xdr:nvSpPr>
      <xdr:spPr>
        <a:xfrm>
          <a:off x="104776" y="8572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104776</xdr:colOff>
      <xdr:row>6</xdr:row>
      <xdr:rowOff>47627</xdr:rowOff>
    </xdr:from>
    <xdr:to>
      <xdr:col>0</xdr:col>
      <xdr:colOff>1581151</xdr:colOff>
      <xdr:row>7</xdr:row>
      <xdr:rowOff>171452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654FDAEA-19B3-45DE-927E-6518DB3D0C85}"/>
            </a:ext>
          </a:extLst>
        </xdr:cNvPr>
        <xdr:cNvSpPr/>
      </xdr:nvSpPr>
      <xdr:spPr>
        <a:xfrm>
          <a:off x="104776" y="15049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7</xdr:row>
      <xdr:rowOff>238126</xdr:rowOff>
    </xdr:from>
    <xdr:to>
      <xdr:col>0</xdr:col>
      <xdr:colOff>1571626</xdr:colOff>
      <xdr:row>8</xdr:row>
      <xdr:rowOff>276226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95C7BC55-AF21-4C33-B665-490D55A1FFB1}"/>
            </a:ext>
          </a:extLst>
        </xdr:cNvPr>
        <xdr:cNvSpPr/>
      </xdr:nvSpPr>
      <xdr:spPr>
        <a:xfrm>
          <a:off x="95251" y="20859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8</xdr:row>
      <xdr:rowOff>333377</xdr:rowOff>
    </xdr:from>
    <xdr:to>
      <xdr:col>0</xdr:col>
      <xdr:colOff>1562101</xdr:colOff>
      <xdr:row>10</xdr:row>
      <xdr:rowOff>28577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353A8309-3538-47C7-AD2D-69BA371DF051}"/>
            </a:ext>
          </a:extLst>
        </xdr:cNvPr>
        <xdr:cNvSpPr/>
      </xdr:nvSpPr>
      <xdr:spPr>
        <a:xfrm>
          <a:off x="85726" y="25717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10</xdr:row>
      <xdr:rowOff>95252</xdr:rowOff>
    </xdr:from>
    <xdr:to>
      <xdr:col>0</xdr:col>
      <xdr:colOff>1562101</xdr:colOff>
      <xdr:row>12</xdr:row>
      <xdr:rowOff>171452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C226FFD7-1B43-41E0-A5FC-2330194E76B6}"/>
            </a:ext>
          </a:extLst>
        </xdr:cNvPr>
        <xdr:cNvSpPr/>
      </xdr:nvSpPr>
      <xdr:spPr>
        <a:xfrm>
          <a:off x="85726" y="31146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104776</xdr:colOff>
      <xdr:row>13</xdr:row>
      <xdr:rowOff>28577</xdr:rowOff>
    </xdr:from>
    <xdr:to>
      <xdr:col>0</xdr:col>
      <xdr:colOff>1581151</xdr:colOff>
      <xdr:row>14</xdr:row>
      <xdr:rowOff>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CE6DC2DF-6D9D-4E47-9B9E-1CC259FEA7B6}"/>
            </a:ext>
          </a:extLst>
        </xdr:cNvPr>
        <xdr:cNvSpPr/>
      </xdr:nvSpPr>
      <xdr:spPr>
        <a:xfrm>
          <a:off x="104776" y="364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104776</xdr:colOff>
      <xdr:row>14</xdr:row>
      <xdr:rowOff>95252</xdr:rowOff>
    </xdr:from>
    <xdr:to>
      <xdr:col>0</xdr:col>
      <xdr:colOff>1581151</xdr:colOff>
      <xdr:row>15</xdr:row>
      <xdr:rowOff>66677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CEEA1EF8-BAC0-4D0A-AA1C-484F3B0B818F}"/>
            </a:ext>
          </a:extLst>
        </xdr:cNvPr>
        <xdr:cNvSpPr/>
      </xdr:nvSpPr>
      <xdr:spPr>
        <a:xfrm>
          <a:off x="104776" y="410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104776</xdr:colOff>
      <xdr:row>15</xdr:row>
      <xdr:rowOff>123827</xdr:rowOff>
    </xdr:from>
    <xdr:to>
      <xdr:col>0</xdr:col>
      <xdr:colOff>1581151</xdr:colOff>
      <xdr:row>17</xdr:row>
      <xdr:rowOff>85727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CB4B8375-2C2F-44E1-B27A-A3F34A279ED7}"/>
            </a:ext>
          </a:extLst>
        </xdr:cNvPr>
        <xdr:cNvSpPr/>
      </xdr:nvSpPr>
      <xdr:spPr>
        <a:xfrm>
          <a:off x="104776" y="452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17</xdr:row>
      <xdr:rowOff>133352</xdr:rowOff>
    </xdr:from>
    <xdr:to>
      <xdr:col>0</xdr:col>
      <xdr:colOff>1581151</xdr:colOff>
      <xdr:row>19</xdr:row>
      <xdr:rowOff>95252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228ACD1B-E45B-48F3-95B8-65C89B358089}"/>
            </a:ext>
          </a:extLst>
        </xdr:cNvPr>
        <xdr:cNvSpPr/>
      </xdr:nvSpPr>
      <xdr:spPr>
        <a:xfrm>
          <a:off x="104776" y="493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104776</xdr:colOff>
      <xdr:row>19</xdr:row>
      <xdr:rowOff>152402</xdr:rowOff>
    </xdr:from>
    <xdr:to>
      <xdr:col>0</xdr:col>
      <xdr:colOff>1581151</xdr:colOff>
      <xdr:row>21</xdr:row>
      <xdr:rowOff>114302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E6E4EE34-E313-4DD8-94A3-59CF3F1DF165}"/>
            </a:ext>
          </a:extLst>
        </xdr:cNvPr>
        <xdr:cNvSpPr/>
      </xdr:nvSpPr>
      <xdr:spPr>
        <a:xfrm>
          <a:off x="104776" y="535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21</xdr:row>
      <xdr:rowOff>171452</xdr:rowOff>
    </xdr:from>
    <xdr:to>
      <xdr:col>0</xdr:col>
      <xdr:colOff>1571626</xdr:colOff>
      <xdr:row>23</xdr:row>
      <xdr:rowOff>133352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D2301C2F-38D3-4A4A-9C98-98E470DC2455}"/>
            </a:ext>
          </a:extLst>
        </xdr:cNvPr>
        <xdr:cNvSpPr/>
      </xdr:nvSpPr>
      <xdr:spPr>
        <a:xfrm>
          <a:off x="95251" y="577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95251</xdr:colOff>
      <xdr:row>24</xdr:row>
      <xdr:rowOff>2</xdr:rowOff>
    </xdr:from>
    <xdr:to>
      <xdr:col>0</xdr:col>
      <xdr:colOff>1571626</xdr:colOff>
      <xdr:row>25</xdr:row>
      <xdr:rowOff>161927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B9E25ED0-5555-494F-BEA2-5D3CBC2D2B4E}"/>
            </a:ext>
          </a:extLst>
        </xdr:cNvPr>
        <xdr:cNvSpPr/>
      </xdr:nvSpPr>
      <xdr:spPr>
        <a:xfrm>
          <a:off x="95251" y="620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26</xdr:row>
      <xdr:rowOff>28577</xdr:rowOff>
    </xdr:from>
    <xdr:to>
      <xdr:col>0</xdr:col>
      <xdr:colOff>1619251</xdr:colOff>
      <xdr:row>27</xdr:row>
      <xdr:rowOff>190502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C015B08F-35F9-4E0C-B058-00F38FE6A415}"/>
            </a:ext>
          </a:extLst>
        </xdr:cNvPr>
        <xdr:cNvSpPr/>
      </xdr:nvSpPr>
      <xdr:spPr>
        <a:xfrm>
          <a:off x="85726" y="66294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114301</xdr:colOff>
      <xdr:row>28</xdr:row>
      <xdr:rowOff>47627</xdr:rowOff>
    </xdr:from>
    <xdr:to>
      <xdr:col>0</xdr:col>
      <xdr:colOff>1590676</xdr:colOff>
      <xdr:row>30</xdr:row>
      <xdr:rowOff>9527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8CF48B22-FCB6-4A73-BBD9-85ADE5E2665F}"/>
            </a:ext>
          </a:extLst>
        </xdr:cNvPr>
        <xdr:cNvSpPr/>
      </xdr:nvSpPr>
      <xdr:spPr>
        <a:xfrm>
          <a:off x="114301" y="704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114301</xdr:colOff>
      <xdr:row>30</xdr:row>
      <xdr:rowOff>76202</xdr:rowOff>
    </xdr:from>
    <xdr:to>
      <xdr:col>0</xdr:col>
      <xdr:colOff>1590676</xdr:colOff>
      <xdr:row>32</xdr:row>
      <xdr:rowOff>38102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3CA2CA02-B503-4885-9FED-3704CA0262B1}"/>
            </a:ext>
          </a:extLst>
        </xdr:cNvPr>
        <xdr:cNvSpPr/>
      </xdr:nvSpPr>
      <xdr:spPr>
        <a:xfrm>
          <a:off x="114301" y="747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32</xdr:row>
      <xdr:rowOff>104777</xdr:rowOff>
    </xdr:from>
    <xdr:to>
      <xdr:col>0</xdr:col>
      <xdr:colOff>1600201</xdr:colOff>
      <xdr:row>34</xdr:row>
      <xdr:rowOff>66677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2240F2EB-FE43-4E31-B384-848CCFD68E51}"/>
            </a:ext>
          </a:extLst>
        </xdr:cNvPr>
        <xdr:cNvSpPr/>
      </xdr:nvSpPr>
      <xdr:spPr>
        <a:xfrm>
          <a:off x="123826" y="790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34</xdr:row>
      <xdr:rowOff>123827</xdr:rowOff>
    </xdr:from>
    <xdr:to>
      <xdr:col>0</xdr:col>
      <xdr:colOff>1600201</xdr:colOff>
      <xdr:row>36</xdr:row>
      <xdr:rowOff>85727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583E68B8-2317-4639-BC6D-31AA734DBEB7}"/>
            </a:ext>
          </a:extLst>
        </xdr:cNvPr>
        <xdr:cNvSpPr/>
      </xdr:nvSpPr>
      <xdr:spPr>
        <a:xfrm>
          <a:off x="123826" y="832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123826</xdr:colOff>
      <xdr:row>36</xdr:row>
      <xdr:rowOff>152402</xdr:rowOff>
    </xdr:from>
    <xdr:to>
      <xdr:col>0</xdr:col>
      <xdr:colOff>1600201</xdr:colOff>
      <xdr:row>38</xdr:row>
      <xdr:rowOff>114302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D7CA11F4-FB50-4A63-9BD4-4B458373B773}"/>
            </a:ext>
          </a:extLst>
        </xdr:cNvPr>
        <xdr:cNvSpPr/>
      </xdr:nvSpPr>
      <xdr:spPr>
        <a:xfrm>
          <a:off x="123826" y="875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114301</xdr:colOff>
      <xdr:row>38</xdr:row>
      <xdr:rowOff>190502</xdr:rowOff>
    </xdr:from>
    <xdr:to>
      <xdr:col>0</xdr:col>
      <xdr:colOff>1590676</xdr:colOff>
      <xdr:row>40</xdr:row>
      <xdr:rowOff>152402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BFE25B9E-AF17-4CBE-AF51-872B562CA6F1}"/>
            </a:ext>
          </a:extLst>
        </xdr:cNvPr>
        <xdr:cNvSpPr/>
      </xdr:nvSpPr>
      <xdr:spPr>
        <a:xfrm>
          <a:off x="114301" y="919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41</xdr:row>
      <xdr:rowOff>19052</xdr:rowOff>
    </xdr:from>
    <xdr:to>
      <xdr:col>0</xdr:col>
      <xdr:colOff>1581151</xdr:colOff>
      <xdr:row>42</xdr:row>
      <xdr:rowOff>180977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E2B12A79-7034-472A-A3FF-BD43BBA4822E}"/>
            </a:ext>
          </a:extLst>
        </xdr:cNvPr>
        <xdr:cNvSpPr/>
      </xdr:nvSpPr>
      <xdr:spPr>
        <a:xfrm>
          <a:off x="104776" y="962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123826</xdr:colOff>
      <xdr:row>43</xdr:row>
      <xdr:rowOff>47627</xdr:rowOff>
    </xdr:from>
    <xdr:to>
      <xdr:col>0</xdr:col>
      <xdr:colOff>1600201</xdr:colOff>
      <xdr:row>45</xdr:row>
      <xdr:rowOff>9527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BB1151C4-3668-460B-9003-72EC81A955D5}"/>
            </a:ext>
          </a:extLst>
        </xdr:cNvPr>
        <xdr:cNvSpPr/>
      </xdr:nvSpPr>
      <xdr:spPr>
        <a:xfrm>
          <a:off x="123826" y="1004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123826</xdr:colOff>
      <xdr:row>45</xdr:row>
      <xdr:rowOff>76202</xdr:rowOff>
    </xdr:from>
    <xdr:to>
      <xdr:col>0</xdr:col>
      <xdr:colOff>1600201</xdr:colOff>
      <xdr:row>47</xdr:row>
      <xdr:rowOff>38102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7B848014-5F5E-4766-B3E0-13D65A0507BF}"/>
            </a:ext>
          </a:extLst>
        </xdr:cNvPr>
        <xdr:cNvSpPr/>
      </xdr:nvSpPr>
      <xdr:spPr>
        <a:xfrm>
          <a:off x="123826" y="1047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142876</xdr:colOff>
      <xdr:row>47</xdr:row>
      <xdr:rowOff>104777</xdr:rowOff>
    </xdr:from>
    <xdr:to>
      <xdr:col>0</xdr:col>
      <xdr:colOff>1619251</xdr:colOff>
      <xdr:row>49</xdr:row>
      <xdr:rowOff>66677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57EFBF83-9010-4258-838E-5018DA843287}"/>
            </a:ext>
          </a:extLst>
        </xdr:cNvPr>
        <xdr:cNvSpPr/>
      </xdr:nvSpPr>
      <xdr:spPr>
        <a:xfrm>
          <a:off x="142876" y="1090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133351</xdr:colOff>
      <xdr:row>49</xdr:row>
      <xdr:rowOff>114302</xdr:rowOff>
    </xdr:from>
    <xdr:to>
      <xdr:col>0</xdr:col>
      <xdr:colOff>1609726</xdr:colOff>
      <xdr:row>51</xdr:row>
      <xdr:rowOff>76202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DFB28194-5E1B-4E15-BC45-5B679FB07D2D}"/>
            </a:ext>
          </a:extLst>
        </xdr:cNvPr>
        <xdr:cNvSpPr/>
      </xdr:nvSpPr>
      <xdr:spPr>
        <a:xfrm>
          <a:off x="133351" y="1131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123826</xdr:colOff>
      <xdr:row>51</xdr:row>
      <xdr:rowOff>142877</xdr:rowOff>
    </xdr:from>
    <xdr:to>
      <xdr:col>0</xdr:col>
      <xdr:colOff>1600201</xdr:colOff>
      <xdr:row>53</xdr:row>
      <xdr:rowOff>104777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6687F816-CBEE-4F8F-A6AE-6D13E94A9E59}"/>
            </a:ext>
          </a:extLst>
        </xdr:cNvPr>
        <xdr:cNvSpPr/>
      </xdr:nvSpPr>
      <xdr:spPr>
        <a:xfrm>
          <a:off x="123826" y="1174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133351</xdr:colOff>
      <xdr:row>53</xdr:row>
      <xdr:rowOff>161927</xdr:rowOff>
    </xdr:from>
    <xdr:to>
      <xdr:col>0</xdr:col>
      <xdr:colOff>1609726</xdr:colOff>
      <xdr:row>55</xdr:row>
      <xdr:rowOff>123827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37545A94-9869-4F99-B16E-083D8EFDA84E}"/>
            </a:ext>
          </a:extLst>
        </xdr:cNvPr>
        <xdr:cNvSpPr/>
      </xdr:nvSpPr>
      <xdr:spPr>
        <a:xfrm>
          <a:off x="133351" y="1216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133351</xdr:colOff>
      <xdr:row>55</xdr:row>
      <xdr:rowOff>180977</xdr:rowOff>
    </xdr:from>
    <xdr:to>
      <xdr:col>0</xdr:col>
      <xdr:colOff>1609726</xdr:colOff>
      <xdr:row>57</xdr:row>
      <xdr:rowOff>142877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E59DB076-D5F6-43E5-88F9-6DEB339FCEC1}"/>
            </a:ext>
          </a:extLst>
        </xdr:cNvPr>
        <xdr:cNvSpPr/>
      </xdr:nvSpPr>
      <xdr:spPr>
        <a:xfrm>
          <a:off x="133351" y="12582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133351</xdr:colOff>
      <xdr:row>58</xdr:row>
      <xdr:rowOff>2</xdr:rowOff>
    </xdr:from>
    <xdr:to>
      <xdr:col>0</xdr:col>
      <xdr:colOff>1609726</xdr:colOff>
      <xdr:row>59</xdr:row>
      <xdr:rowOff>161927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E13B96AD-041B-4AC4-AB10-93A71DCCCF8A}"/>
            </a:ext>
          </a:extLst>
        </xdr:cNvPr>
        <xdr:cNvSpPr/>
      </xdr:nvSpPr>
      <xdr:spPr>
        <a:xfrm>
          <a:off x="133351" y="1300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133351</xdr:colOff>
      <xdr:row>60</xdr:row>
      <xdr:rowOff>19052</xdr:rowOff>
    </xdr:from>
    <xdr:to>
      <xdr:col>0</xdr:col>
      <xdr:colOff>1609726</xdr:colOff>
      <xdr:row>61</xdr:row>
      <xdr:rowOff>180977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3DE19732-D5DC-44E3-81FC-54A9F9D34044}"/>
            </a:ext>
          </a:extLst>
        </xdr:cNvPr>
        <xdr:cNvSpPr/>
      </xdr:nvSpPr>
      <xdr:spPr>
        <a:xfrm>
          <a:off x="133351" y="1342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142876</xdr:colOff>
      <xdr:row>62</xdr:row>
      <xdr:rowOff>2</xdr:rowOff>
    </xdr:from>
    <xdr:to>
      <xdr:col>0</xdr:col>
      <xdr:colOff>1619251</xdr:colOff>
      <xdr:row>63</xdr:row>
      <xdr:rowOff>161927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CF1582DE-2B15-4145-9D89-6581A16FF86E}"/>
            </a:ext>
          </a:extLst>
        </xdr:cNvPr>
        <xdr:cNvSpPr/>
      </xdr:nvSpPr>
      <xdr:spPr>
        <a:xfrm>
          <a:off x="142876" y="1380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133352</xdr:colOff>
      <xdr:row>63</xdr:row>
      <xdr:rowOff>180976</xdr:rowOff>
    </xdr:from>
    <xdr:to>
      <xdr:col>0</xdr:col>
      <xdr:colOff>1600202</xdr:colOff>
      <xdr:row>66</xdr:row>
      <xdr:rowOff>133352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4F70839C-C495-48C5-AADA-CB89A6FCECC6}"/>
            </a:ext>
          </a:extLst>
        </xdr:cNvPr>
        <xdr:cNvSpPr/>
      </xdr:nvSpPr>
      <xdr:spPr>
        <a:xfrm>
          <a:off x="133352" y="141827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123826</xdr:colOff>
      <xdr:row>66</xdr:row>
      <xdr:rowOff>161927</xdr:rowOff>
    </xdr:from>
    <xdr:to>
      <xdr:col>0</xdr:col>
      <xdr:colOff>1600201</xdr:colOff>
      <xdr:row>68</xdr:row>
      <xdr:rowOff>123827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A30AAE82-21F0-4927-8A7B-C436E8705D66}"/>
            </a:ext>
          </a:extLst>
        </xdr:cNvPr>
        <xdr:cNvSpPr/>
      </xdr:nvSpPr>
      <xdr:spPr>
        <a:xfrm>
          <a:off x="123826" y="14763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114301</xdr:colOff>
      <xdr:row>68</xdr:row>
      <xdr:rowOff>142877</xdr:rowOff>
    </xdr:from>
    <xdr:to>
      <xdr:col>0</xdr:col>
      <xdr:colOff>1590676</xdr:colOff>
      <xdr:row>70</xdr:row>
      <xdr:rowOff>104777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6DDF1C34-1241-4C20-B050-C2EDE6534FF9}"/>
            </a:ext>
          </a:extLst>
        </xdr:cNvPr>
        <xdr:cNvSpPr/>
      </xdr:nvSpPr>
      <xdr:spPr>
        <a:xfrm>
          <a:off x="114301" y="1514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123826</xdr:colOff>
      <xdr:row>70</xdr:row>
      <xdr:rowOff>152402</xdr:rowOff>
    </xdr:from>
    <xdr:to>
      <xdr:col>0</xdr:col>
      <xdr:colOff>1600201</xdr:colOff>
      <xdr:row>72</xdr:row>
      <xdr:rowOff>114302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01536CB2-5986-426D-BAD5-FB3D9480A835}"/>
            </a:ext>
          </a:extLst>
        </xdr:cNvPr>
        <xdr:cNvSpPr/>
      </xdr:nvSpPr>
      <xdr:spPr>
        <a:xfrm>
          <a:off x="123826" y="1555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123826</xdr:colOff>
      <xdr:row>72</xdr:row>
      <xdr:rowOff>171452</xdr:rowOff>
    </xdr:from>
    <xdr:to>
      <xdr:col>0</xdr:col>
      <xdr:colOff>1600201</xdr:colOff>
      <xdr:row>74</xdr:row>
      <xdr:rowOff>133352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58DFD9C8-D157-4C43-ACEB-B8560E1CBA5A}"/>
            </a:ext>
          </a:extLst>
        </xdr:cNvPr>
        <xdr:cNvSpPr/>
      </xdr:nvSpPr>
      <xdr:spPr>
        <a:xfrm>
          <a:off x="123826" y="1597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114301</xdr:colOff>
      <xdr:row>74</xdr:row>
      <xdr:rowOff>190502</xdr:rowOff>
    </xdr:from>
    <xdr:to>
      <xdr:col>0</xdr:col>
      <xdr:colOff>1619251</xdr:colOff>
      <xdr:row>76</xdr:row>
      <xdr:rowOff>152402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278EB965-9B02-4024-BA68-BE3F43CE9660}"/>
            </a:ext>
          </a:extLst>
        </xdr:cNvPr>
        <xdr:cNvSpPr/>
      </xdr:nvSpPr>
      <xdr:spPr>
        <a:xfrm>
          <a:off x="114301" y="163925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123826</xdr:colOff>
      <xdr:row>77</xdr:row>
      <xdr:rowOff>19052</xdr:rowOff>
    </xdr:from>
    <xdr:to>
      <xdr:col>0</xdr:col>
      <xdr:colOff>1600201</xdr:colOff>
      <xdr:row>78</xdr:row>
      <xdr:rowOff>180977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1D08923A-B9FC-4B94-A439-3AF953C8026A}"/>
            </a:ext>
          </a:extLst>
        </xdr:cNvPr>
        <xdr:cNvSpPr/>
      </xdr:nvSpPr>
      <xdr:spPr>
        <a:xfrm>
          <a:off x="123826" y="1682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123826</xdr:colOff>
      <xdr:row>79</xdr:row>
      <xdr:rowOff>47627</xdr:rowOff>
    </xdr:from>
    <xdr:to>
      <xdr:col>0</xdr:col>
      <xdr:colOff>1600201</xdr:colOff>
      <xdr:row>81</xdr:row>
      <xdr:rowOff>9527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B649B3D1-2775-4A60-888A-6EB303C49E85}"/>
            </a:ext>
          </a:extLst>
        </xdr:cNvPr>
        <xdr:cNvSpPr/>
      </xdr:nvSpPr>
      <xdr:spPr>
        <a:xfrm>
          <a:off x="123826" y="1724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114301</xdr:colOff>
      <xdr:row>81</xdr:row>
      <xdr:rowOff>76202</xdr:rowOff>
    </xdr:from>
    <xdr:to>
      <xdr:col>0</xdr:col>
      <xdr:colOff>1590676</xdr:colOff>
      <xdr:row>83</xdr:row>
      <xdr:rowOff>38102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E495821F-8D4C-4DBF-8BEB-A94D814103E2}"/>
            </a:ext>
          </a:extLst>
        </xdr:cNvPr>
        <xdr:cNvSpPr/>
      </xdr:nvSpPr>
      <xdr:spPr>
        <a:xfrm>
          <a:off x="114301" y="1767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114301</xdr:colOff>
      <xdr:row>83</xdr:row>
      <xdr:rowOff>95252</xdr:rowOff>
    </xdr:from>
    <xdr:to>
      <xdr:col>0</xdr:col>
      <xdr:colOff>1590676</xdr:colOff>
      <xdr:row>85</xdr:row>
      <xdr:rowOff>57152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04D04F06-A5E2-40F0-8DF8-0B7FA2261565}"/>
            </a:ext>
          </a:extLst>
        </xdr:cNvPr>
        <xdr:cNvSpPr/>
      </xdr:nvSpPr>
      <xdr:spPr>
        <a:xfrm>
          <a:off x="114301" y="1809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114301</xdr:colOff>
      <xdr:row>85</xdr:row>
      <xdr:rowOff>114302</xdr:rowOff>
    </xdr:from>
    <xdr:to>
      <xdr:col>0</xdr:col>
      <xdr:colOff>1590676</xdr:colOff>
      <xdr:row>87</xdr:row>
      <xdr:rowOff>76202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CF448D6D-4900-4AAF-873F-D6ED461E9975}"/>
            </a:ext>
          </a:extLst>
        </xdr:cNvPr>
        <xdr:cNvSpPr/>
      </xdr:nvSpPr>
      <xdr:spPr>
        <a:xfrm>
          <a:off x="114301" y="1851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114301</xdr:colOff>
      <xdr:row>87</xdr:row>
      <xdr:rowOff>142877</xdr:rowOff>
    </xdr:from>
    <xdr:to>
      <xdr:col>0</xdr:col>
      <xdr:colOff>1590676</xdr:colOff>
      <xdr:row>89</xdr:row>
      <xdr:rowOff>104777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72C7EDC-9A80-4231-B7EC-22C109877B42}"/>
            </a:ext>
          </a:extLst>
        </xdr:cNvPr>
        <xdr:cNvSpPr/>
      </xdr:nvSpPr>
      <xdr:spPr>
        <a:xfrm>
          <a:off x="114301" y="1894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114301</xdr:colOff>
      <xdr:row>89</xdr:row>
      <xdr:rowOff>180977</xdr:rowOff>
    </xdr:from>
    <xdr:to>
      <xdr:col>0</xdr:col>
      <xdr:colOff>1590676</xdr:colOff>
      <xdr:row>91</xdr:row>
      <xdr:rowOff>142877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809F0BD7-3F27-4028-94F7-7CC3C196A7B4}"/>
            </a:ext>
          </a:extLst>
        </xdr:cNvPr>
        <xdr:cNvSpPr/>
      </xdr:nvSpPr>
      <xdr:spPr>
        <a:xfrm>
          <a:off x="114301" y="1938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123826</xdr:colOff>
      <xdr:row>91</xdr:row>
      <xdr:rowOff>190502</xdr:rowOff>
    </xdr:from>
    <xdr:to>
      <xdr:col>0</xdr:col>
      <xdr:colOff>1600201</xdr:colOff>
      <xdr:row>93</xdr:row>
      <xdr:rowOff>152402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BC06A516-BFE9-44E4-BC47-87188F155F60}"/>
            </a:ext>
          </a:extLst>
        </xdr:cNvPr>
        <xdr:cNvSpPr/>
      </xdr:nvSpPr>
      <xdr:spPr>
        <a:xfrm>
          <a:off x="123826" y="1979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76201</xdr:colOff>
      <xdr:row>94</xdr:row>
      <xdr:rowOff>9527</xdr:rowOff>
    </xdr:from>
    <xdr:to>
      <xdr:col>0</xdr:col>
      <xdr:colOff>1619251</xdr:colOff>
      <xdr:row>95</xdr:row>
      <xdr:rowOff>171452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94AF8114-E8CC-4BC0-AE65-CAA1EFCBDFF8}"/>
            </a:ext>
          </a:extLst>
        </xdr:cNvPr>
        <xdr:cNvSpPr/>
      </xdr:nvSpPr>
      <xdr:spPr>
        <a:xfrm>
          <a:off x="76201" y="20212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66676</xdr:colOff>
      <xdr:row>96</xdr:row>
      <xdr:rowOff>9527</xdr:rowOff>
    </xdr:from>
    <xdr:to>
      <xdr:col>0</xdr:col>
      <xdr:colOff>1609726</xdr:colOff>
      <xdr:row>97</xdr:row>
      <xdr:rowOff>171452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DCF2A732-919B-425C-B9DA-E1BCAB06F77E}"/>
            </a:ext>
          </a:extLst>
        </xdr:cNvPr>
        <xdr:cNvSpPr/>
      </xdr:nvSpPr>
      <xdr:spPr>
        <a:xfrm>
          <a:off x="66676" y="20612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66676</xdr:colOff>
      <xdr:row>98</xdr:row>
      <xdr:rowOff>28577</xdr:rowOff>
    </xdr:from>
    <xdr:to>
      <xdr:col>0</xdr:col>
      <xdr:colOff>1609726</xdr:colOff>
      <xdr:row>99</xdr:row>
      <xdr:rowOff>190502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B8549996-2F0C-48FD-90FD-BD1EC2A0A1BF}"/>
            </a:ext>
          </a:extLst>
        </xdr:cNvPr>
        <xdr:cNvSpPr/>
      </xdr:nvSpPr>
      <xdr:spPr>
        <a:xfrm>
          <a:off x="66676" y="21031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66676</xdr:colOff>
      <xdr:row>100</xdr:row>
      <xdr:rowOff>47627</xdr:rowOff>
    </xdr:from>
    <xdr:to>
      <xdr:col>0</xdr:col>
      <xdr:colOff>1609726</xdr:colOff>
      <xdr:row>102</xdr:row>
      <xdr:rowOff>9527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900D73DD-1B78-4C45-ACE9-E74F8F1BC002}"/>
            </a:ext>
          </a:extLst>
        </xdr:cNvPr>
        <xdr:cNvSpPr/>
      </xdr:nvSpPr>
      <xdr:spPr>
        <a:xfrm>
          <a:off x="66676" y="21450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66676</xdr:colOff>
      <xdr:row>102</xdr:row>
      <xdr:rowOff>57152</xdr:rowOff>
    </xdr:from>
    <xdr:to>
      <xdr:col>0</xdr:col>
      <xdr:colOff>1609726</xdr:colOff>
      <xdr:row>104</xdr:row>
      <xdr:rowOff>19052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0BCC37B4-8CB0-4AF7-8ED1-492416BF6E53}"/>
            </a:ext>
          </a:extLst>
        </xdr:cNvPr>
        <xdr:cNvSpPr/>
      </xdr:nvSpPr>
      <xdr:spPr>
        <a:xfrm>
          <a:off x="66676" y="21859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57150</xdr:colOff>
      <xdr:row>104</xdr:row>
      <xdr:rowOff>66677</xdr:rowOff>
    </xdr:from>
    <xdr:to>
      <xdr:col>0</xdr:col>
      <xdr:colOff>1647825</xdr:colOff>
      <xdr:row>106</xdr:row>
      <xdr:rowOff>28577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A2A9D32B-2F95-41D8-A9F5-04BE718491D6}"/>
            </a:ext>
          </a:extLst>
        </xdr:cNvPr>
        <xdr:cNvSpPr/>
      </xdr:nvSpPr>
      <xdr:spPr>
        <a:xfrm>
          <a:off x="57150" y="222694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66676</xdr:colOff>
      <xdr:row>106</xdr:row>
      <xdr:rowOff>85727</xdr:rowOff>
    </xdr:from>
    <xdr:to>
      <xdr:col>0</xdr:col>
      <xdr:colOff>1609726</xdr:colOff>
      <xdr:row>108</xdr:row>
      <xdr:rowOff>47627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A4AEF44C-6551-4C2C-96F4-132818C84953}"/>
            </a:ext>
          </a:extLst>
        </xdr:cNvPr>
        <xdr:cNvSpPr/>
      </xdr:nvSpPr>
      <xdr:spPr>
        <a:xfrm>
          <a:off x="66676" y="2268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66676</xdr:colOff>
      <xdr:row>108</xdr:row>
      <xdr:rowOff>114302</xdr:rowOff>
    </xdr:from>
    <xdr:to>
      <xdr:col>0</xdr:col>
      <xdr:colOff>1609726</xdr:colOff>
      <xdr:row>110</xdr:row>
      <xdr:rowOff>76202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482E90F3-6C4B-40A3-B174-BA6F12EDC659}"/>
            </a:ext>
          </a:extLst>
        </xdr:cNvPr>
        <xdr:cNvSpPr/>
      </xdr:nvSpPr>
      <xdr:spPr>
        <a:xfrm>
          <a:off x="66676" y="23117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66676</xdr:colOff>
      <xdr:row>112</xdr:row>
      <xdr:rowOff>133352</xdr:rowOff>
    </xdr:from>
    <xdr:to>
      <xdr:col>0</xdr:col>
      <xdr:colOff>1609726</xdr:colOff>
      <xdr:row>114</xdr:row>
      <xdr:rowOff>95252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E431DADB-D177-491F-9511-D8AF6811FD37}"/>
            </a:ext>
          </a:extLst>
        </xdr:cNvPr>
        <xdr:cNvSpPr/>
      </xdr:nvSpPr>
      <xdr:spPr>
        <a:xfrm>
          <a:off x="66676" y="23936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76201</xdr:colOff>
      <xdr:row>114</xdr:row>
      <xdr:rowOff>152402</xdr:rowOff>
    </xdr:from>
    <xdr:to>
      <xdr:col>0</xdr:col>
      <xdr:colOff>1619251</xdr:colOff>
      <xdr:row>116</xdr:row>
      <xdr:rowOff>114302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EDF86122-CE91-4C55-976A-490BF8C2C89F}"/>
            </a:ext>
          </a:extLst>
        </xdr:cNvPr>
        <xdr:cNvSpPr/>
      </xdr:nvSpPr>
      <xdr:spPr>
        <a:xfrm>
          <a:off x="76201" y="2435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76201</xdr:colOff>
      <xdr:row>116</xdr:row>
      <xdr:rowOff>161927</xdr:rowOff>
    </xdr:from>
    <xdr:to>
      <xdr:col>0</xdr:col>
      <xdr:colOff>1619251</xdr:colOff>
      <xdr:row>118</xdr:row>
      <xdr:rowOff>123827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08D3E719-A63A-47A8-9801-5ED59D663A52}"/>
            </a:ext>
          </a:extLst>
        </xdr:cNvPr>
        <xdr:cNvSpPr/>
      </xdr:nvSpPr>
      <xdr:spPr>
        <a:xfrm>
          <a:off x="76201" y="2476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76201</xdr:colOff>
      <xdr:row>118</xdr:row>
      <xdr:rowOff>171452</xdr:rowOff>
    </xdr:from>
    <xdr:to>
      <xdr:col>0</xdr:col>
      <xdr:colOff>1619251</xdr:colOff>
      <xdr:row>120</xdr:row>
      <xdr:rowOff>133352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0609BD3F-35A1-422D-A5A7-A7E975C56126}"/>
            </a:ext>
          </a:extLst>
        </xdr:cNvPr>
        <xdr:cNvSpPr/>
      </xdr:nvSpPr>
      <xdr:spPr>
        <a:xfrm>
          <a:off x="76201" y="25174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66676</xdr:colOff>
      <xdr:row>110</xdr:row>
      <xdr:rowOff>123827</xdr:rowOff>
    </xdr:from>
    <xdr:to>
      <xdr:col>0</xdr:col>
      <xdr:colOff>1609726</xdr:colOff>
      <xdr:row>112</xdr:row>
      <xdr:rowOff>85727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84B1AAC9-B214-4F1A-83C6-EC58984F69FF}"/>
            </a:ext>
          </a:extLst>
        </xdr:cNvPr>
        <xdr:cNvSpPr/>
      </xdr:nvSpPr>
      <xdr:spPr>
        <a:xfrm>
          <a:off x="66676" y="23526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76201</xdr:colOff>
      <xdr:row>121</xdr:row>
      <xdr:rowOff>9527</xdr:rowOff>
    </xdr:from>
    <xdr:to>
      <xdr:col>0</xdr:col>
      <xdr:colOff>1619251</xdr:colOff>
      <xdr:row>122</xdr:row>
      <xdr:rowOff>171452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01EA8CA2-5C57-426C-AD45-BDF7FCF31988}"/>
            </a:ext>
          </a:extLst>
        </xdr:cNvPr>
        <xdr:cNvSpPr/>
      </xdr:nvSpPr>
      <xdr:spPr>
        <a:xfrm>
          <a:off x="76201" y="2561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76201</xdr:colOff>
      <xdr:row>123</xdr:row>
      <xdr:rowOff>47627</xdr:rowOff>
    </xdr:from>
    <xdr:to>
      <xdr:col>0</xdr:col>
      <xdr:colOff>1619251</xdr:colOff>
      <xdr:row>125</xdr:row>
      <xdr:rowOff>9527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9529BBC8-A629-48EF-A6BE-E7E11360A234}"/>
            </a:ext>
          </a:extLst>
        </xdr:cNvPr>
        <xdr:cNvSpPr/>
      </xdr:nvSpPr>
      <xdr:spPr>
        <a:xfrm>
          <a:off x="76201" y="26050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76201</xdr:colOff>
      <xdr:row>125</xdr:row>
      <xdr:rowOff>95252</xdr:rowOff>
    </xdr:from>
    <xdr:to>
      <xdr:col>0</xdr:col>
      <xdr:colOff>1619251</xdr:colOff>
      <xdr:row>127</xdr:row>
      <xdr:rowOff>57152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F9D0AFF6-23D2-4EBB-AF41-B569064137A9}"/>
            </a:ext>
          </a:extLst>
        </xdr:cNvPr>
        <xdr:cNvSpPr/>
      </xdr:nvSpPr>
      <xdr:spPr>
        <a:xfrm>
          <a:off x="76201" y="2649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76201</xdr:colOff>
      <xdr:row>127</xdr:row>
      <xdr:rowOff>104777</xdr:rowOff>
    </xdr:from>
    <xdr:to>
      <xdr:col>0</xdr:col>
      <xdr:colOff>1619251</xdr:colOff>
      <xdr:row>129</xdr:row>
      <xdr:rowOff>66677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F1B124CD-7F16-4344-A346-2B944B7B6333}"/>
            </a:ext>
          </a:extLst>
        </xdr:cNvPr>
        <xdr:cNvSpPr/>
      </xdr:nvSpPr>
      <xdr:spPr>
        <a:xfrm>
          <a:off x="76201" y="26908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76201</xdr:colOff>
      <xdr:row>129</xdr:row>
      <xdr:rowOff>114302</xdr:rowOff>
    </xdr:from>
    <xdr:to>
      <xdr:col>0</xdr:col>
      <xdr:colOff>1619251</xdr:colOff>
      <xdr:row>131</xdr:row>
      <xdr:rowOff>76202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93206312-2F71-45D6-B30C-60557EDE08F3}"/>
            </a:ext>
          </a:extLst>
        </xdr:cNvPr>
        <xdr:cNvSpPr/>
      </xdr:nvSpPr>
      <xdr:spPr>
        <a:xfrm>
          <a:off x="76201" y="27317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95251</xdr:colOff>
      <xdr:row>131</xdr:row>
      <xdr:rowOff>123827</xdr:rowOff>
    </xdr:from>
    <xdr:to>
      <xdr:col>0</xdr:col>
      <xdr:colOff>1609726</xdr:colOff>
      <xdr:row>133</xdr:row>
      <xdr:rowOff>85727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4D6B13D8-4728-409E-8463-D87A23F3F14D}"/>
            </a:ext>
          </a:extLst>
        </xdr:cNvPr>
        <xdr:cNvSpPr/>
      </xdr:nvSpPr>
      <xdr:spPr>
        <a:xfrm>
          <a:off x="95251" y="277272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76201</xdr:colOff>
      <xdr:row>133</xdr:row>
      <xdr:rowOff>142877</xdr:rowOff>
    </xdr:from>
    <xdr:to>
      <xdr:col>0</xdr:col>
      <xdr:colOff>1619251</xdr:colOff>
      <xdr:row>135</xdr:row>
      <xdr:rowOff>104777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1D20EC18-889C-4D58-ABE8-BDBBF982EF4C}"/>
            </a:ext>
          </a:extLst>
        </xdr:cNvPr>
        <xdr:cNvSpPr/>
      </xdr:nvSpPr>
      <xdr:spPr>
        <a:xfrm>
          <a:off x="76201" y="28146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66676</xdr:colOff>
      <xdr:row>135</xdr:row>
      <xdr:rowOff>171452</xdr:rowOff>
    </xdr:from>
    <xdr:to>
      <xdr:col>0</xdr:col>
      <xdr:colOff>1609726</xdr:colOff>
      <xdr:row>137</xdr:row>
      <xdr:rowOff>133352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5F59BF56-048F-4411-BC88-4DD5AEF88C81}"/>
            </a:ext>
          </a:extLst>
        </xdr:cNvPr>
        <xdr:cNvSpPr/>
      </xdr:nvSpPr>
      <xdr:spPr>
        <a:xfrm>
          <a:off x="66676" y="2857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542926</xdr:colOff>
      <xdr:row>0</xdr:row>
      <xdr:rowOff>152400</xdr:rowOff>
    </xdr:from>
    <xdr:to>
      <xdr:col>0</xdr:col>
      <xdr:colOff>1190625</xdr:colOff>
      <xdr:row>2</xdr:row>
      <xdr:rowOff>142874</xdr:rowOff>
    </xdr:to>
    <xdr:pic>
      <xdr:nvPicPr>
        <xdr:cNvPr id="69" name="Picture 68">
          <a:extLst>
            <a:ext uri="{FF2B5EF4-FFF2-40B4-BE49-F238E27FC236}">
              <a16:creationId xmlns:a16="http://schemas.microsoft.com/office/drawing/2014/main" id="{D1191865-D860-4508-A7FE-4D71FEF898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6" y="152400"/>
          <a:ext cx="647699" cy="647699"/>
        </a:xfrm>
        <a:prstGeom prst="rect">
          <a:avLst/>
        </a:prstGeom>
      </xdr:spPr>
    </xdr:pic>
    <xdr:clientData/>
  </xdr:twoCellAnchor>
  <xdr:twoCellAnchor>
    <xdr:from>
      <xdr:col>0</xdr:col>
      <xdr:colOff>104776</xdr:colOff>
      <xdr:row>2</xdr:row>
      <xdr:rowOff>190502</xdr:rowOff>
    </xdr:from>
    <xdr:to>
      <xdr:col>0</xdr:col>
      <xdr:colOff>1581151</xdr:colOff>
      <xdr:row>4</xdr:row>
      <xdr:rowOff>361952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53F8F339-7D3E-4B7E-91D7-55BD1AFBD3FA}"/>
            </a:ext>
          </a:extLst>
        </xdr:cNvPr>
        <xdr:cNvSpPr/>
      </xdr:nvSpPr>
      <xdr:spPr>
        <a:xfrm>
          <a:off x="104776" y="8477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104776</xdr:colOff>
      <xdr:row>5</xdr:row>
      <xdr:rowOff>47627</xdr:rowOff>
    </xdr:from>
    <xdr:to>
      <xdr:col>0</xdr:col>
      <xdr:colOff>1581151</xdr:colOff>
      <xdr:row>6</xdr:row>
      <xdr:rowOff>171452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CF767124-0C2D-42DB-9073-84C4CD3B3E02}"/>
            </a:ext>
          </a:extLst>
        </xdr:cNvPr>
        <xdr:cNvSpPr/>
      </xdr:nvSpPr>
      <xdr:spPr>
        <a:xfrm>
          <a:off x="104776" y="14954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7</xdr:row>
      <xdr:rowOff>38101</xdr:rowOff>
    </xdr:from>
    <xdr:to>
      <xdr:col>0</xdr:col>
      <xdr:colOff>1571626</xdr:colOff>
      <xdr:row>9</xdr:row>
      <xdr:rowOff>66676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4BD64B24-415F-490A-98B1-3979D3022A47}"/>
            </a:ext>
          </a:extLst>
        </xdr:cNvPr>
        <xdr:cNvSpPr/>
      </xdr:nvSpPr>
      <xdr:spPr>
        <a:xfrm>
          <a:off x="95251" y="20764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9</xdr:row>
      <xdr:rowOff>123827</xdr:rowOff>
    </xdr:from>
    <xdr:to>
      <xdr:col>0</xdr:col>
      <xdr:colOff>1562101</xdr:colOff>
      <xdr:row>12</xdr:row>
      <xdr:rowOff>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2D45AB50-D829-470D-8CCC-2AF785EB5FF2}"/>
            </a:ext>
          </a:extLst>
        </xdr:cNvPr>
        <xdr:cNvSpPr/>
      </xdr:nvSpPr>
      <xdr:spPr>
        <a:xfrm>
          <a:off x="85726" y="25622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12</xdr:row>
      <xdr:rowOff>66677</xdr:rowOff>
    </xdr:from>
    <xdr:to>
      <xdr:col>0</xdr:col>
      <xdr:colOff>1562101</xdr:colOff>
      <xdr:row>14</xdr:row>
      <xdr:rowOff>142877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F3D07DBD-CCF6-442B-9A30-2B2426A0C5CE}"/>
            </a:ext>
          </a:extLst>
        </xdr:cNvPr>
        <xdr:cNvSpPr/>
      </xdr:nvSpPr>
      <xdr:spPr>
        <a:xfrm>
          <a:off x="85726" y="31051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104776</xdr:colOff>
      <xdr:row>15</xdr:row>
      <xdr:rowOff>2</xdr:rowOff>
    </xdr:from>
    <xdr:to>
      <xdr:col>0</xdr:col>
      <xdr:colOff>1581151</xdr:colOff>
      <xdr:row>16</xdr:row>
      <xdr:rowOff>161927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51BF6C92-5D62-4D4F-9821-C758B85E72A3}"/>
            </a:ext>
          </a:extLst>
        </xdr:cNvPr>
        <xdr:cNvSpPr/>
      </xdr:nvSpPr>
      <xdr:spPr>
        <a:xfrm>
          <a:off x="104776" y="363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104776</xdr:colOff>
      <xdr:row>17</xdr:row>
      <xdr:rowOff>57152</xdr:rowOff>
    </xdr:from>
    <xdr:to>
      <xdr:col>0</xdr:col>
      <xdr:colOff>1581151</xdr:colOff>
      <xdr:row>19</xdr:row>
      <xdr:rowOff>19052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232BBF45-1063-4A7A-8EDD-4B044BF144D1}"/>
            </a:ext>
          </a:extLst>
        </xdr:cNvPr>
        <xdr:cNvSpPr/>
      </xdr:nvSpPr>
      <xdr:spPr>
        <a:xfrm>
          <a:off x="104776" y="409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104776</xdr:colOff>
      <xdr:row>19</xdr:row>
      <xdr:rowOff>76202</xdr:rowOff>
    </xdr:from>
    <xdr:to>
      <xdr:col>0</xdr:col>
      <xdr:colOff>1581151</xdr:colOff>
      <xdr:row>21</xdr:row>
      <xdr:rowOff>38102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40B47A3F-D4AC-445D-A252-5923D0814827}"/>
            </a:ext>
          </a:extLst>
        </xdr:cNvPr>
        <xdr:cNvSpPr/>
      </xdr:nvSpPr>
      <xdr:spPr>
        <a:xfrm>
          <a:off x="104776" y="451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21</xdr:row>
      <xdr:rowOff>85727</xdr:rowOff>
    </xdr:from>
    <xdr:to>
      <xdr:col>0</xdr:col>
      <xdr:colOff>1581151</xdr:colOff>
      <xdr:row>23</xdr:row>
      <xdr:rowOff>47627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D5D0DBB7-B0AA-4D32-B56F-5E0953CBBE40}"/>
            </a:ext>
          </a:extLst>
        </xdr:cNvPr>
        <xdr:cNvSpPr/>
      </xdr:nvSpPr>
      <xdr:spPr>
        <a:xfrm>
          <a:off x="104776" y="492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104776</xdr:colOff>
      <xdr:row>23</xdr:row>
      <xdr:rowOff>104777</xdr:rowOff>
    </xdr:from>
    <xdr:to>
      <xdr:col>0</xdr:col>
      <xdr:colOff>1581151</xdr:colOff>
      <xdr:row>25</xdr:row>
      <xdr:rowOff>66677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061EADEB-D909-4AE1-81DC-B0475A137F9C}"/>
            </a:ext>
          </a:extLst>
        </xdr:cNvPr>
        <xdr:cNvSpPr/>
      </xdr:nvSpPr>
      <xdr:spPr>
        <a:xfrm>
          <a:off x="104776" y="534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25</xdr:row>
      <xdr:rowOff>123827</xdr:rowOff>
    </xdr:from>
    <xdr:to>
      <xdr:col>0</xdr:col>
      <xdr:colOff>1571626</xdr:colOff>
      <xdr:row>27</xdr:row>
      <xdr:rowOff>85727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732F5E65-4E69-428F-AE38-B95A23215772}"/>
            </a:ext>
          </a:extLst>
        </xdr:cNvPr>
        <xdr:cNvSpPr/>
      </xdr:nvSpPr>
      <xdr:spPr>
        <a:xfrm>
          <a:off x="95251" y="576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95251</xdr:colOff>
      <xdr:row>27</xdr:row>
      <xdr:rowOff>152402</xdr:rowOff>
    </xdr:from>
    <xdr:to>
      <xdr:col>0</xdr:col>
      <xdr:colOff>1571626</xdr:colOff>
      <xdr:row>29</xdr:row>
      <xdr:rowOff>114302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C7604089-F26F-45D5-8D6A-4C6F5833B46C}"/>
            </a:ext>
          </a:extLst>
        </xdr:cNvPr>
        <xdr:cNvSpPr/>
      </xdr:nvSpPr>
      <xdr:spPr>
        <a:xfrm>
          <a:off x="95251" y="619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29</xdr:row>
      <xdr:rowOff>180977</xdr:rowOff>
    </xdr:from>
    <xdr:to>
      <xdr:col>0</xdr:col>
      <xdr:colOff>1619251</xdr:colOff>
      <xdr:row>31</xdr:row>
      <xdr:rowOff>142877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9F8F8086-517B-49D7-8C82-135B94572B59}"/>
            </a:ext>
          </a:extLst>
        </xdr:cNvPr>
        <xdr:cNvSpPr/>
      </xdr:nvSpPr>
      <xdr:spPr>
        <a:xfrm>
          <a:off x="85726" y="66198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114301</xdr:colOff>
      <xdr:row>32</xdr:row>
      <xdr:rowOff>2</xdr:rowOff>
    </xdr:from>
    <xdr:to>
      <xdr:col>0</xdr:col>
      <xdr:colOff>1590676</xdr:colOff>
      <xdr:row>33</xdr:row>
      <xdr:rowOff>161927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7BE6CCFC-F986-4167-921F-764AD37C20F0}"/>
            </a:ext>
          </a:extLst>
        </xdr:cNvPr>
        <xdr:cNvSpPr/>
      </xdr:nvSpPr>
      <xdr:spPr>
        <a:xfrm>
          <a:off x="114301" y="703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114301</xdr:colOff>
      <xdr:row>34</xdr:row>
      <xdr:rowOff>28577</xdr:rowOff>
    </xdr:from>
    <xdr:to>
      <xdr:col>0</xdr:col>
      <xdr:colOff>1590676</xdr:colOff>
      <xdr:row>35</xdr:row>
      <xdr:rowOff>190502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7B1D37E9-D880-41A8-A3F6-3CF1152D19C1}"/>
            </a:ext>
          </a:extLst>
        </xdr:cNvPr>
        <xdr:cNvSpPr/>
      </xdr:nvSpPr>
      <xdr:spPr>
        <a:xfrm>
          <a:off x="114301" y="746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36</xdr:row>
      <xdr:rowOff>57152</xdr:rowOff>
    </xdr:from>
    <xdr:to>
      <xdr:col>0</xdr:col>
      <xdr:colOff>1600201</xdr:colOff>
      <xdr:row>38</xdr:row>
      <xdr:rowOff>19052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182C2D2E-1BEE-48DD-8DB5-FC8FDA4B7D87}"/>
            </a:ext>
          </a:extLst>
        </xdr:cNvPr>
        <xdr:cNvSpPr/>
      </xdr:nvSpPr>
      <xdr:spPr>
        <a:xfrm>
          <a:off x="123826" y="789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38</xdr:row>
      <xdr:rowOff>76202</xdr:rowOff>
    </xdr:from>
    <xdr:to>
      <xdr:col>0</xdr:col>
      <xdr:colOff>1600201</xdr:colOff>
      <xdr:row>40</xdr:row>
      <xdr:rowOff>38102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FFEC7A00-88A9-4D0B-A9D9-2EE0D5F2F782}"/>
            </a:ext>
          </a:extLst>
        </xdr:cNvPr>
        <xdr:cNvSpPr/>
      </xdr:nvSpPr>
      <xdr:spPr>
        <a:xfrm>
          <a:off x="123826" y="831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123826</xdr:colOff>
      <xdr:row>40</xdr:row>
      <xdr:rowOff>104777</xdr:rowOff>
    </xdr:from>
    <xdr:to>
      <xdr:col>0</xdr:col>
      <xdr:colOff>1600201</xdr:colOff>
      <xdr:row>42</xdr:row>
      <xdr:rowOff>66677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7241098B-2D67-49AA-8B23-A12259BBD477}"/>
            </a:ext>
          </a:extLst>
        </xdr:cNvPr>
        <xdr:cNvSpPr/>
      </xdr:nvSpPr>
      <xdr:spPr>
        <a:xfrm>
          <a:off x="123826" y="874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114301</xdr:colOff>
      <xdr:row>42</xdr:row>
      <xdr:rowOff>142877</xdr:rowOff>
    </xdr:from>
    <xdr:to>
      <xdr:col>0</xdr:col>
      <xdr:colOff>1590676</xdr:colOff>
      <xdr:row>44</xdr:row>
      <xdr:rowOff>104777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2A8C546E-1891-4B43-BE60-CE54D2E87F0E}"/>
            </a:ext>
          </a:extLst>
        </xdr:cNvPr>
        <xdr:cNvSpPr/>
      </xdr:nvSpPr>
      <xdr:spPr>
        <a:xfrm>
          <a:off x="114301" y="918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44</xdr:row>
      <xdr:rowOff>171452</xdr:rowOff>
    </xdr:from>
    <xdr:to>
      <xdr:col>0</xdr:col>
      <xdr:colOff>1581151</xdr:colOff>
      <xdr:row>46</xdr:row>
      <xdr:rowOff>133352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A2EDB346-6F06-4847-94EB-BEED9AB8A60A}"/>
            </a:ext>
          </a:extLst>
        </xdr:cNvPr>
        <xdr:cNvSpPr/>
      </xdr:nvSpPr>
      <xdr:spPr>
        <a:xfrm>
          <a:off x="104776" y="961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123826</xdr:colOff>
      <xdr:row>47</xdr:row>
      <xdr:rowOff>2</xdr:rowOff>
    </xdr:from>
    <xdr:to>
      <xdr:col>0</xdr:col>
      <xdr:colOff>1600201</xdr:colOff>
      <xdr:row>48</xdr:row>
      <xdr:rowOff>161927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53301A9E-DB90-4E99-983A-B22471EBE52E}"/>
            </a:ext>
          </a:extLst>
        </xdr:cNvPr>
        <xdr:cNvSpPr/>
      </xdr:nvSpPr>
      <xdr:spPr>
        <a:xfrm>
          <a:off x="123826" y="1003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123826</xdr:colOff>
      <xdr:row>49</xdr:row>
      <xdr:rowOff>28577</xdr:rowOff>
    </xdr:from>
    <xdr:to>
      <xdr:col>0</xdr:col>
      <xdr:colOff>1600201</xdr:colOff>
      <xdr:row>50</xdr:row>
      <xdr:rowOff>190502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F1450E96-9B93-4FFF-BE05-F5538CDFE9EB}"/>
            </a:ext>
          </a:extLst>
        </xdr:cNvPr>
        <xdr:cNvSpPr/>
      </xdr:nvSpPr>
      <xdr:spPr>
        <a:xfrm>
          <a:off x="123826" y="1046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142876</xdr:colOff>
      <xdr:row>51</xdr:row>
      <xdr:rowOff>57152</xdr:rowOff>
    </xdr:from>
    <xdr:to>
      <xdr:col>0</xdr:col>
      <xdr:colOff>1619251</xdr:colOff>
      <xdr:row>53</xdr:row>
      <xdr:rowOff>19052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206775E6-B1BA-41A8-B703-1703CE9352DE}"/>
            </a:ext>
          </a:extLst>
        </xdr:cNvPr>
        <xdr:cNvSpPr/>
      </xdr:nvSpPr>
      <xdr:spPr>
        <a:xfrm>
          <a:off x="142876" y="1089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133351</xdr:colOff>
      <xdr:row>53</xdr:row>
      <xdr:rowOff>66677</xdr:rowOff>
    </xdr:from>
    <xdr:to>
      <xdr:col>0</xdr:col>
      <xdr:colOff>1609726</xdr:colOff>
      <xdr:row>55</xdr:row>
      <xdr:rowOff>28577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D401E76D-D26A-4B47-BE79-CC1CADA9862B}"/>
            </a:ext>
          </a:extLst>
        </xdr:cNvPr>
        <xdr:cNvSpPr/>
      </xdr:nvSpPr>
      <xdr:spPr>
        <a:xfrm>
          <a:off x="133351" y="1130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123826</xdr:colOff>
      <xdr:row>55</xdr:row>
      <xdr:rowOff>95252</xdr:rowOff>
    </xdr:from>
    <xdr:to>
      <xdr:col>0</xdr:col>
      <xdr:colOff>1600201</xdr:colOff>
      <xdr:row>57</xdr:row>
      <xdr:rowOff>57152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FD4BD148-1E3E-45AF-B901-0ED4EDEEC4F3}"/>
            </a:ext>
          </a:extLst>
        </xdr:cNvPr>
        <xdr:cNvSpPr/>
      </xdr:nvSpPr>
      <xdr:spPr>
        <a:xfrm>
          <a:off x="123826" y="1173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133351</xdr:colOff>
      <xdr:row>57</xdr:row>
      <xdr:rowOff>114302</xdr:rowOff>
    </xdr:from>
    <xdr:to>
      <xdr:col>0</xdr:col>
      <xdr:colOff>1609726</xdr:colOff>
      <xdr:row>59</xdr:row>
      <xdr:rowOff>76202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6EB39F9F-BA85-448B-8C5B-9EEE52DBDAB8}"/>
            </a:ext>
          </a:extLst>
        </xdr:cNvPr>
        <xdr:cNvSpPr/>
      </xdr:nvSpPr>
      <xdr:spPr>
        <a:xfrm>
          <a:off x="133351" y="1215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133351</xdr:colOff>
      <xdr:row>59</xdr:row>
      <xdr:rowOff>133352</xdr:rowOff>
    </xdr:from>
    <xdr:to>
      <xdr:col>0</xdr:col>
      <xdr:colOff>1609726</xdr:colOff>
      <xdr:row>61</xdr:row>
      <xdr:rowOff>95252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44064F46-6CD8-4690-81A6-A13B25A2A38F}"/>
            </a:ext>
          </a:extLst>
        </xdr:cNvPr>
        <xdr:cNvSpPr/>
      </xdr:nvSpPr>
      <xdr:spPr>
        <a:xfrm>
          <a:off x="133351" y="1257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133351</xdr:colOff>
      <xdr:row>61</xdr:row>
      <xdr:rowOff>152402</xdr:rowOff>
    </xdr:from>
    <xdr:to>
      <xdr:col>0</xdr:col>
      <xdr:colOff>1609726</xdr:colOff>
      <xdr:row>63</xdr:row>
      <xdr:rowOff>114302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0526DD89-D472-46D6-A177-E8EF28FC1DAD}"/>
            </a:ext>
          </a:extLst>
        </xdr:cNvPr>
        <xdr:cNvSpPr/>
      </xdr:nvSpPr>
      <xdr:spPr>
        <a:xfrm>
          <a:off x="133351" y="1299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133351</xdr:colOff>
      <xdr:row>63</xdr:row>
      <xdr:rowOff>171452</xdr:rowOff>
    </xdr:from>
    <xdr:to>
      <xdr:col>0</xdr:col>
      <xdr:colOff>1609726</xdr:colOff>
      <xdr:row>65</xdr:row>
      <xdr:rowOff>133352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273CEA65-D111-4372-8671-62E3CDDDF0C2}"/>
            </a:ext>
          </a:extLst>
        </xdr:cNvPr>
        <xdr:cNvSpPr/>
      </xdr:nvSpPr>
      <xdr:spPr>
        <a:xfrm>
          <a:off x="133351" y="1341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142876</xdr:colOff>
      <xdr:row>65</xdr:row>
      <xdr:rowOff>152402</xdr:rowOff>
    </xdr:from>
    <xdr:to>
      <xdr:col>0</xdr:col>
      <xdr:colOff>1619251</xdr:colOff>
      <xdr:row>67</xdr:row>
      <xdr:rowOff>114302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33A0B408-D579-4CEF-88C6-40B6052F7647}"/>
            </a:ext>
          </a:extLst>
        </xdr:cNvPr>
        <xdr:cNvSpPr/>
      </xdr:nvSpPr>
      <xdr:spPr>
        <a:xfrm>
          <a:off x="142876" y="1379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133352</xdr:colOff>
      <xdr:row>67</xdr:row>
      <xdr:rowOff>133351</xdr:rowOff>
    </xdr:from>
    <xdr:to>
      <xdr:col>0</xdr:col>
      <xdr:colOff>1600202</xdr:colOff>
      <xdr:row>70</xdr:row>
      <xdr:rowOff>85727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3E998EC6-CEEA-4354-902D-9A46C2335DA0}"/>
            </a:ext>
          </a:extLst>
        </xdr:cNvPr>
        <xdr:cNvSpPr/>
      </xdr:nvSpPr>
      <xdr:spPr>
        <a:xfrm>
          <a:off x="133352" y="141732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123826</xdr:colOff>
      <xdr:row>70</xdr:row>
      <xdr:rowOff>114302</xdr:rowOff>
    </xdr:from>
    <xdr:to>
      <xdr:col>0</xdr:col>
      <xdr:colOff>1600201</xdr:colOff>
      <xdr:row>72</xdr:row>
      <xdr:rowOff>76202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9A1F64C9-FF44-4C64-A6B5-7AF4B5C56EDC}"/>
            </a:ext>
          </a:extLst>
        </xdr:cNvPr>
        <xdr:cNvSpPr/>
      </xdr:nvSpPr>
      <xdr:spPr>
        <a:xfrm>
          <a:off x="123826" y="14754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114301</xdr:colOff>
      <xdr:row>72</xdr:row>
      <xdr:rowOff>95252</xdr:rowOff>
    </xdr:from>
    <xdr:to>
      <xdr:col>0</xdr:col>
      <xdr:colOff>1590676</xdr:colOff>
      <xdr:row>74</xdr:row>
      <xdr:rowOff>57152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90EE4422-1A5E-43FF-9412-1FB27FB01324}"/>
            </a:ext>
          </a:extLst>
        </xdr:cNvPr>
        <xdr:cNvSpPr/>
      </xdr:nvSpPr>
      <xdr:spPr>
        <a:xfrm>
          <a:off x="114301" y="1513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123826</xdr:colOff>
      <xdr:row>74</xdr:row>
      <xdr:rowOff>104777</xdr:rowOff>
    </xdr:from>
    <xdr:to>
      <xdr:col>0</xdr:col>
      <xdr:colOff>1600201</xdr:colOff>
      <xdr:row>76</xdr:row>
      <xdr:rowOff>66677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3759CDB9-50F4-4617-BDC0-3BE9D4E20071}"/>
            </a:ext>
          </a:extLst>
        </xdr:cNvPr>
        <xdr:cNvSpPr/>
      </xdr:nvSpPr>
      <xdr:spPr>
        <a:xfrm>
          <a:off x="123826" y="1554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123826</xdr:colOff>
      <xdr:row>76</xdr:row>
      <xdr:rowOff>123827</xdr:rowOff>
    </xdr:from>
    <xdr:to>
      <xdr:col>0</xdr:col>
      <xdr:colOff>1600201</xdr:colOff>
      <xdr:row>78</xdr:row>
      <xdr:rowOff>85727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6B4C1162-A266-4500-A9D9-F9A58091453D}"/>
            </a:ext>
          </a:extLst>
        </xdr:cNvPr>
        <xdr:cNvSpPr/>
      </xdr:nvSpPr>
      <xdr:spPr>
        <a:xfrm>
          <a:off x="123826" y="1596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114301</xdr:colOff>
      <xdr:row>78</xdr:row>
      <xdr:rowOff>142877</xdr:rowOff>
    </xdr:from>
    <xdr:to>
      <xdr:col>0</xdr:col>
      <xdr:colOff>1619251</xdr:colOff>
      <xdr:row>80</xdr:row>
      <xdr:rowOff>104777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56562CEA-FF8E-43F4-AB1E-212AFEB2FD55}"/>
            </a:ext>
          </a:extLst>
        </xdr:cNvPr>
        <xdr:cNvSpPr/>
      </xdr:nvSpPr>
      <xdr:spPr>
        <a:xfrm>
          <a:off x="114301" y="163830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123826</xdr:colOff>
      <xdr:row>80</xdr:row>
      <xdr:rowOff>171452</xdr:rowOff>
    </xdr:from>
    <xdr:to>
      <xdr:col>0</xdr:col>
      <xdr:colOff>1600201</xdr:colOff>
      <xdr:row>82</xdr:row>
      <xdr:rowOff>133352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49EBF9FA-D2CB-4DB4-A756-1EAB7168782D}"/>
            </a:ext>
          </a:extLst>
        </xdr:cNvPr>
        <xdr:cNvSpPr/>
      </xdr:nvSpPr>
      <xdr:spPr>
        <a:xfrm>
          <a:off x="123826" y="1681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123826</xdr:colOff>
      <xdr:row>83</xdr:row>
      <xdr:rowOff>2</xdr:rowOff>
    </xdr:from>
    <xdr:to>
      <xdr:col>0</xdr:col>
      <xdr:colOff>1600201</xdr:colOff>
      <xdr:row>84</xdr:row>
      <xdr:rowOff>161927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EB01050E-7893-4377-B9E7-466111FCDF95}"/>
            </a:ext>
          </a:extLst>
        </xdr:cNvPr>
        <xdr:cNvSpPr/>
      </xdr:nvSpPr>
      <xdr:spPr>
        <a:xfrm>
          <a:off x="123826" y="1724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114301</xdr:colOff>
      <xdr:row>85</xdr:row>
      <xdr:rowOff>28577</xdr:rowOff>
    </xdr:from>
    <xdr:to>
      <xdr:col>0</xdr:col>
      <xdr:colOff>1590676</xdr:colOff>
      <xdr:row>86</xdr:row>
      <xdr:rowOff>190502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98F5596A-4696-414D-AE0C-98B956BE2314}"/>
            </a:ext>
          </a:extLst>
        </xdr:cNvPr>
        <xdr:cNvSpPr/>
      </xdr:nvSpPr>
      <xdr:spPr>
        <a:xfrm>
          <a:off x="114301" y="1766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114301</xdr:colOff>
      <xdr:row>87</xdr:row>
      <xdr:rowOff>47627</xdr:rowOff>
    </xdr:from>
    <xdr:to>
      <xdr:col>0</xdr:col>
      <xdr:colOff>1590676</xdr:colOff>
      <xdr:row>89</xdr:row>
      <xdr:rowOff>9527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193FEACC-F407-40B4-86A0-1C42568BAAED}"/>
            </a:ext>
          </a:extLst>
        </xdr:cNvPr>
        <xdr:cNvSpPr/>
      </xdr:nvSpPr>
      <xdr:spPr>
        <a:xfrm>
          <a:off x="114301" y="1808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114301</xdr:colOff>
      <xdr:row>89</xdr:row>
      <xdr:rowOff>66677</xdr:rowOff>
    </xdr:from>
    <xdr:to>
      <xdr:col>0</xdr:col>
      <xdr:colOff>1590676</xdr:colOff>
      <xdr:row>91</xdr:row>
      <xdr:rowOff>28577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599F9D6F-9BC3-4B2C-AA63-CD3FBEE91A9B}"/>
            </a:ext>
          </a:extLst>
        </xdr:cNvPr>
        <xdr:cNvSpPr/>
      </xdr:nvSpPr>
      <xdr:spPr>
        <a:xfrm>
          <a:off x="114301" y="1850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114301</xdr:colOff>
      <xdr:row>91</xdr:row>
      <xdr:rowOff>95252</xdr:rowOff>
    </xdr:from>
    <xdr:to>
      <xdr:col>0</xdr:col>
      <xdr:colOff>1590676</xdr:colOff>
      <xdr:row>93</xdr:row>
      <xdr:rowOff>57152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3DFD80D7-9EF6-49A3-B455-216C31053731}"/>
            </a:ext>
          </a:extLst>
        </xdr:cNvPr>
        <xdr:cNvSpPr/>
      </xdr:nvSpPr>
      <xdr:spPr>
        <a:xfrm>
          <a:off x="114301" y="1893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114301</xdr:colOff>
      <xdr:row>93</xdr:row>
      <xdr:rowOff>133352</xdr:rowOff>
    </xdr:from>
    <xdr:to>
      <xdr:col>0</xdr:col>
      <xdr:colOff>1590676</xdr:colOff>
      <xdr:row>95</xdr:row>
      <xdr:rowOff>95252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18E9407F-E890-41F6-B05E-8FB34A83E64C}"/>
            </a:ext>
          </a:extLst>
        </xdr:cNvPr>
        <xdr:cNvSpPr/>
      </xdr:nvSpPr>
      <xdr:spPr>
        <a:xfrm>
          <a:off x="114301" y="1937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123826</xdr:colOff>
      <xdr:row>95</xdr:row>
      <xdr:rowOff>142877</xdr:rowOff>
    </xdr:from>
    <xdr:to>
      <xdr:col>0</xdr:col>
      <xdr:colOff>1600201</xdr:colOff>
      <xdr:row>97</xdr:row>
      <xdr:rowOff>104777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6DFBC3EA-1BC0-4B16-9B71-F4125486A5BE}"/>
            </a:ext>
          </a:extLst>
        </xdr:cNvPr>
        <xdr:cNvSpPr/>
      </xdr:nvSpPr>
      <xdr:spPr>
        <a:xfrm>
          <a:off x="123826" y="1978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76201</xdr:colOff>
      <xdr:row>97</xdr:row>
      <xdr:rowOff>161927</xdr:rowOff>
    </xdr:from>
    <xdr:to>
      <xdr:col>0</xdr:col>
      <xdr:colOff>1619251</xdr:colOff>
      <xdr:row>99</xdr:row>
      <xdr:rowOff>123827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39C11CAC-2BAE-43B6-87DB-482439020BDB}"/>
            </a:ext>
          </a:extLst>
        </xdr:cNvPr>
        <xdr:cNvSpPr/>
      </xdr:nvSpPr>
      <xdr:spPr>
        <a:xfrm>
          <a:off x="76201" y="20202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66676</xdr:colOff>
      <xdr:row>99</xdr:row>
      <xdr:rowOff>161927</xdr:rowOff>
    </xdr:from>
    <xdr:to>
      <xdr:col>0</xdr:col>
      <xdr:colOff>1609726</xdr:colOff>
      <xdr:row>101</xdr:row>
      <xdr:rowOff>123827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504C3AD4-8D08-4329-B1D8-F20AA9A92AC0}"/>
            </a:ext>
          </a:extLst>
        </xdr:cNvPr>
        <xdr:cNvSpPr/>
      </xdr:nvSpPr>
      <xdr:spPr>
        <a:xfrm>
          <a:off x="66676" y="20602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66676</xdr:colOff>
      <xdr:row>101</xdr:row>
      <xdr:rowOff>180977</xdr:rowOff>
    </xdr:from>
    <xdr:to>
      <xdr:col>0</xdr:col>
      <xdr:colOff>1609726</xdr:colOff>
      <xdr:row>103</xdr:row>
      <xdr:rowOff>142877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AFC9C1C8-D82E-4711-8290-448C1EC93FEB}"/>
            </a:ext>
          </a:extLst>
        </xdr:cNvPr>
        <xdr:cNvSpPr/>
      </xdr:nvSpPr>
      <xdr:spPr>
        <a:xfrm>
          <a:off x="66676" y="21021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66676</xdr:colOff>
      <xdr:row>104</xdr:row>
      <xdr:rowOff>2</xdr:rowOff>
    </xdr:from>
    <xdr:to>
      <xdr:col>0</xdr:col>
      <xdr:colOff>1609726</xdr:colOff>
      <xdr:row>105</xdr:row>
      <xdr:rowOff>161927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1E79AAAE-CD53-4223-BC36-241175980BBC}"/>
            </a:ext>
          </a:extLst>
        </xdr:cNvPr>
        <xdr:cNvSpPr/>
      </xdr:nvSpPr>
      <xdr:spPr>
        <a:xfrm>
          <a:off x="66676" y="21440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66676</xdr:colOff>
      <xdr:row>106</xdr:row>
      <xdr:rowOff>9527</xdr:rowOff>
    </xdr:from>
    <xdr:to>
      <xdr:col>0</xdr:col>
      <xdr:colOff>1609726</xdr:colOff>
      <xdr:row>107</xdr:row>
      <xdr:rowOff>171452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BC7E5F5B-0517-4F6A-9A3C-6FFD63347AB4}"/>
            </a:ext>
          </a:extLst>
        </xdr:cNvPr>
        <xdr:cNvSpPr/>
      </xdr:nvSpPr>
      <xdr:spPr>
        <a:xfrm>
          <a:off x="66676" y="21850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57150</xdr:colOff>
      <xdr:row>108</xdr:row>
      <xdr:rowOff>19052</xdr:rowOff>
    </xdr:from>
    <xdr:to>
      <xdr:col>0</xdr:col>
      <xdr:colOff>1647825</xdr:colOff>
      <xdr:row>109</xdr:row>
      <xdr:rowOff>180977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DD8684F8-F464-4433-85BD-CABC25F0D6D1}"/>
            </a:ext>
          </a:extLst>
        </xdr:cNvPr>
        <xdr:cNvSpPr/>
      </xdr:nvSpPr>
      <xdr:spPr>
        <a:xfrm>
          <a:off x="57150" y="222599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66676</xdr:colOff>
      <xdr:row>110</xdr:row>
      <xdr:rowOff>38102</xdr:rowOff>
    </xdr:from>
    <xdr:to>
      <xdr:col>0</xdr:col>
      <xdr:colOff>1609726</xdr:colOff>
      <xdr:row>112</xdr:row>
      <xdr:rowOff>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E4B3D722-FFFC-49F2-954F-2AFD6B4E9682}"/>
            </a:ext>
          </a:extLst>
        </xdr:cNvPr>
        <xdr:cNvSpPr/>
      </xdr:nvSpPr>
      <xdr:spPr>
        <a:xfrm>
          <a:off x="66676" y="2267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66676</xdr:colOff>
      <xdr:row>112</xdr:row>
      <xdr:rowOff>66677</xdr:rowOff>
    </xdr:from>
    <xdr:to>
      <xdr:col>0</xdr:col>
      <xdr:colOff>1609726</xdr:colOff>
      <xdr:row>114</xdr:row>
      <xdr:rowOff>28577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9171F93A-192E-4E00-9025-D2C23FB8BEEE}"/>
            </a:ext>
          </a:extLst>
        </xdr:cNvPr>
        <xdr:cNvSpPr/>
      </xdr:nvSpPr>
      <xdr:spPr>
        <a:xfrm>
          <a:off x="66676" y="2310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66676</xdr:colOff>
      <xdr:row>116</xdr:row>
      <xdr:rowOff>85727</xdr:rowOff>
    </xdr:from>
    <xdr:to>
      <xdr:col>0</xdr:col>
      <xdr:colOff>1609726</xdr:colOff>
      <xdr:row>118</xdr:row>
      <xdr:rowOff>47627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1FB5A247-4D19-4933-8553-275FC6273F74}"/>
            </a:ext>
          </a:extLst>
        </xdr:cNvPr>
        <xdr:cNvSpPr/>
      </xdr:nvSpPr>
      <xdr:spPr>
        <a:xfrm>
          <a:off x="66676" y="23926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76201</xdr:colOff>
      <xdr:row>118</xdr:row>
      <xdr:rowOff>104777</xdr:rowOff>
    </xdr:from>
    <xdr:to>
      <xdr:col>0</xdr:col>
      <xdr:colOff>1619251</xdr:colOff>
      <xdr:row>120</xdr:row>
      <xdr:rowOff>66677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5DB23BB3-51DE-4AF0-931A-58A23B5811FC}"/>
            </a:ext>
          </a:extLst>
        </xdr:cNvPr>
        <xdr:cNvSpPr/>
      </xdr:nvSpPr>
      <xdr:spPr>
        <a:xfrm>
          <a:off x="76201" y="2434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76201</xdr:colOff>
      <xdr:row>120</xdr:row>
      <xdr:rowOff>114302</xdr:rowOff>
    </xdr:from>
    <xdr:to>
      <xdr:col>0</xdr:col>
      <xdr:colOff>1619251</xdr:colOff>
      <xdr:row>122</xdr:row>
      <xdr:rowOff>76202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0089D65B-75DC-4286-94CD-1A0FB70EEE5A}"/>
            </a:ext>
          </a:extLst>
        </xdr:cNvPr>
        <xdr:cNvSpPr/>
      </xdr:nvSpPr>
      <xdr:spPr>
        <a:xfrm>
          <a:off x="76201" y="2475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76201</xdr:colOff>
      <xdr:row>122</xdr:row>
      <xdr:rowOff>123827</xdr:rowOff>
    </xdr:from>
    <xdr:to>
      <xdr:col>0</xdr:col>
      <xdr:colOff>1619251</xdr:colOff>
      <xdr:row>124</xdr:row>
      <xdr:rowOff>85727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87729E4D-DD69-4E58-8744-9F8AE93618E0}"/>
            </a:ext>
          </a:extLst>
        </xdr:cNvPr>
        <xdr:cNvSpPr/>
      </xdr:nvSpPr>
      <xdr:spPr>
        <a:xfrm>
          <a:off x="76201" y="25165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66676</xdr:colOff>
      <xdr:row>114</xdr:row>
      <xdr:rowOff>76202</xdr:rowOff>
    </xdr:from>
    <xdr:to>
      <xdr:col>0</xdr:col>
      <xdr:colOff>1609726</xdr:colOff>
      <xdr:row>116</xdr:row>
      <xdr:rowOff>38102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0FC947EF-7E65-44E7-9A2B-1D7ABE8C167B}"/>
            </a:ext>
          </a:extLst>
        </xdr:cNvPr>
        <xdr:cNvSpPr/>
      </xdr:nvSpPr>
      <xdr:spPr>
        <a:xfrm>
          <a:off x="66676" y="2351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76201</xdr:colOff>
      <xdr:row>124</xdr:row>
      <xdr:rowOff>161927</xdr:rowOff>
    </xdr:from>
    <xdr:to>
      <xdr:col>0</xdr:col>
      <xdr:colOff>1619251</xdr:colOff>
      <xdr:row>126</xdr:row>
      <xdr:rowOff>123827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2D6119F4-0CF4-4FFF-9EF0-F5E1292CEF4F}"/>
            </a:ext>
          </a:extLst>
        </xdr:cNvPr>
        <xdr:cNvSpPr/>
      </xdr:nvSpPr>
      <xdr:spPr>
        <a:xfrm>
          <a:off x="76201" y="2560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76201</xdr:colOff>
      <xdr:row>127</xdr:row>
      <xdr:rowOff>2</xdr:rowOff>
    </xdr:from>
    <xdr:to>
      <xdr:col>0</xdr:col>
      <xdr:colOff>1619251</xdr:colOff>
      <xdr:row>128</xdr:row>
      <xdr:rowOff>161927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AE038693-125A-4CFD-8F25-97B431D83FB3}"/>
            </a:ext>
          </a:extLst>
        </xdr:cNvPr>
        <xdr:cNvSpPr/>
      </xdr:nvSpPr>
      <xdr:spPr>
        <a:xfrm>
          <a:off x="76201" y="26041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76201</xdr:colOff>
      <xdr:row>129</xdr:row>
      <xdr:rowOff>47627</xdr:rowOff>
    </xdr:from>
    <xdr:to>
      <xdr:col>0</xdr:col>
      <xdr:colOff>1619251</xdr:colOff>
      <xdr:row>131</xdr:row>
      <xdr:rowOff>9527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20987162-D1B5-4CFE-A806-6CA568CD8998}"/>
            </a:ext>
          </a:extLst>
        </xdr:cNvPr>
        <xdr:cNvSpPr/>
      </xdr:nvSpPr>
      <xdr:spPr>
        <a:xfrm>
          <a:off x="76201" y="2648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76201</xdr:colOff>
      <xdr:row>131</xdr:row>
      <xdr:rowOff>57152</xdr:rowOff>
    </xdr:from>
    <xdr:to>
      <xdr:col>0</xdr:col>
      <xdr:colOff>1619251</xdr:colOff>
      <xdr:row>133</xdr:row>
      <xdr:rowOff>19052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64F623DE-0532-497B-9C03-09E087D2C795}"/>
            </a:ext>
          </a:extLst>
        </xdr:cNvPr>
        <xdr:cNvSpPr/>
      </xdr:nvSpPr>
      <xdr:spPr>
        <a:xfrm>
          <a:off x="76201" y="2689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76201</xdr:colOff>
      <xdr:row>133</xdr:row>
      <xdr:rowOff>66677</xdr:rowOff>
    </xdr:from>
    <xdr:to>
      <xdr:col>0</xdr:col>
      <xdr:colOff>1619251</xdr:colOff>
      <xdr:row>135</xdr:row>
      <xdr:rowOff>28577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919DF85E-8E14-4395-83D2-5560156267D6}"/>
            </a:ext>
          </a:extLst>
        </xdr:cNvPr>
        <xdr:cNvSpPr/>
      </xdr:nvSpPr>
      <xdr:spPr>
        <a:xfrm>
          <a:off x="76201" y="2730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95251</xdr:colOff>
      <xdr:row>135</xdr:row>
      <xdr:rowOff>76202</xdr:rowOff>
    </xdr:from>
    <xdr:to>
      <xdr:col>0</xdr:col>
      <xdr:colOff>1609726</xdr:colOff>
      <xdr:row>137</xdr:row>
      <xdr:rowOff>38102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BA060F74-B710-4DBA-B568-FB9BB77473CF}"/>
            </a:ext>
          </a:extLst>
        </xdr:cNvPr>
        <xdr:cNvSpPr/>
      </xdr:nvSpPr>
      <xdr:spPr>
        <a:xfrm>
          <a:off x="95251" y="277177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76201</xdr:colOff>
      <xdr:row>137</xdr:row>
      <xdr:rowOff>95252</xdr:rowOff>
    </xdr:from>
    <xdr:to>
      <xdr:col>0</xdr:col>
      <xdr:colOff>1619251</xdr:colOff>
      <xdr:row>139</xdr:row>
      <xdr:rowOff>57152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3C96BB27-7EC7-467C-A66D-96EE5B8A31A7}"/>
            </a:ext>
          </a:extLst>
        </xdr:cNvPr>
        <xdr:cNvSpPr/>
      </xdr:nvSpPr>
      <xdr:spPr>
        <a:xfrm>
          <a:off x="76201" y="2813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66676</xdr:colOff>
      <xdr:row>139</xdr:row>
      <xdr:rowOff>123827</xdr:rowOff>
    </xdr:from>
    <xdr:to>
      <xdr:col>0</xdr:col>
      <xdr:colOff>1609726</xdr:colOff>
      <xdr:row>141</xdr:row>
      <xdr:rowOff>85727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753C26FE-FC06-483F-AA94-02751303FF99}"/>
            </a:ext>
          </a:extLst>
        </xdr:cNvPr>
        <xdr:cNvSpPr/>
      </xdr:nvSpPr>
      <xdr:spPr>
        <a:xfrm>
          <a:off x="66676" y="2856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561976</xdr:colOff>
      <xdr:row>0</xdr:row>
      <xdr:rowOff>133350</xdr:rowOff>
    </xdr:from>
    <xdr:to>
      <xdr:col>0</xdr:col>
      <xdr:colOff>1209675</xdr:colOff>
      <xdr:row>2</xdr:row>
      <xdr:rowOff>123824</xdr:rowOff>
    </xdr:to>
    <xdr:pic>
      <xdr:nvPicPr>
        <xdr:cNvPr id="69" name="Picture 68">
          <a:extLst>
            <a:ext uri="{FF2B5EF4-FFF2-40B4-BE49-F238E27FC236}">
              <a16:creationId xmlns:a16="http://schemas.microsoft.com/office/drawing/2014/main" id="{595AA0F9-4F54-4585-BCD2-079BF670D5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33350"/>
          <a:ext cx="647699" cy="647699"/>
        </a:xfrm>
        <a:prstGeom prst="rect">
          <a:avLst/>
        </a:prstGeom>
      </xdr:spPr>
    </xdr:pic>
    <xdr:clientData/>
  </xdr:twoCellAnchor>
  <xdr:twoCellAnchor>
    <xdr:from>
      <xdr:col>0</xdr:col>
      <xdr:colOff>123826</xdr:colOff>
      <xdr:row>2</xdr:row>
      <xdr:rowOff>171452</xdr:rowOff>
    </xdr:from>
    <xdr:to>
      <xdr:col>0</xdr:col>
      <xdr:colOff>1600201</xdr:colOff>
      <xdr:row>4</xdr:row>
      <xdr:rowOff>152402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D12C4AEE-9D02-481B-A1A9-5129BCA400DC}"/>
            </a:ext>
          </a:extLst>
        </xdr:cNvPr>
        <xdr:cNvSpPr/>
      </xdr:nvSpPr>
      <xdr:spPr>
        <a:xfrm>
          <a:off x="123826"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4</xdr:row>
      <xdr:rowOff>228602</xdr:rowOff>
    </xdr:from>
    <xdr:to>
      <xdr:col>0</xdr:col>
      <xdr:colOff>1600201</xdr:colOff>
      <xdr:row>5</xdr:row>
      <xdr:rowOff>352427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AC515F7C-9033-45D2-8577-EA2A2CD6B63A}"/>
            </a:ext>
          </a:extLst>
        </xdr:cNvPr>
        <xdr:cNvSpPr/>
      </xdr:nvSpPr>
      <xdr:spPr>
        <a:xfrm>
          <a:off x="123826"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6</xdr:row>
      <xdr:rowOff>28576</xdr:rowOff>
    </xdr:from>
    <xdr:to>
      <xdr:col>0</xdr:col>
      <xdr:colOff>1590676</xdr:colOff>
      <xdr:row>7</xdr:row>
      <xdr:rowOff>66676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9B2D56ED-7BCA-4FCE-B0D4-B3BF5FA8E3DF}"/>
            </a:ext>
          </a:extLst>
        </xdr:cNvPr>
        <xdr:cNvSpPr/>
      </xdr:nvSpPr>
      <xdr:spPr>
        <a:xfrm>
          <a:off x="114301"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7</xdr:row>
      <xdr:rowOff>123827</xdr:rowOff>
    </xdr:from>
    <xdr:to>
      <xdr:col>0</xdr:col>
      <xdr:colOff>1581151</xdr:colOff>
      <xdr:row>9</xdr:row>
      <xdr:rowOff>9527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F4043787-B1CB-44DE-A67F-1CD469219941}"/>
            </a:ext>
          </a:extLst>
        </xdr:cNvPr>
        <xdr:cNvSpPr/>
      </xdr:nvSpPr>
      <xdr:spPr>
        <a:xfrm>
          <a:off x="104776"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9</xdr:row>
      <xdr:rowOff>76202</xdr:rowOff>
    </xdr:from>
    <xdr:to>
      <xdr:col>0</xdr:col>
      <xdr:colOff>1581151</xdr:colOff>
      <xdr:row>11</xdr:row>
      <xdr:rowOff>152402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FCCC6F90-F4F5-428E-99B5-CA5055D72D62}"/>
            </a:ext>
          </a:extLst>
        </xdr:cNvPr>
        <xdr:cNvSpPr/>
      </xdr:nvSpPr>
      <xdr:spPr>
        <a:xfrm>
          <a:off x="104776"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12</xdr:row>
      <xdr:rowOff>9527</xdr:rowOff>
    </xdr:from>
    <xdr:to>
      <xdr:col>0</xdr:col>
      <xdr:colOff>1600201</xdr:colOff>
      <xdr:row>13</xdr:row>
      <xdr:rowOff>171452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FC784758-3BB4-40BA-AD29-C4B689CA1EB8}"/>
            </a:ext>
          </a:extLst>
        </xdr:cNvPr>
        <xdr:cNvSpPr/>
      </xdr:nvSpPr>
      <xdr:spPr>
        <a:xfrm>
          <a:off x="123826"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14</xdr:row>
      <xdr:rowOff>66677</xdr:rowOff>
    </xdr:from>
    <xdr:to>
      <xdr:col>0</xdr:col>
      <xdr:colOff>1600201</xdr:colOff>
      <xdr:row>16</xdr:row>
      <xdr:rowOff>28577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824938AA-DAD6-4916-ACAE-B3E4FAABE73A}"/>
            </a:ext>
          </a:extLst>
        </xdr:cNvPr>
        <xdr:cNvSpPr/>
      </xdr:nvSpPr>
      <xdr:spPr>
        <a:xfrm>
          <a:off x="123826"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16</xdr:row>
      <xdr:rowOff>85727</xdr:rowOff>
    </xdr:from>
    <xdr:to>
      <xdr:col>0</xdr:col>
      <xdr:colOff>1600201</xdr:colOff>
      <xdr:row>18</xdr:row>
      <xdr:rowOff>47627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F4EA6B7A-2B69-4BCF-9252-1735735E7305}"/>
            </a:ext>
          </a:extLst>
        </xdr:cNvPr>
        <xdr:cNvSpPr/>
      </xdr:nvSpPr>
      <xdr:spPr>
        <a:xfrm>
          <a:off x="123826"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18</xdr:row>
      <xdr:rowOff>95252</xdr:rowOff>
    </xdr:from>
    <xdr:to>
      <xdr:col>0</xdr:col>
      <xdr:colOff>1600201</xdr:colOff>
      <xdr:row>20</xdr:row>
      <xdr:rowOff>57152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0A564C7A-8929-4509-A5BC-07A2E5BCB3D6}"/>
            </a:ext>
          </a:extLst>
        </xdr:cNvPr>
        <xdr:cNvSpPr/>
      </xdr:nvSpPr>
      <xdr:spPr>
        <a:xfrm>
          <a:off x="123826"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20</xdr:row>
      <xdr:rowOff>114302</xdr:rowOff>
    </xdr:from>
    <xdr:to>
      <xdr:col>0</xdr:col>
      <xdr:colOff>1600201</xdr:colOff>
      <xdr:row>22</xdr:row>
      <xdr:rowOff>76202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32A9A335-CC84-4588-8549-1181746029CE}"/>
            </a:ext>
          </a:extLst>
        </xdr:cNvPr>
        <xdr:cNvSpPr/>
      </xdr:nvSpPr>
      <xdr:spPr>
        <a:xfrm>
          <a:off x="123826"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22</xdr:row>
      <xdr:rowOff>133352</xdr:rowOff>
    </xdr:from>
    <xdr:to>
      <xdr:col>0</xdr:col>
      <xdr:colOff>1590676</xdr:colOff>
      <xdr:row>24</xdr:row>
      <xdr:rowOff>95252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BF746F78-822F-4A66-BE3B-7E5E93EB8D4D}"/>
            </a:ext>
          </a:extLst>
        </xdr:cNvPr>
        <xdr:cNvSpPr/>
      </xdr:nvSpPr>
      <xdr:spPr>
        <a:xfrm>
          <a:off x="114301"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24</xdr:row>
      <xdr:rowOff>161927</xdr:rowOff>
    </xdr:from>
    <xdr:to>
      <xdr:col>0</xdr:col>
      <xdr:colOff>1590676</xdr:colOff>
      <xdr:row>26</xdr:row>
      <xdr:rowOff>123827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8D30EF0D-141C-47DC-B133-DE25C90604D0}"/>
            </a:ext>
          </a:extLst>
        </xdr:cNvPr>
        <xdr:cNvSpPr/>
      </xdr:nvSpPr>
      <xdr:spPr>
        <a:xfrm>
          <a:off x="114301"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26</xdr:row>
      <xdr:rowOff>190502</xdr:rowOff>
    </xdr:from>
    <xdr:to>
      <xdr:col>0</xdr:col>
      <xdr:colOff>1638301</xdr:colOff>
      <xdr:row>28</xdr:row>
      <xdr:rowOff>152402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15B6F26B-0F58-444B-BD45-6BC8CA7C94F9}"/>
            </a:ext>
          </a:extLst>
        </xdr:cNvPr>
        <xdr:cNvSpPr/>
      </xdr:nvSpPr>
      <xdr:spPr>
        <a:xfrm>
          <a:off x="104776"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29</xdr:row>
      <xdr:rowOff>9527</xdr:rowOff>
    </xdr:from>
    <xdr:to>
      <xdr:col>0</xdr:col>
      <xdr:colOff>1609726</xdr:colOff>
      <xdr:row>30</xdr:row>
      <xdr:rowOff>171452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001512F6-A9CF-4EA4-BF58-FA32971DC562}"/>
            </a:ext>
          </a:extLst>
        </xdr:cNvPr>
        <xdr:cNvSpPr/>
      </xdr:nvSpPr>
      <xdr:spPr>
        <a:xfrm>
          <a:off x="133351"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31</xdr:row>
      <xdr:rowOff>38102</xdr:rowOff>
    </xdr:from>
    <xdr:to>
      <xdr:col>0</xdr:col>
      <xdr:colOff>1609726</xdr:colOff>
      <xdr:row>33</xdr:row>
      <xdr:rowOff>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49B342BE-05F0-4C63-8897-6F8C4733E380}"/>
            </a:ext>
          </a:extLst>
        </xdr:cNvPr>
        <xdr:cNvSpPr/>
      </xdr:nvSpPr>
      <xdr:spPr>
        <a:xfrm>
          <a:off x="133351"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33</xdr:row>
      <xdr:rowOff>66677</xdr:rowOff>
    </xdr:from>
    <xdr:to>
      <xdr:col>0</xdr:col>
      <xdr:colOff>1619251</xdr:colOff>
      <xdr:row>35</xdr:row>
      <xdr:rowOff>28577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DCD13C89-BABE-46E0-AEB5-D370E5C2D2BD}"/>
            </a:ext>
          </a:extLst>
        </xdr:cNvPr>
        <xdr:cNvSpPr/>
      </xdr:nvSpPr>
      <xdr:spPr>
        <a:xfrm>
          <a:off x="142876"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35</xdr:row>
      <xdr:rowOff>85727</xdr:rowOff>
    </xdr:from>
    <xdr:to>
      <xdr:col>0</xdr:col>
      <xdr:colOff>1619251</xdr:colOff>
      <xdr:row>37</xdr:row>
      <xdr:rowOff>47627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3D3DF1F3-2896-4CFE-BF26-73545533A95F}"/>
            </a:ext>
          </a:extLst>
        </xdr:cNvPr>
        <xdr:cNvSpPr/>
      </xdr:nvSpPr>
      <xdr:spPr>
        <a:xfrm>
          <a:off x="142876"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37</xdr:row>
      <xdr:rowOff>114302</xdr:rowOff>
    </xdr:from>
    <xdr:to>
      <xdr:col>0</xdr:col>
      <xdr:colOff>1619251</xdr:colOff>
      <xdr:row>39</xdr:row>
      <xdr:rowOff>76202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D12E104F-C408-4D8C-B23B-450ABC88AE2C}"/>
            </a:ext>
          </a:extLst>
        </xdr:cNvPr>
        <xdr:cNvSpPr/>
      </xdr:nvSpPr>
      <xdr:spPr>
        <a:xfrm>
          <a:off x="142876"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39</xdr:row>
      <xdr:rowOff>152402</xdr:rowOff>
    </xdr:from>
    <xdr:to>
      <xdr:col>0</xdr:col>
      <xdr:colOff>1609726</xdr:colOff>
      <xdr:row>41</xdr:row>
      <xdr:rowOff>114302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37AD7E2D-7449-404B-A056-7BE6D0F74C02}"/>
            </a:ext>
          </a:extLst>
        </xdr:cNvPr>
        <xdr:cNvSpPr/>
      </xdr:nvSpPr>
      <xdr:spPr>
        <a:xfrm>
          <a:off x="133351"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41</xdr:row>
      <xdr:rowOff>180977</xdr:rowOff>
    </xdr:from>
    <xdr:to>
      <xdr:col>0</xdr:col>
      <xdr:colOff>1600201</xdr:colOff>
      <xdr:row>43</xdr:row>
      <xdr:rowOff>142877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3A088489-04EB-47AB-B136-BD725AC75BE4}"/>
            </a:ext>
          </a:extLst>
        </xdr:cNvPr>
        <xdr:cNvSpPr/>
      </xdr:nvSpPr>
      <xdr:spPr>
        <a:xfrm>
          <a:off x="123826"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44</xdr:row>
      <xdr:rowOff>9527</xdr:rowOff>
    </xdr:from>
    <xdr:to>
      <xdr:col>0</xdr:col>
      <xdr:colOff>1619251</xdr:colOff>
      <xdr:row>45</xdr:row>
      <xdr:rowOff>171452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BFFA539C-5F4C-4DB6-AA20-A2B3030C95C0}"/>
            </a:ext>
          </a:extLst>
        </xdr:cNvPr>
        <xdr:cNvSpPr/>
      </xdr:nvSpPr>
      <xdr:spPr>
        <a:xfrm>
          <a:off x="142876"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46</xdr:row>
      <xdr:rowOff>38102</xdr:rowOff>
    </xdr:from>
    <xdr:to>
      <xdr:col>0</xdr:col>
      <xdr:colOff>1619251</xdr:colOff>
      <xdr:row>48</xdr:row>
      <xdr:rowOff>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C7AE37D3-9552-4A90-9A53-E9FB61A889ED}"/>
            </a:ext>
          </a:extLst>
        </xdr:cNvPr>
        <xdr:cNvSpPr/>
      </xdr:nvSpPr>
      <xdr:spPr>
        <a:xfrm>
          <a:off x="142876"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48</xdr:row>
      <xdr:rowOff>66677</xdr:rowOff>
    </xdr:from>
    <xdr:to>
      <xdr:col>0</xdr:col>
      <xdr:colOff>1638301</xdr:colOff>
      <xdr:row>50</xdr:row>
      <xdr:rowOff>28577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8408950A-AD3F-4B70-A208-745921AF6069}"/>
            </a:ext>
          </a:extLst>
        </xdr:cNvPr>
        <xdr:cNvSpPr/>
      </xdr:nvSpPr>
      <xdr:spPr>
        <a:xfrm>
          <a:off x="161926"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50</xdr:row>
      <xdr:rowOff>76202</xdr:rowOff>
    </xdr:from>
    <xdr:to>
      <xdr:col>0</xdr:col>
      <xdr:colOff>1628776</xdr:colOff>
      <xdr:row>52</xdr:row>
      <xdr:rowOff>38102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6771E233-B733-42F0-B9A5-C10A159AC22C}"/>
            </a:ext>
          </a:extLst>
        </xdr:cNvPr>
        <xdr:cNvSpPr/>
      </xdr:nvSpPr>
      <xdr:spPr>
        <a:xfrm>
          <a:off x="152401"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52</xdr:row>
      <xdr:rowOff>104777</xdr:rowOff>
    </xdr:from>
    <xdr:to>
      <xdr:col>0</xdr:col>
      <xdr:colOff>1619251</xdr:colOff>
      <xdr:row>54</xdr:row>
      <xdr:rowOff>66677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08433ECE-C2D3-4259-8396-587017742BD4}"/>
            </a:ext>
          </a:extLst>
        </xdr:cNvPr>
        <xdr:cNvSpPr/>
      </xdr:nvSpPr>
      <xdr:spPr>
        <a:xfrm>
          <a:off x="142876"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54</xdr:row>
      <xdr:rowOff>123827</xdr:rowOff>
    </xdr:from>
    <xdr:to>
      <xdr:col>0</xdr:col>
      <xdr:colOff>1628776</xdr:colOff>
      <xdr:row>56</xdr:row>
      <xdr:rowOff>85727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6405A9AE-FBF2-468D-8271-49C76DAF2733}"/>
            </a:ext>
          </a:extLst>
        </xdr:cNvPr>
        <xdr:cNvSpPr/>
      </xdr:nvSpPr>
      <xdr:spPr>
        <a:xfrm>
          <a:off x="152401"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56</xdr:row>
      <xdr:rowOff>142877</xdr:rowOff>
    </xdr:from>
    <xdr:to>
      <xdr:col>0</xdr:col>
      <xdr:colOff>1628776</xdr:colOff>
      <xdr:row>58</xdr:row>
      <xdr:rowOff>104777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64090426-D151-40AB-82E3-B0A31E0BEBFA}"/>
            </a:ext>
          </a:extLst>
        </xdr:cNvPr>
        <xdr:cNvSpPr/>
      </xdr:nvSpPr>
      <xdr:spPr>
        <a:xfrm>
          <a:off x="152401"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58</xdr:row>
      <xdr:rowOff>161927</xdr:rowOff>
    </xdr:from>
    <xdr:to>
      <xdr:col>0</xdr:col>
      <xdr:colOff>1628776</xdr:colOff>
      <xdr:row>60</xdr:row>
      <xdr:rowOff>123827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66687EB9-9F07-4885-A5F9-5D990E3CA250}"/>
            </a:ext>
          </a:extLst>
        </xdr:cNvPr>
        <xdr:cNvSpPr/>
      </xdr:nvSpPr>
      <xdr:spPr>
        <a:xfrm>
          <a:off x="152401"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60</xdr:row>
      <xdr:rowOff>180977</xdr:rowOff>
    </xdr:from>
    <xdr:to>
      <xdr:col>0</xdr:col>
      <xdr:colOff>1628776</xdr:colOff>
      <xdr:row>62</xdr:row>
      <xdr:rowOff>142877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8902D6D9-FED7-4438-97EC-2C79ECB619C0}"/>
            </a:ext>
          </a:extLst>
        </xdr:cNvPr>
        <xdr:cNvSpPr/>
      </xdr:nvSpPr>
      <xdr:spPr>
        <a:xfrm>
          <a:off x="152401"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62</xdr:row>
      <xdr:rowOff>161927</xdr:rowOff>
    </xdr:from>
    <xdr:to>
      <xdr:col>0</xdr:col>
      <xdr:colOff>1638301</xdr:colOff>
      <xdr:row>64</xdr:row>
      <xdr:rowOff>123827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6454D7E4-47C0-46C5-AC28-105CA5A41D29}"/>
            </a:ext>
          </a:extLst>
        </xdr:cNvPr>
        <xdr:cNvSpPr/>
      </xdr:nvSpPr>
      <xdr:spPr>
        <a:xfrm>
          <a:off x="161926"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64</xdr:row>
      <xdr:rowOff>142876</xdr:rowOff>
    </xdr:from>
    <xdr:to>
      <xdr:col>0</xdr:col>
      <xdr:colOff>1619252</xdr:colOff>
      <xdr:row>67</xdr:row>
      <xdr:rowOff>95252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A7651485-C6F7-403B-962F-3B3D916A08D5}"/>
            </a:ext>
          </a:extLst>
        </xdr:cNvPr>
        <xdr:cNvSpPr/>
      </xdr:nvSpPr>
      <xdr:spPr>
        <a:xfrm>
          <a:off x="152402"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67</xdr:row>
      <xdr:rowOff>123827</xdr:rowOff>
    </xdr:from>
    <xdr:to>
      <xdr:col>0</xdr:col>
      <xdr:colOff>1619251</xdr:colOff>
      <xdr:row>69</xdr:row>
      <xdr:rowOff>85727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F9ACB6F6-84BB-40EC-AAED-01D20A8152DE}"/>
            </a:ext>
          </a:extLst>
        </xdr:cNvPr>
        <xdr:cNvSpPr/>
      </xdr:nvSpPr>
      <xdr:spPr>
        <a:xfrm>
          <a:off x="142876"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69</xdr:row>
      <xdr:rowOff>104777</xdr:rowOff>
    </xdr:from>
    <xdr:to>
      <xdr:col>0</xdr:col>
      <xdr:colOff>1609726</xdr:colOff>
      <xdr:row>71</xdr:row>
      <xdr:rowOff>66677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CF3BBDF8-F8F2-4B8C-98B3-A86DF6B5171D}"/>
            </a:ext>
          </a:extLst>
        </xdr:cNvPr>
        <xdr:cNvSpPr/>
      </xdr:nvSpPr>
      <xdr:spPr>
        <a:xfrm>
          <a:off x="133351"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71</xdr:row>
      <xdr:rowOff>114302</xdr:rowOff>
    </xdr:from>
    <xdr:to>
      <xdr:col>0</xdr:col>
      <xdr:colOff>1619251</xdr:colOff>
      <xdr:row>73</xdr:row>
      <xdr:rowOff>76202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32853E1A-AC1A-47DC-9ECE-EB7FF2D62798}"/>
            </a:ext>
          </a:extLst>
        </xdr:cNvPr>
        <xdr:cNvSpPr/>
      </xdr:nvSpPr>
      <xdr:spPr>
        <a:xfrm>
          <a:off x="142876"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73</xdr:row>
      <xdr:rowOff>133352</xdr:rowOff>
    </xdr:from>
    <xdr:to>
      <xdr:col>0</xdr:col>
      <xdr:colOff>1619251</xdr:colOff>
      <xdr:row>75</xdr:row>
      <xdr:rowOff>95252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2BD805C1-8487-4359-8BFD-EBADA9259F7A}"/>
            </a:ext>
          </a:extLst>
        </xdr:cNvPr>
        <xdr:cNvSpPr/>
      </xdr:nvSpPr>
      <xdr:spPr>
        <a:xfrm>
          <a:off x="142876"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75</xdr:row>
      <xdr:rowOff>152402</xdr:rowOff>
    </xdr:from>
    <xdr:to>
      <xdr:col>0</xdr:col>
      <xdr:colOff>1638301</xdr:colOff>
      <xdr:row>77</xdr:row>
      <xdr:rowOff>114302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C989026E-17E5-4CB5-BB90-E0A691C87D6C}"/>
            </a:ext>
          </a:extLst>
        </xdr:cNvPr>
        <xdr:cNvSpPr/>
      </xdr:nvSpPr>
      <xdr:spPr>
        <a:xfrm>
          <a:off x="133351"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77</xdr:row>
      <xdr:rowOff>180977</xdr:rowOff>
    </xdr:from>
    <xdr:to>
      <xdr:col>0</xdr:col>
      <xdr:colOff>1619251</xdr:colOff>
      <xdr:row>79</xdr:row>
      <xdr:rowOff>142877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4FDC6BD7-B7F0-41E4-A147-BF20CEBF5BB5}"/>
            </a:ext>
          </a:extLst>
        </xdr:cNvPr>
        <xdr:cNvSpPr/>
      </xdr:nvSpPr>
      <xdr:spPr>
        <a:xfrm>
          <a:off x="142876"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80</xdr:row>
      <xdr:rowOff>9527</xdr:rowOff>
    </xdr:from>
    <xdr:to>
      <xdr:col>0</xdr:col>
      <xdr:colOff>1619251</xdr:colOff>
      <xdr:row>81</xdr:row>
      <xdr:rowOff>171452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88EFCDA6-8BB2-449C-9DE4-A218A6946DB8}"/>
            </a:ext>
          </a:extLst>
        </xdr:cNvPr>
        <xdr:cNvSpPr/>
      </xdr:nvSpPr>
      <xdr:spPr>
        <a:xfrm>
          <a:off x="142876"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82</xdr:row>
      <xdr:rowOff>38102</xdr:rowOff>
    </xdr:from>
    <xdr:to>
      <xdr:col>0</xdr:col>
      <xdr:colOff>1609726</xdr:colOff>
      <xdr:row>84</xdr:row>
      <xdr:rowOff>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6C40B4CE-4731-458B-A996-03C922FC97A2}"/>
            </a:ext>
          </a:extLst>
        </xdr:cNvPr>
        <xdr:cNvSpPr/>
      </xdr:nvSpPr>
      <xdr:spPr>
        <a:xfrm>
          <a:off x="133351"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84</xdr:row>
      <xdr:rowOff>57152</xdr:rowOff>
    </xdr:from>
    <xdr:to>
      <xdr:col>0</xdr:col>
      <xdr:colOff>1609726</xdr:colOff>
      <xdr:row>86</xdr:row>
      <xdr:rowOff>19052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B6BBF769-23E1-41B9-BC86-FC1DB439D291}"/>
            </a:ext>
          </a:extLst>
        </xdr:cNvPr>
        <xdr:cNvSpPr/>
      </xdr:nvSpPr>
      <xdr:spPr>
        <a:xfrm>
          <a:off x="133351"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86</xdr:row>
      <xdr:rowOff>76202</xdr:rowOff>
    </xdr:from>
    <xdr:to>
      <xdr:col>0</xdr:col>
      <xdr:colOff>1609726</xdr:colOff>
      <xdr:row>88</xdr:row>
      <xdr:rowOff>38102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95B5AB36-E49A-4ECC-95CB-964146B10877}"/>
            </a:ext>
          </a:extLst>
        </xdr:cNvPr>
        <xdr:cNvSpPr/>
      </xdr:nvSpPr>
      <xdr:spPr>
        <a:xfrm>
          <a:off x="133351"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88</xdr:row>
      <xdr:rowOff>104777</xdr:rowOff>
    </xdr:from>
    <xdr:to>
      <xdr:col>0</xdr:col>
      <xdr:colOff>1609726</xdr:colOff>
      <xdr:row>90</xdr:row>
      <xdr:rowOff>66677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BB31A85D-619B-47F5-BBF3-D4EE9C585E3B}"/>
            </a:ext>
          </a:extLst>
        </xdr:cNvPr>
        <xdr:cNvSpPr/>
      </xdr:nvSpPr>
      <xdr:spPr>
        <a:xfrm>
          <a:off x="133351"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90</xdr:row>
      <xdr:rowOff>142877</xdr:rowOff>
    </xdr:from>
    <xdr:to>
      <xdr:col>0</xdr:col>
      <xdr:colOff>1609726</xdr:colOff>
      <xdr:row>92</xdr:row>
      <xdr:rowOff>104777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74995102-4415-48E6-9578-A8DA51FC97EC}"/>
            </a:ext>
          </a:extLst>
        </xdr:cNvPr>
        <xdr:cNvSpPr/>
      </xdr:nvSpPr>
      <xdr:spPr>
        <a:xfrm>
          <a:off x="133351"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92</xdr:row>
      <xdr:rowOff>152402</xdr:rowOff>
    </xdr:from>
    <xdr:to>
      <xdr:col>0</xdr:col>
      <xdr:colOff>1619251</xdr:colOff>
      <xdr:row>94</xdr:row>
      <xdr:rowOff>114302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C81E1517-7963-4C05-AC2C-1767F5346BE5}"/>
            </a:ext>
          </a:extLst>
        </xdr:cNvPr>
        <xdr:cNvSpPr/>
      </xdr:nvSpPr>
      <xdr:spPr>
        <a:xfrm>
          <a:off x="142876"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94</xdr:row>
      <xdr:rowOff>171452</xdr:rowOff>
    </xdr:from>
    <xdr:to>
      <xdr:col>0</xdr:col>
      <xdr:colOff>1638301</xdr:colOff>
      <xdr:row>96</xdr:row>
      <xdr:rowOff>133352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B5310F16-1BCD-49C4-9DE8-398A19A3B96E}"/>
            </a:ext>
          </a:extLst>
        </xdr:cNvPr>
        <xdr:cNvSpPr/>
      </xdr:nvSpPr>
      <xdr:spPr>
        <a:xfrm>
          <a:off x="95251"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96</xdr:row>
      <xdr:rowOff>171452</xdr:rowOff>
    </xdr:from>
    <xdr:to>
      <xdr:col>0</xdr:col>
      <xdr:colOff>1628776</xdr:colOff>
      <xdr:row>98</xdr:row>
      <xdr:rowOff>133352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73DC279B-4289-4054-B3E4-AF2D9B4CC845}"/>
            </a:ext>
          </a:extLst>
        </xdr:cNvPr>
        <xdr:cNvSpPr/>
      </xdr:nvSpPr>
      <xdr:spPr>
        <a:xfrm>
          <a:off x="85726"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98</xdr:row>
      <xdr:rowOff>190502</xdr:rowOff>
    </xdr:from>
    <xdr:to>
      <xdr:col>0</xdr:col>
      <xdr:colOff>1628776</xdr:colOff>
      <xdr:row>100</xdr:row>
      <xdr:rowOff>152402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AE95FB7F-44DA-4F20-AC31-B0591023A90A}"/>
            </a:ext>
          </a:extLst>
        </xdr:cNvPr>
        <xdr:cNvSpPr/>
      </xdr:nvSpPr>
      <xdr:spPr>
        <a:xfrm>
          <a:off x="85726"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101</xdr:row>
      <xdr:rowOff>9527</xdr:rowOff>
    </xdr:from>
    <xdr:to>
      <xdr:col>0</xdr:col>
      <xdr:colOff>1628776</xdr:colOff>
      <xdr:row>102</xdr:row>
      <xdr:rowOff>171452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8BF11EDD-CAD8-45C3-A06B-AC64A5FCDD1F}"/>
            </a:ext>
          </a:extLst>
        </xdr:cNvPr>
        <xdr:cNvSpPr/>
      </xdr:nvSpPr>
      <xdr:spPr>
        <a:xfrm>
          <a:off x="85726"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103</xdr:row>
      <xdr:rowOff>19052</xdr:rowOff>
    </xdr:from>
    <xdr:to>
      <xdr:col>0</xdr:col>
      <xdr:colOff>1628776</xdr:colOff>
      <xdr:row>104</xdr:row>
      <xdr:rowOff>180977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819BF6CD-F042-47EC-A541-6A7ED9B407D1}"/>
            </a:ext>
          </a:extLst>
        </xdr:cNvPr>
        <xdr:cNvSpPr/>
      </xdr:nvSpPr>
      <xdr:spPr>
        <a:xfrm>
          <a:off x="85726"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105</xdr:row>
      <xdr:rowOff>28577</xdr:rowOff>
    </xdr:from>
    <xdr:to>
      <xdr:col>0</xdr:col>
      <xdr:colOff>1666875</xdr:colOff>
      <xdr:row>106</xdr:row>
      <xdr:rowOff>190502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EC2943F8-FDA9-44D9-AA43-49DC7C5F0921}"/>
            </a:ext>
          </a:extLst>
        </xdr:cNvPr>
        <xdr:cNvSpPr/>
      </xdr:nvSpPr>
      <xdr:spPr>
        <a:xfrm>
          <a:off x="76200"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107</xdr:row>
      <xdr:rowOff>47627</xdr:rowOff>
    </xdr:from>
    <xdr:to>
      <xdr:col>0</xdr:col>
      <xdr:colOff>1628776</xdr:colOff>
      <xdr:row>109</xdr:row>
      <xdr:rowOff>9527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92B73026-34C1-49D7-AAB0-177CED1A86BB}"/>
            </a:ext>
          </a:extLst>
        </xdr:cNvPr>
        <xdr:cNvSpPr/>
      </xdr:nvSpPr>
      <xdr:spPr>
        <a:xfrm>
          <a:off x="85726"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109</xdr:row>
      <xdr:rowOff>76202</xdr:rowOff>
    </xdr:from>
    <xdr:to>
      <xdr:col>0</xdr:col>
      <xdr:colOff>1628776</xdr:colOff>
      <xdr:row>111</xdr:row>
      <xdr:rowOff>38102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0CB7FBC-C482-46A5-9444-9139830DA7BE}"/>
            </a:ext>
          </a:extLst>
        </xdr:cNvPr>
        <xdr:cNvSpPr/>
      </xdr:nvSpPr>
      <xdr:spPr>
        <a:xfrm>
          <a:off x="85726"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113</xdr:row>
      <xdr:rowOff>95252</xdr:rowOff>
    </xdr:from>
    <xdr:to>
      <xdr:col>0</xdr:col>
      <xdr:colOff>1628776</xdr:colOff>
      <xdr:row>115</xdr:row>
      <xdr:rowOff>57152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78F51804-146D-4AC7-BA7E-81662E578B8F}"/>
            </a:ext>
          </a:extLst>
        </xdr:cNvPr>
        <xdr:cNvSpPr/>
      </xdr:nvSpPr>
      <xdr:spPr>
        <a:xfrm>
          <a:off x="85726"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115</xdr:row>
      <xdr:rowOff>114302</xdr:rowOff>
    </xdr:from>
    <xdr:to>
      <xdr:col>0</xdr:col>
      <xdr:colOff>1638301</xdr:colOff>
      <xdr:row>117</xdr:row>
      <xdr:rowOff>76202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AC528144-061E-4AEE-9653-A7ECCC8E3B08}"/>
            </a:ext>
          </a:extLst>
        </xdr:cNvPr>
        <xdr:cNvSpPr/>
      </xdr:nvSpPr>
      <xdr:spPr>
        <a:xfrm>
          <a:off x="95251"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117</xdr:row>
      <xdr:rowOff>123827</xdr:rowOff>
    </xdr:from>
    <xdr:to>
      <xdr:col>0</xdr:col>
      <xdr:colOff>1638301</xdr:colOff>
      <xdr:row>119</xdr:row>
      <xdr:rowOff>85727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F06E0872-E486-4A8D-92D4-1EC055B62351}"/>
            </a:ext>
          </a:extLst>
        </xdr:cNvPr>
        <xdr:cNvSpPr/>
      </xdr:nvSpPr>
      <xdr:spPr>
        <a:xfrm>
          <a:off x="95251"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119</xdr:row>
      <xdr:rowOff>133352</xdr:rowOff>
    </xdr:from>
    <xdr:to>
      <xdr:col>0</xdr:col>
      <xdr:colOff>1638301</xdr:colOff>
      <xdr:row>121</xdr:row>
      <xdr:rowOff>95252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BCEEAF9D-70C8-44DE-BCC3-96297052E699}"/>
            </a:ext>
          </a:extLst>
        </xdr:cNvPr>
        <xdr:cNvSpPr/>
      </xdr:nvSpPr>
      <xdr:spPr>
        <a:xfrm>
          <a:off x="95251"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111</xdr:row>
      <xdr:rowOff>85727</xdr:rowOff>
    </xdr:from>
    <xdr:to>
      <xdr:col>0</xdr:col>
      <xdr:colOff>1628776</xdr:colOff>
      <xdr:row>113</xdr:row>
      <xdr:rowOff>47627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0B10CBFA-1072-497E-B31F-58267DBC3BFD}"/>
            </a:ext>
          </a:extLst>
        </xdr:cNvPr>
        <xdr:cNvSpPr/>
      </xdr:nvSpPr>
      <xdr:spPr>
        <a:xfrm>
          <a:off x="85726"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121</xdr:row>
      <xdr:rowOff>171452</xdr:rowOff>
    </xdr:from>
    <xdr:to>
      <xdr:col>0</xdr:col>
      <xdr:colOff>1638301</xdr:colOff>
      <xdr:row>123</xdr:row>
      <xdr:rowOff>133352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A57B8325-C0DA-4600-AAB8-958B37B3E78A}"/>
            </a:ext>
          </a:extLst>
        </xdr:cNvPr>
        <xdr:cNvSpPr/>
      </xdr:nvSpPr>
      <xdr:spPr>
        <a:xfrm>
          <a:off x="95251"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124</xdr:row>
      <xdr:rowOff>9527</xdr:rowOff>
    </xdr:from>
    <xdr:to>
      <xdr:col>0</xdr:col>
      <xdr:colOff>1638301</xdr:colOff>
      <xdr:row>125</xdr:row>
      <xdr:rowOff>171452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40FCA77D-2988-4D81-AFAB-165DBD923DFC}"/>
            </a:ext>
          </a:extLst>
        </xdr:cNvPr>
        <xdr:cNvSpPr/>
      </xdr:nvSpPr>
      <xdr:spPr>
        <a:xfrm>
          <a:off x="95251"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126</xdr:row>
      <xdr:rowOff>57152</xdr:rowOff>
    </xdr:from>
    <xdr:to>
      <xdr:col>0</xdr:col>
      <xdr:colOff>1638301</xdr:colOff>
      <xdr:row>128</xdr:row>
      <xdr:rowOff>19052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D0725024-2FCF-4222-BE47-5D142F8AF85B}"/>
            </a:ext>
          </a:extLst>
        </xdr:cNvPr>
        <xdr:cNvSpPr/>
      </xdr:nvSpPr>
      <xdr:spPr>
        <a:xfrm>
          <a:off x="95251"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128</xdr:row>
      <xdr:rowOff>66677</xdr:rowOff>
    </xdr:from>
    <xdr:to>
      <xdr:col>0</xdr:col>
      <xdr:colOff>1638301</xdr:colOff>
      <xdr:row>130</xdr:row>
      <xdr:rowOff>28577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446EBADE-72B0-44B9-B3B5-22BAB70CEC2B}"/>
            </a:ext>
          </a:extLst>
        </xdr:cNvPr>
        <xdr:cNvSpPr/>
      </xdr:nvSpPr>
      <xdr:spPr>
        <a:xfrm>
          <a:off x="95251"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130</xdr:row>
      <xdr:rowOff>76202</xdr:rowOff>
    </xdr:from>
    <xdr:to>
      <xdr:col>0</xdr:col>
      <xdr:colOff>1638301</xdr:colOff>
      <xdr:row>132</xdr:row>
      <xdr:rowOff>38102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B0E80896-12BB-4089-9DB5-4AD75F6C1340}"/>
            </a:ext>
          </a:extLst>
        </xdr:cNvPr>
        <xdr:cNvSpPr/>
      </xdr:nvSpPr>
      <xdr:spPr>
        <a:xfrm>
          <a:off x="95251"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132</xdr:row>
      <xdr:rowOff>85727</xdr:rowOff>
    </xdr:from>
    <xdr:to>
      <xdr:col>0</xdr:col>
      <xdr:colOff>1628776</xdr:colOff>
      <xdr:row>134</xdr:row>
      <xdr:rowOff>47627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C3818590-B66A-4D04-88DF-23D0F45EE06D}"/>
            </a:ext>
          </a:extLst>
        </xdr:cNvPr>
        <xdr:cNvSpPr/>
      </xdr:nvSpPr>
      <xdr:spPr>
        <a:xfrm>
          <a:off x="114301"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134</xdr:row>
      <xdr:rowOff>104777</xdr:rowOff>
    </xdr:from>
    <xdr:to>
      <xdr:col>0</xdr:col>
      <xdr:colOff>1638301</xdr:colOff>
      <xdr:row>136</xdr:row>
      <xdr:rowOff>66677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4CE8AEA7-C92F-4B3B-9DE0-C671F19BD632}"/>
            </a:ext>
          </a:extLst>
        </xdr:cNvPr>
        <xdr:cNvSpPr/>
      </xdr:nvSpPr>
      <xdr:spPr>
        <a:xfrm>
          <a:off x="95251"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136</xdr:row>
      <xdr:rowOff>133352</xdr:rowOff>
    </xdr:from>
    <xdr:to>
      <xdr:col>0</xdr:col>
      <xdr:colOff>1628776</xdr:colOff>
      <xdr:row>138</xdr:row>
      <xdr:rowOff>95252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9A842038-3AED-422A-9C82-0591BC8F22A2}"/>
            </a:ext>
          </a:extLst>
        </xdr:cNvPr>
        <xdr:cNvSpPr/>
      </xdr:nvSpPr>
      <xdr:spPr>
        <a:xfrm>
          <a:off x="85726"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561976</xdr:colOff>
      <xdr:row>0</xdr:row>
      <xdr:rowOff>171450</xdr:rowOff>
    </xdr:from>
    <xdr:to>
      <xdr:col>0</xdr:col>
      <xdr:colOff>1209675</xdr:colOff>
      <xdr:row>2</xdr:row>
      <xdr:rowOff>161924</xdr:rowOff>
    </xdr:to>
    <xdr:pic>
      <xdr:nvPicPr>
        <xdr:cNvPr id="69" name="Picture 68">
          <a:extLst>
            <a:ext uri="{FF2B5EF4-FFF2-40B4-BE49-F238E27FC236}">
              <a16:creationId xmlns:a16="http://schemas.microsoft.com/office/drawing/2014/main" id="{4BE6DC38-ED4E-4B11-AB40-EE4702C8C3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71450"/>
          <a:ext cx="647699" cy="647699"/>
        </a:xfrm>
        <a:prstGeom prst="rect">
          <a:avLst/>
        </a:prstGeom>
      </xdr:spPr>
    </xdr:pic>
    <xdr:clientData/>
  </xdr:twoCellAnchor>
  <xdr:twoCellAnchor>
    <xdr:from>
      <xdr:col>0</xdr:col>
      <xdr:colOff>123826</xdr:colOff>
      <xdr:row>3</xdr:row>
      <xdr:rowOff>9527</xdr:rowOff>
    </xdr:from>
    <xdr:to>
      <xdr:col>0</xdr:col>
      <xdr:colOff>1600201</xdr:colOff>
      <xdr:row>5</xdr:row>
      <xdr:rowOff>180977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CEBFAF74-044A-4547-BAEA-85FFB3A61B37}"/>
            </a:ext>
          </a:extLst>
        </xdr:cNvPr>
        <xdr:cNvSpPr/>
      </xdr:nvSpPr>
      <xdr:spPr>
        <a:xfrm>
          <a:off x="123826" y="8667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6</xdr:row>
      <xdr:rowOff>57152</xdr:rowOff>
    </xdr:from>
    <xdr:to>
      <xdr:col>0</xdr:col>
      <xdr:colOff>1600201</xdr:colOff>
      <xdr:row>8</xdr:row>
      <xdr:rowOff>171452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CDD9DC04-AAC2-422D-B21A-A4F97B70B679}"/>
            </a:ext>
          </a:extLst>
        </xdr:cNvPr>
        <xdr:cNvSpPr/>
      </xdr:nvSpPr>
      <xdr:spPr>
        <a:xfrm>
          <a:off x="123826" y="15144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9</xdr:row>
      <xdr:rowOff>38101</xdr:rowOff>
    </xdr:from>
    <xdr:to>
      <xdr:col>0</xdr:col>
      <xdr:colOff>1590676</xdr:colOff>
      <xdr:row>11</xdr:row>
      <xdr:rowOff>66676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05222B35-F16F-436D-9294-0097DA47CAED}"/>
            </a:ext>
          </a:extLst>
        </xdr:cNvPr>
        <xdr:cNvSpPr/>
      </xdr:nvSpPr>
      <xdr:spPr>
        <a:xfrm>
          <a:off x="114301" y="20955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11</xdr:row>
      <xdr:rowOff>123827</xdr:rowOff>
    </xdr:from>
    <xdr:to>
      <xdr:col>0</xdr:col>
      <xdr:colOff>1581151</xdr:colOff>
      <xdr:row>14</xdr:row>
      <xdr:rowOff>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D25AE8E3-E43D-425A-9126-DDB36DECF76D}"/>
            </a:ext>
          </a:extLst>
        </xdr:cNvPr>
        <xdr:cNvSpPr/>
      </xdr:nvSpPr>
      <xdr:spPr>
        <a:xfrm>
          <a:off x="104776" y="25812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14</xdr:row>
      <xdr:rowOff>66677</xdr:rowOff>
    </xdr:from>
    <xdr:to>
      <xdr:col>0</xdr:col>
      <xdr:colOff>1581151</xdr:colOff>
      <xdr:row>16</xdr:row>
      <xdr:rowOff>142877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ACD91D09-F7D8-417B-9C52-1D3BF97B7B50}"/>
            </a:ext>
          </a:extLst>
        </xdr:cNvPr>
        <xdr:cNvSpPr/>
      </xdr:nvSpPr>
      <xdr:spPr>
        <a:xfrm>
          <a:off x="104776" y="31242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17</xdr:row>
      <xdr:rowOff>2</xdr:rowOff>
    </xdr:from>
    <xdr:to>
      <xdr:col>0</xdr:col>
      <xdr:colOff>1600201</xdr:colOff>
      <xdr:row>18</xdr:row>
      <xdr:rowOff>161927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23D60E0A-DBEA-4519-B437-9925A3D5948D}"/>
            </a:ext>
          </a:extLst>
        </xdr:cNvPr>
        <xdr:cNvSpPr/>
      </xdr:nvSpPr>
      <xdr:spPr>
        <a:xfrm>
          <a:off x="123826" y="365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19</xdr:row>
      <xdr:rowOff>57152</xdr:rowOff>
    </xdr:from>
    <xdr:to>
      <xdr:col>0</xdr:col>
      <xdr:colOff>1600201</xdr:colOff>
      <xdr:row>21</xdr:row>
      <xdr:rowOff>19052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63752E1A-13B1-417C-8E8B-F7614B36ECF9}"/>
            </a:ext>
          </a:extLst>
        </xdr:cNvPr>
        <xdr:cNvSpPr/>
      </xdr:nvSpPr>
      <xdr:spPr>
        <a:xfrm>
          <a:off x="123826" y="411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21</xdr:row>
      <xdr:rowOff>76202</xdr:rowOff>
    </xdr:from>
    <xdr:to>
      <xdr:col>0</xdr:col>
      <xdr:colOff>1600201</xdr:colOff>
      <xdr:row>23</xdr:row>
      <xdr:rowOff>38102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89D04DBA-D0D3-41F4-AE22-767BC018949E}"/>
            </a:ext>
          </a:extLst>
        </xdr:cNvPr>
        <xdr:cNvSpPr/>
      </xdr:nvSpPr>
      <xdr:spPr>
        <a:xfrm>
          <a:off x="123826" y="453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23</xdr:row>
      <xdr:rowOff>85727</xdr:rowOff>
    </xdr:from>
    <xdr:to>
      <xdr:col>0</xdr:col>
      <xdr:colOff>1600201</xdr:colOff>
      <xdr:row>25</xdr:row>
      <xdr:rowOff>47627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AAE39715-B04B-4F39-965B-DF56A4C4FF9F}"/>
            </a:ext>
          </a:extLst>
        </xdr:cNvPr>
        <xdr:cNvSpPr/>
      </xdr:nvSpPr>
      <xdr:spPr>
        <a:xfrm>
          <a:off x="123826" y="494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25</xdr:row>
      <xdr:rowOff>104777</xdr:rowOff>
    </xdr:from>
    <xdr:to>
      <xdr:col>0</xdr:col>
      <xdr:colOff>1600201</xdr:colOff>
      <xdr:row>27</xdr:row>
      <xdr:rowOff>66677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2300ADE1-137C-40A4-8120-82F29B295EBC}"/>
            </a:ext>
          </a:extLst>
        </xdr:cNvPr>
        <xdr:cNvSpPr/>
      </xdr:nvSpPr>
      <xdr:spPr>
        <a:xfrm>
          <a:off x="123826" y="536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27</xdr:row>
      <xdr:rowOff>123827</xdr:rowOff>
    </xdr:from>
    <xdr:to>
      <xdr:col>0</xdr:col>
      <xdr:colOff>1590676</xdr:colOff>
      <xdr:row>29</xdr:row>
      <xdr:rowOff>85727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9B790F26-7754-42E2-B5E9-2BDA0A49F718}"/>
            </a:ext>
          </a:extLst>
        </xdr:cNvPr>
        <xdr:cNvSpPr/>
      </xdr:nvSpPr>
      <xdr:spPr>
        <a:xfrm>
          <a:off x="114301" y="578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29</xdr:row>
      <xdr:rowOff>152402</xdr:rowOff>
    </xdr:from>
    <xdr:to>
      <xdr:col>0</xdr:col>
      <xdr:colOff>1590676</xdr:colOff>
      <xdr:row>31</xdr:row>
      <xdr:rowOff>114302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1B3D364D-5E30-4C2A-8FBE-6E28EDCAB86E}"/>
            </a:ext>
          </a:extLst>
        </xdr:cNvPr>
        <xdr:cNvSpPr/>
      </xdr:nvSpPr>
      <xdr:spPr>
        <a:xfrm>
          <a:off x="114301" y="621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31</xdr:row>
      <xdr:rowOff>180977</xdr:rowOff>
    </xdr:from>
    <xdr:to>
      <xdr:col>0</xdr:col>
      <xdr:colOff>1638301</xdr:colOff>
      <xdr:row>33</xdr:row>
      <xdr:rowOff>142877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7F20A6C3-0B7B-455B-B9E3-07BAA827134C}"/>
            </a:ext>
          </a:extLst>
        </xdr:cNvPr>
        <xdr:cNvSpPr/>
      </xdr:nvSpPr>
      <xdr:spPr>
        <a:xfrm>
          <a:off x="104776" y="66389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34</xdr:row>
      <xdr:rowOff>2</xdr:rowOff>
    </xdr:from>
    <xdr:to>
      <xdr:col>0</xdr:col>
      <xdr:colOff>1609726</xdr:colOff>
      <xdr:row>35</xdr:row>
      <xdr:rowOff>161927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0AE8ACFA-9CAD-46D8-9575-632CCF3BF27F}"/>
            </a:ext>
          </a:extLst>
        </xdr:cNvPr>
        <xdr:cNvSpPr/>
      </xdr:nvSpPr>
      <xdr:spPr>
        <a:xfrm>
          <a:off x="133351" y="705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36</xdr:row>
      <xdr:rowOff>28577</xdr:rowOff>
    </xdr:from>
    <xdr:to>
      <xdr:col>0</xdr:col>
      <xdr:colOff>1609726</xdr:colOff>
      <xdr:row>37</xdr:row>
      <xdr:rowOff>190502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1525B1BE-13D0-4BE3-B85F-6E8B3C5139E0}"/>
            </a:ext>
          </a:extLst>
        </xdr:cNvPr>
        <xdr:cNvSpPr/>
      </xdr:nvSpPr>
      <xdr:spPr>
        <a:xfrm>
          <a:off x="133351" y="748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38</xdr:row>
      <xdr:rowOff>57152</xdr:rowOff>
    </xdr:from>
    <xdr:to>
      <xdr:col>0</xdr:col>
      <xdr:colOff>1619251</xdr:colOff>
      <xdr:row>40</xdr:row>
      <xdr:rowOff>19052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98A6DF55-E469-4D25-8E03-AD1D110CA4D9}"/>
            </a:ext>
          </a:extLst>
        </xdr:cNvPr>
        <xdr:cNvSpPr/>
      </xdr:nvSpPr>
      <xdr:spPr>
        <a:xfrm>
          <a:off x="142876" y="791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40</xdr:row>
      <xdr:rowOff>76202</xdr:rowOff>
    </xdr:from>
    <xdr:to>
      <xdr:col>0</xdr:col>
      <xdr:colOff>1619251</xdr:colOff>
      <xdr:row>42</xdr:row>
      <xdr:rowOff>38102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58C61BF9-0536-4A1B-ACE9-6C4D1D4925C1}"/>
            </a:ext>
          </a:extLst>
        </xdr:cNvPr>
        <xdr:cNvSpPr/>
      </xdr:nvSpPr>
      <xdr:spPr>
        <a:xfrm>
          <a:off x="142876" y="833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42</xdr:row>
      <xdr:rowOff>104777</xdr:rowOff>
    </xdr:from>
    <xdr:to>
      <xdr:col>0</xdr:col>
      <xdr:colOff>1619251</xdr:colOff>
      <xdr:row>44</xdr:row>
      <xdr:rowOff>66677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60914892-0792-46F1-824C-44C03ED7F325}"/>
            </a:ext>
          </a:extLst>
        </xdr:cNvPr>
        <xdr:cNvSpPr/>
      </xdr:nvSpPr>
      <xdr:spPr>
        <a:xfrm>
          <a:off x="142876" y="876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44</xdr:row>
      <xdr:rowOff>142877</xdr:rowOff>
    </xdr:from>
    <xdr:to>
      <xdr:col>0</xdr:col>
      <xdr:colOff>1609726</xdr:colOff>
      <xdr:row>46</xdr:row>
      <xdr:rowOff>104777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B090BB52-1B68-4258-81E6-930793D53537}"/>
            </a:ext>
          </a:extLst>
        </xdr:cNvPr>
        <xdr:cNvSpPr/>
      </xdr:nvSpPr>
      <xdr:spPr>
        <a:xfrm>
          <a:off x="133351" y="920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46</xdr:row>
      <xdr:rowOff>171452</xdr:rowOff>
    </xdr:from>
    <xdr:to>
      <xdr:col>0</xdr:col>
      <xdr:colOff>1600201</xdr:colOff>
      <xdr:row>48</xdr:row>
      <xdr:rowOff>133352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BF3510D6-E5C3-48C6-9581-DCF8EB4EA810}"/>
            </a:ext>
          </a:extLst>
        </xdr:cNvPr>
        <xdr:cNvSpPr/>
      </xdr:nvSpPr>
      <xdr:spPr>
        <a:xfrm>
          <a:off x="123826" y="962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49</xdr:row>
      <xdr:rowOff>2</xdr:rowOff>
    </xdr:from>
    <xdr:to>
      <xdr:col>0</xdr:col>
      <xdr:colOff>1619251</xdr:colOff>
      <xdr:row>50</xdr:row>
      <xdr:rowOff>161927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EC163AC6-5B21-4E5C-B021-5F2D284BEAA3}"/>
            </a:ext>
          </a:extLst>
        </xdr:cNvPr>
        <xdr:cNvSpPr/>
      </xdr:nvSpPr>
      <xdr:spPr>
        <a:xfrm>
          <a:off x="142876" y="1005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51</xdr:row>
      <xdr:rowOff>28577</xdr:rowOff>
    </xdr:from>
    <xdr:to>
      <xdr:col>0</xdr:col>
      <xdr:colOff>1619251</xdr:colOff>
      <xdr:row>52</xdr:row>
      <xdr:rowOff>190502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1D8A67DE-CF7B-4B94-9284-5F14175DCEED}"/>
            </a:ext>
          </a:extLst>
        </xdr:cNvPr>
        <xdr:cNvSpPr/>
      </xdr:nvSpPr>
      <xdr:spPr>
        <a:xfrm>
          <a:off x="142876" y="1048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53</xdr:row>
      <xdr:rowOff>57152</xdr:rowOff>
    </xdr:from>
    <xdr:to>
      <xdr:col>0</xdr:col>
      <xdr:colOff>1638301</xdr:colOff>
      <xdr:row>55</xdr:row>
      <xdr:rowOff>19052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4A1B1624-29EC-4FEB-BC1E-F7D02CFCC41A}"/>
            </a:ext>
          </a:extLst>
        </xdr:cNvPr>
        <xdr:cNvSpPr/>
      </xdr:nvSpPr>
      <xdr:spPr>
        <a:xfrm>
          <a:off x="161926" y="1091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55</xdr:row>
      <xdr:rowOff>66677</xdr:rowOff>
    </xdr:from>
    <xdr:to>
      <xdr:col>0</xdr:col>
      <xdr:colOff>1628776</xdr:colOff>
      <xdr:row>57</xdr:row>
      <xdr:rowOff>28577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40BE5610-A691-466A-9128-838990FC3F5E}"/>
            </a:ext>
          </a:extLst>
        </xdr:cNvPr>
        <xdr:cNvSpPr/>
      </xdr:nvSpPr>
      <xdr:spPr>
        <a:xfrm>
          <a:off x="152401" y="1132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57</xdr:row>
      <xdr:rowOff>95252</xdr:rowOff>
    </xdr:from>
    <xdr:to>
      <xdr:col>0</xdr:col>
      <xdr:colOff>1619251</xdr:colOff>
      <xdr:row>59</xdr:row>
      <xdr:rowOff>57152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E1D2E5DA-1D9D-43C8-B44C-697697BF5E5F}"/>
            </a:ext>
          </a:extLst>
        </xdr:cNvPr>
        <xdr:cNvSpPr/>
      </xdr:nvSpPr>
      <xdr:spPr>
        <a:xfrm>
          <a:off x="142876" y="1175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59</xdr:row>
      <xdr:rowOff>114302</xdr:rowOff>
    </xdr:from>
    <xdr:to>
      <xdr:col>0</xdr:col>
      <xdr:colOff>1628776</xdr:colOff>
      <xdr:row>61</xdr:row>
      <xdr:rowOff>76202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8B48533D-D480-4D97-A2FF-F28492A6F659}"/>
            </a:ext>
          </a:extLst>
        </xdr:cNvPr>
        <xdr:cNvSpPr/>
      </xdr:nvSpPr>
      <xdr:spPr>
        <a:xfrm>
          <a:off x="152401" y="1217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61</xdr:row>
      <xdr:rowOff>133352</xdr:rowOff>
    </xdr:from>
    <xdr:to>
      <xdr:col>0</xdr:col>
      <xdr:colOff>1628776</xdr:colOff>
      <xdr:row>63</xdr:row>
      <xdr:rowOff>95252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5BE00FFB-2850-4A28-BC43-BE2E676958D7}"/>
            </a:ext>
          </a:extLst>
        </xdr:cNvPr>
        <xdr:cNvSpPr/>
      </xdr:nvSpPr>
      <xdr:spPr>
        <a:xfrm>
          <a:off x="152401" y="12592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63</xdr:row>
      <xdr:rowOff>152402</xdr:rowOff>
    </xdr:from>
    <xdr:to>
      <xdr:col>0</xdr:col>
      <xdr:colOff>1628776</xdr:colOff>
      <xdr:row>65</xdr:row>
      <xdr:rowOff>114302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8A1B5752-3C3A-4E89-A8DA-7D40574C89EF}"/>
            </a:ext>
          </a:extLst>
        </xdr:cNvPr>
        <xdr:cNvSpPr/>
      </xdr:nvSpPr>
      <xdr:spPr>
        <a:xfrm>
          <a:off x="152401" y="1301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65</xdr:row>
      <xdr:rowOff>171452</xdr:rowOff>
    </xdr:from>
    <xdr:to>
      <xdr:col>0</xdr:col>
      <xdr:colOff>1628776</xdr:colOff>
      <xdr:row>67</xdr:row>
      <xdr:rowOff>133352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8A2F76DD-D36F-40DB-A320-94105EA72FAF}"/>
            </a:ext>
          </a:extLst>
        </xdr:cNvPr>
        <xdr:cNvSpPr/>
      </xdr:nvSpPr>
      <xdr:spPr>
        <a:xfrm>
          <a:off x="152401" y="1343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67</xdr:row>
      <xdr:rowOff>152402</xdr:rowOff>
    </xdr:from>
    <xdr:to>
      <xdr:col>0</xdr:col>
      <xdr:colOff>1638301</xdr:colOff>
      <xdr:row>69</xdr:row>
      <xdr:rowOff>114302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1500EE9A-B825-4B58-A89F-7629B9E2A0FB}"/>
            </a:ext>
          </a:extLst>
        </xdr:cNvPr>
        <xdr:cNvSpPr/>
      </xdr:nvSpPr>
      <xdr:spPr>
        <a:xfrm>
          <a:off x="161926" y="1381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69</xdr:row>
      <xdr:rowOff>133351</xdr:rowOff>
    </xdr:from>
    <xdr:to>
      <xdr:col>0</xdr:col>
      <xdr:colOff>1619252</xdr:colOff>
      <xdr:row>72</xdr:row>
      <xdr:rowOff>85727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84C111E1-EA90-4CA2-B47D-EBAEB1A2548E}"/>
            </a:ext>
          </a:extLst>
        </xdr:cNvPr>
        <xdr:cNvSpPr/>
      </xdr:nvSpPr>
      <xdr:spPr>
        <a:xfrm>
          <a:off x="152402" y="141922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72</xdr:row>
      <xdr:rowOff>114302</xdr:rowOff>
    </xdr:from>
    <xdr:to>
      <xdr:col>0</xdr:col>
      <xdr:colOff>1619251</xdr:colOff>
      <xdr:row>74</xdr:row>
      <xdr:rowOff>76202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44450B12-A211-4028-9450-21D33E4CA7F8}"/>
            </a:ext>
          </a:extLst>
        </xdr:cNvPr>
        <xdr:cNvSpPr/>
      </xdr:nvSpPr>
      <xdr:spPr>
        <a:xfrm>
          <a:off x="142876" y="14773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74</xdr:row>
      <xdr:rowOff>95252</xdr:rowOff>
    </xdr:from>
    <xdr:to>
      <xdr:col>0</xdr:col>
      <xdr:colOff>1609726</xdr:colOff>
      <xdr:row>76</xdr:row>
      <xdr:rowOff>57152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F5C26B6B-0C98-4CAA-8E0C-3BDBDDF9B7B1}"/>
            </a:ext>
          </a:extLst>
        </xdr:cNvPr>
        <xdr:cNvSpPr/>
      </xdr:nvSpPr>
      <xdr:spPr>
        <a:xfrm>
          <a:off x="133351" y="15154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76</xdr:row>
      <xdr:rowOff>104777</xdr:rowOff>
    </xdr:from>
    <xdr:to>
      <xdr:col>0</xdr:col>
      <xdr:colOff>1619251</xdr:colOff>
      <xdr:row>78</xdr:row>
      <xdr:rowOff>66677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0EEA7C7C-551C-45C7-83FF-5CBBE2424A6C}"/>
            </a:ext>
          </a:extLst>
        </xdr:cNvPr>
        <xdr:cNvSpPr/>
      </xdr:nvSpPr>
      <xdr:spPr>
        <a:xfrm>
          <a:off x="142876" y="1556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78</xdr:row>
      <xdr:rowOff>123827</xdr:rowOff>
    </xdr:from>
    <xdr:to>
      <xdr:col>0</xdr:col>
      <xdr:colOff>1619251</xdr:colOff>
      <xdr:row>80</xdr:row>
      <xdr:rowOff>85727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240E9087-FF65-4120-90E6-B917A3EFF3B6}"/>
            </a:ext>
          </a:extLst>
        </xdr:cNvPr>
        <xdr:cNvSpPr/>
      </xdr:nvSpPr>
      <xdr:spPr>
        <a:xfrm>
          <a:off x="142876" y="1598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80</xdr:row>
      <xdr:rowOff>142877</xdr:rowOff>
    </xdr:from>
    <xdr:to>
      <xdr:col>0</xdr:col>
      <xdr:colOff>1638301</xdr:colOff>
      <xdr:row>82</xdr:row>
      <xdr:rowOff>104777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C265916D-86E8-4006-BAE4-47A372D8C879}"/>
            </a:ext>
          </a:extLst>
        </xdr:cNvPr>
        <xdr:cNvSpPr/>
      </xdr:nvSpPr>
      <xdr:spPr>
        <a:xfrm>
          <a:off x="133351" y="164020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82</xdr:row>
      <xdr:rowOff>171452</xdr:rowOff>
    </xdr:from>
    <xdr:to>
      <xdr:col>0</xdr:col>
      <xdr:colOff>1619251</xdr:colOff>
      <xdr:row>84</xdr:row>
      <xdr:rowOff>133352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ECD78558-267A-4F0D-B0A4-716DE8E203A1}"/>
            </a:ext>
          </a:extLst>
        </xdr:cNvPr>
        <xdr:cNvSpPr/>
      </xdr:nvSpPr>
      <xdr:spPr>
        <a:xfrm>
          <a:off x="142876" y="1683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85</xdr:row>
      <xdr:rowOff>2</xdr:rowOff>
    </xdr:from>
    <xdr:to>
      <xdr:col>0</xdr:col>
      <xdr:colOff>1619251</xdr:colOff>
      <xdr:row>86</xdr:row>
      <xdr:rowOff>161927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179352C4-159C-4009-BB33-CFA05AA49C1A}"/>
            </a:ext>
          </a:extLst>
        </xdr:cNvPr>
        <xdr:cNvSpPr/>
      </xdr:nvSpPr>
      <xdr:spPr>
        <a:xfrm>
          <a:off x="142876" y="17259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87</xdr:row>
      <xdr:rowOff>28577</xdr:rowOff>
    </xdr:from>
    <xdr:to>
      <xdr:col>0</xdr:col>
      <xdr:colOff>1609726</xdr:colOff>
      <xdr:row>88</xdr:row>
      <xdr:rowOff>190502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90A7B44C-F8C4-475C-8F74-5A2E4DCA7A2E}"/>
            </a:ext>
          </a:extLst>
        </xdr:cNvPr>
        <xdr:cNvSpPr/>
      </xdr:nvSpPr>
      <xdr:spPr>
        <a:xfrm>
          <a:off x="133351" y="17687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89</xdr:row>
      <xdr:rowOff>47627</xdr:rowOff>
    </xdr:from>
    <xdr:to>
      <xdr:col>0</xdr:col>
      <xdr:colOff>1609726</xdr:colOff>
      <xdr:row>91</xdr:row>
      <xdr:rowOff>9527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C65344C9-5B8A-4FC2-A8E7-9B629DD11C32}"/>
            </a:ext>
          </a:extLst>
        </xdr:cNvPr>
        <xdr:cNvSpPr/>
      </xdr:nvSpPr>
      <xdr:spPr>
        <a:xfrm>
          <a:off x="133351" y="1810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91</xdr:row>
      <xdr:rowOff>66677</xdr:rowOff>
    </xdr:from>
    <xdr:to>
      <xdr:col>0</xdr:col>
      <xdr:colOff>1609726</xdr:colOff>
      <xdr:row>93</xdr:row>
      <xdr:rowOff>28577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ABD8AB8F-7C55-4113-9995-5BBA973F562B}"/>
            </a:ext>
          </a:extLst>
        </xdr:cNvPr>
        <xdr:cNvSpPr/>
      </xdr:nvSpPr>
      <xdr:spPr>
        <a:xfrm>
          <a:off x="133351" y="1852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93</xdr:row>
      <xdr:rowOff>95252</xdr:rowOff>
    </xdr:from>
    <xdr:to>
      <xdr:col>0</xdr:col>
      <xdr:colOff>1609726</xdr:colOff>
      <xdr:row>95</xdr:row>
      <xdr:rowOff>57152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501048D9-0A8F-4464-927E-0ABE24B97415}"/>
            </a:ext>
          </a:extLst>
        </xdr:cNvPr>
        <xdr:cNvSpPr/>
      </xdr:nvSpPr>
      <xdr:spPr>
        <a:xfrm>
          <a:off x="133351" y="1895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95</xdr:row>
      <xdr:rowOff>133352</xdr:rowOff>
    </xdr:from>
    <xdr:to>
      <xdr:col>0</xdr:col>
      <xdr:colOff>1609726</xdr:colOff>
      <xdr:row>97</xdr:row>
      <xdr:rowOff>95252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511DD09B-4F78-43CA-B35C-3D41B1BD4746}"/>
            </a:ext>
          </a:extLst>
        </xdr:cNvPr>
        <xdr:cNvSpPr/>
      </xdr:nvSpPr>
      <xdr:spPr>
        <a:xfrm>
          <a:off x="133351" y="19392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97</xdr:row>
      <xdr:rowOff>142877</xdr:rowOff>
    </xdr:from>
    <xdr:to>
      <xdr:col>0</xdr:col>
      <xdr:colOff>1619251</xdr:colOff>
      <xdr:row>99</xdr:row>
      <xdr:rowOff>104777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40036E1B-6283-4B60-A34D-6D7B5B399353}"/>
            </a:ext>
          </a:extLst>
        </xdr:cNvPr>
        <xdr:cNvSpPr/>
      </xdr:nvSpPr>
      <xdr:spPr>
        <a:xfrm>
          <a:off x="142876" y="1980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99</xdr:row>
      <xdr:rowOff>161927</xdr:rowOff>
    </xdr:from>
    <xdr:to>
      <xdr:col>0</xdr:col>
      <xdr:colOff>1638301</xdr:colOff>
      <xdr:row>101</xdr:row>
      <xdr:rowOff>123827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524F3E2C-9B76-465A-9525-FCC625CFF6AF}"/>
            </a:ext>
          </a:extLst>
        </xdr:cNvPr>
        <xdr:cNvSpPr/>
      </xdr:nvSpPr>
      <xdr:spPr>
        <a:xfrm>
          <a:off x="95251" y="20221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101</xdr:row>
      <xdr:rowOff>161927</xdr:rowOff>
    </xdr:from>
    <xdr:to>
      <xdr:col>0</xdr:col>
      <xdr:colOff>1628776</xdr:colOff>
      <xdr:row>103</xdr:row>
      <xdr:rowOff>123827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9DF7E29B-1985-4EFA-BFE7-0FF62AFC9EFF}"/>
            </a:ext>
          </a:extLst>
        </xdr:cNvPr>
        <xdr:cNvSpPr/>
      </xdr:nvSpPr>
      <xdr:spPr>
        <a:xfrm>
          <a:off x="85726" y="20621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103</xdr:row>
      <xdr:rowOff>180977</xdr:rowOff>
    </xdr:from>
    <xdr:to>
      <xdr:col>0</xdr:col>
      <xdr:colOff>1628776</xdr:colOff>
      <xdr:row>105</xdr:row>
      <xdr:rowOff>142877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FB761B1D-8ABD-4D81-876A-019F83666B49}"/>
            </a:ext>
          </a:extLst>
        </xdr:cNvPr>
        <xdr:cNvSpPr/>
      </xdr:nvSpPr>
      <xdr:spPr>
        <a:xfrm>
          <a:off x="85726" y="21040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106</xdr:row>
      <xdr:rowOff>2</xdr:rowOff>
    </xdr:from>
    <xdr:to>
      <xdr:col>0</xdr:col>
      <xdr:colOff>1628776</xdr:colOff>
      <xdr:row>107</xdr:row>
      <xdr:rowOff>161927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1E51A074-FA8D-484E-AAA6-DF3C4D2690DD}"/>
            </a:ext>
          </a:extLst>
        </xdr:cNvPr>
        <xdr:cNvSpPr/>
      </xdr:nvSpPr>
      <xdr:spPr>
        <a:xfrm>
          <a:off x="85726" y="21459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108</xdr:row>
      <xdr:rowOff>9527</xdr:rowOff>
    </xdr:from>
    <xdr:to>
      <xdr:col>0</xdr:col>
      <xdr:colOff>1628776</xdr:colOff>
      <xdr:row>109</xdr:row>
      <xdr:rowOff>171452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0D317432-E65D-40A3-9CEB-6DA4833A1EC7}"/>
            </a:ext>
          </a:extLst>
        </xdr:cNvPr>
        <xdr:cNvSpPr/>
      </xdr:nvSpPr>
      <xdr:spPr>
        <a:xfrm>
          <a:off x="85726" y="21869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110</xdr:row>
      <xdr:rowOff>19052</xdr:rowOff>
    </xdr:from>
    <xdr:to>
      <xdr:col>0</xdr:col>
      <xdr:colOff>1666875</xdr:colOff>
      <xdr:row>111</xdr:row>
      <xdr:rowOff>180977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CAB0BE05-12D5-49C6-8F13-941A4CE7DD3B}"/>
            </a:ext>
          </a:extLst>
        </xdr:cNvPr>
        <xdr:cNvSpPr/>
      </xdr:nvSpPr>
      <xdr:spPr>
        <a:xfrm>
          <a:off x="76200" y="222789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112</xdr:row>
      <xdr:rowOff>38102</xdr:rowOff>
    </xdr:from>
    <xdr:to>
      <xdr:col>0</xdr:col>
      <xdr:colOff>1628776</xdr:colOff>
      <xdr:row>114</xdr:row>
      <xdr:rowOff>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44F58060-142B-4CC7-941F-4DC7F4DBDF72}"/>
            </a:ext>
          </a:extLst>
        </xdr:cNvPr>
        <xdr:cNvSpPr/>
      </xdr:nvSpPr>
      <xdr:spPr>
        <a:xfrm>
          <a:off x="85726" y="2269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114</xdr:row>
      <xdr:rowOff>66677</xdr:rowOff>
    </xdr:from>
    <xdr:to>
      <xdr:col>0</xdr:col>
      <xdr:colOff>1628776</xdr:colOff>
      <xdr:row>116</xdr:row>
      <xdr:rowOff>28577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724FBE89-DA6F-463F-A49C-3AA879669065}"/>
            </a:ext>
          </a:extLst>
        </xdr:cNvPr>
        <xdr:cNvSpPr/>
      </xdr:nvSpPr>
      <xdr:spPr>
        <a:xfrm>
          <a:off x="85726" y="23126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118</xdr:row>
      <xdr:rowOff>85727</xdr:rowOff>
    </xdr:from>
    <xdr:to>
      <xdr:col>0</xdr:col>
      <xdr:colOff>1628776</xdr:colOff>
      <xdr:row>120</xdr:row>
      <xdr:rowOff>47627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1BBC15E4-C2A8-4187-803F-5207EB01C748}"/>
            </a:ext>
          </a:extLst>
        </xdr:cNvPr>
        <xdr:cNvSpPr/>
      </xdr:nvSpPr>
      <xdr:spPr>
        <a:xfrm>
          <a:off x="85726" y="2394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120</xdr:row>
      <xdr:rowOff>104777</xdr:rowOff>
    </xdr:from>
    <xdr:to>
      <xdr:col>0</xdr:col>
      <xdr:colOff>1638301</xdr:colOff>
      <xdr:row>122</xdr:row>
      <xdr:rowOff>66677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82931194-96B1-4FC7-8A63-D41173792DD6}"/>
            </a:ext>
          </a:extLst>
        </xdr:cNvPr>
        <xdr:cNvSpPr/>
      </xdr:nvSpPr>
      <xdr:spPr>
        <a:xfrm>
          <a:off x="95251" y="24364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122</xdr:row>
      <xdr:rowOff>114302</xdr:rowOff>
    </xdr:from>
    <xdr:to>
      <xdr:col>0</xdr:col>
      <xdr:colOff>1638301</xdr:colOff>
      <xdr:row>124</xdr:row>
      <xdr:rowOff>76202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C3B58CEA-4597-4A76-B767-E55DC05BDF05}"/>
            </a:ext>
          </a:extLst>
        </xdr:cNvPr>
        <xdr:cNvSpPr/>
      </xdr:nvSpPr>
      <xdr:spPr>
        <a:xfrm>
          <a:off x="95251" y="2477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124</xdr:row>
      <xdr:rowOff>123827</xdr:rowOff>
    </xdr:from>
    <xdr:to>
      <xdr:col>0</xdr:col>
      <xdr:colOff>1638301</xdr:colOff>
      <xdr:row>126</xdr:row>
      <xdr:rowOff>85727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11E46511-DBCB-4CBA-AA06-83334DA01E59}"/>
            </a:ext>
          </a:extLst>
        </xdr:cNvPr>
        <xdr:cNvSpPr/>
      </xdr:nvSpPr>
      <xdr:spPr>
        <a:xfrm>
          <a:off x="95251" y="2518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116</xdr:row>
      <xdr:rowOff>76202</xdr:rowOff>
    </xdr:from>
    <xdr:to>
      <xdr:col>0</xdr:col>
      <xdr:colOff>1628776</xdr:colOff>
      <xdr:row>118</xdr:row>
      <xdr:rowOff>38102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47256D31-A2FA-47BF-AEC1-DE4F114AB0F0}"/>
            </a:ext>
          </a:extLst>
        </xdr:cNvPr>
        <xdr:cNvSpPr/>
      </xdr:nvSpPr>
      <xdr:spPr>
        <a:xfrm>
          <a:off x="85726" y="23536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126</xdr:row>
      <xdr:rowOff>161927</xdr:rowOff>
    </xdr:from>
    <xdr:to>
      <xdr:col>0</xdr:col>
      <xdr:colOff>1638301</xdr:colOff>
      <xdr:row>128</xdr:row>
      <xdr:rowOff>123827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7B3CA064-6059-4904-A73C-653F61E42479}"/>
            </a:ext>
          </a:extLst>
        </xdr:cNvPr>
        <xdr:cNvSpPr/>
      </xdr:nvSpPr>
      <xdr:spPr>
        <a:xfrm>
          <a:off x="95251" y="2562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129</xdr:row>
      <xdr:rowOff>2</xdr:rowOff>
    </xdr:from>
    <xdr:to>
      <xdr:col>0</xdr:col>
      <xdr:colOff>1638301</xdr:colOff>
      <xdr:row>130</xdr:row>
      <xdr:rowOff>161927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715BA289-4538-448A-9F5D-376F5F0E0CB4}"/>
            </a:ext>
          </a:extLst>
        </xdr:cNvPr>
        <xdr:cNvSpPr/>
      </xdr:nvSpPr>
      <xdr:spPr>
        <a:xfrm>
          <a:off x="95251" y="26060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131</xdr:row>
      <xdr:rowOff>47627</xdr:rowOff>
    </xdr:from>
    <xdr:to>
      <xdr:col>0</xdr:col>
      <xdr:colOff>1638301</xdr:colOff>
      <xdr:row>133</xdr:row>
      <xdr:rowOff>9527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F114E05A-EBC6-4F04-809D-2FFB6AE8F879}"/>
            </a:ext>
          </a:extLst>
        </xdr:cNvPr>
        <xdr:cNvSpPr/>
      </xdr:nvSpPr>
      <xdr:spPr>
        <a:xfrm>
          <a:off x="95251" y="2650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133</xdr:row>
      <xdr:rowOff>57152</xdr:rowOff>
    </xdr:from>
    <xdr:to>
      <xdr:col>0</xdr:col>
      <xdr:colOff>1638301</xdr:colOff>
      <xdr:row>135</xdr:row>
      <xdr:rowOff>19052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0566D2D6-6CAD-414F-B58F-A9F2446301E8}"/>
            </a:ext>
          </a:extLst>
        </xdr:cNvPr>
        <xdr:cNvSpPr/>
      </xdr:nvSpPr>
      <xdr:spPr>
        <a:xfrm>
          <a:off x="95251" y="2691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135</xdr:row>
      <xdr:rowOff>66677</xdr:rowOff>
    </xdr:from>
    <xdr:to>
      <xdr:col>0</xdr:col>
      <xdr:colOff>1638301</xdr:colOff>
      <xdr:row>137</xdr:row>
      <xdr:rowOff>28577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DDAD8BFF-FBD9-4C65-A49D-4C320042D2CB}"/>
            </a:ext>
          </a:extLst>
        </xdr:cNvPr>
        <xdr:cNvSpPr/>
      </xdr:nvSpPr>
      <xdr:spPr>
        <a:xfrm>
          <a:off x="95251" y="2732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137</xdr:row>
      <xdr:rowOff>76202</xdr:rowOff>
    </xdr:from>
    <xdr:to>
      <xdr:col>0</xdr:col>
      <xdr:colOff>1628776</xdr:colOff>
      <xdr:row>139</xdr:row>
      <xdr:rowOff>38102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E54FC8F8-471A-4E30-8068-83BE1B6BC474}"/>
            </a:ext>
          </a:extLst>
        </xdr:cNvPr>
        <xdr:cNvSpPr/>
      </xdr:nvSpPr>
      <xdr:spPr>
        <a:xfrm>
          <a:off x="114301" y="277368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139</xdr:row>
      <xdr:rowOff>95252</xdr:rowOff>
    </xdr:from>
    <xdr:to>
      <xdr:col>0</xdr:col>
      <xdr:colOff>1638301</xdr:colOff>
      <xdr:row>141</xdr:row>
      <xdr:rowOff>57152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2D2FC84D-DFD0-438F-8404-81DB2FD6830A}"/>
            </a:ext>
          </a:extLst>
        </xdr:cNvPr>
        <xdr:cNvSpPr/>
      </xdr:nvSpPr>
      <xdr:spPr>
        <a:xfrm>
          <a:off x="95251" y="2815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141</xdr:row>
      <xdr:rowOff>123827</xdr:rowOff>
    </xdr:from>
    <xdr:to>
      <xdr:col>0</xdr:col>
      <xdr:colOff>1628776</xdr:colOff>
      <xdr:row>143</xdr:row>
      <xdr:rowOff>85727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7E9269FB-D536-433F-81EA-551859546BDC}"/>
            </a:ext>
          </a:extLst>
        </xdr:cNvPr>
        <xdr:cNvSpPr/>
      </xdr:nvSpPr>
      <xdr:spPr>
        <a:xfrm>
          <a:off x="85726" y="2858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0.xml><?xml version="1.0" encoding="utf-8"?>
<xdr:wsDr xmlns:xdr="http://schemas.openxmlformats.org/drawingml/2006/spreadsheetDrawing" xmlns:a="http://schemas.openxmlformats.org/drawingml/2006/main">
  <xdr:oneCellAnchor>
    <xdr:from>
      <xdr:col>1</xdr:col>
      <xdr:colOff>66675</xdr:colOff>
      <xdr:row>12</xdr:row>
      <xdr:rowOff>57150</xdr:rowOff>
    </xdr:from>
    <xdr:ext cx="9372600" cy="2520000"/>
    <xdr:graphicFrame macro="">
      <xdr:nvGraphicFramePr>
        <xdr:cNvPr id="2" name="Chart 1">
          <a:extLst>
            <a:ext uri="{FF2B5EF4-FFF2-40B4-BE49-F238E27FC236}">
              <a16:creationId xmlns:a16="http://schemas.microsoft.com/office/drawing/2014/main" id="{00000000-0008-0000-2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editAs="oneCell">
    <xdr:from>
      <xdr:col>0</xdr:col>
      <xdr:colOff>561976</xdr:colOff>
      <xdr:row>0</xdr:row>
      <xdr:rowOff>85725</xdr:rowOff>
    </xdr:from>
    <xdr:to>
      <xdr:col>0</xdr:col>
      <xdr:colOff>1209675</xdr:colOff>
      <xdr:row>2</xdr:row>
      <xdr:rowOff>76199</xdr:rowOff>
    </xdr:to>
    <xdr:pic>
      <xdr:nvPicPr>
        <xdr:cNvPr id="3" name="Picture 2">
          <a:extLst>
            <a:ext uri="{FF2B5EF4-FFF2-40B4-BE49-F238E27FC236}">
              <a16:creationId xmlns:a16="http://schemas.microsoft.com/office/drawing/2014/main" id="{E40014D0-6A08-4E7F-9C9D-4AB2E369B2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6" y="85725"/>
          <a:ext cx="647699" cy="647699"/>
        </a:xfrm>
        <a:prstGeom prst="rect">
          <a:avLst/>
        </a:prstGeom>
      </xdr:spPr>
    </xdr:pic>
    <xdr:clientData/>
  </xdr:twoCellAnchor>
  <xdr:twoCellAnchor>
    <xdr:from>
      <xdr:col>0</xdr:col>
      <xdr:colOff>123826</xdr:colOff>
      <xdr:row>2</xdr:row>
      <xdr:rowOff>123827</xdr:rowOff>
    </xdr:from>
    <xdr:to>
      <xdr:col>0</xdr:col>
      <xdr:colOff>1600201</xdr:colOff>
      <xdr:row>5</xdr:row>
      <xdr:rowOff>95252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01B738B7-5A69-4AE5-9ADC-769D508771BC}"/>
            </a:ext>
          </a:extLst>
        </xdr:cNvPr>
        <xdr:cNvSpPr/>
      </xdr:nvSpPr>
      <xdr:spPr>
        <a:xfrm>
          <a:off x="123826" y="7810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5</xdr:row>
      <xdr:rowOff>171452</xdr:rowOff>
    </xdr:from>
    <xdr:to>
      <xdr:col>0</xdr:col>
      <xdr:colOff>1600201</xdr:colOff>
      <xdr:row>8</xdr:row>
      <xdr:rowOff>85727</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9A74476D-8A4D-4CC4-84A8-8E9FAD79DB77}"/>
            </a:ext>
          </a:extLst>
        </xdr:cNvPr>
        <xdr:cNvSpPr/>
      </xdr:nvSpPr>
      <xdr:spPr>
        <a:xfrm>
          <a:off x="123826" y="14287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8</xdr:row>
      <xdr:rowOff>152401</xdr:rowOff>
    </xdr:from>
    <xdr:to>
      <xdr:col>0</xdr:col>
      <xdr:colOff>1590676</xdr:colOff>
      <xdr:row>10</xdr:row>
      <xdr:rowOff>180976</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C2938DC1-2A28-4DB6-998E-BB3DDD8FC7F5}"/>
            </a:ext>
          </a:extLst>
        </xdr:cNvPr>
        <xdr:cNvSpPr/>
      </xdr:nvSpPr>
      <xdr:spPr>
        <a:xfrm>
          <a:off x="114301" y="20097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11</xdr:row>
      <xdr:rowOff>38102</xdr:rowOff>
    </xdr:from>
    <xdr:to>
      <xdr:col>0</xdr:col>
      <xdr:colOff>1581151</xdr:colOff>
      <xdr:row>13</xdr:row>
      <xdr:rowOff>114302</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8017A328-2B85-4D35-8839-3150252AA4E5}"/>
            </a:ext>
          </a:extLst>
        </xdr:cNvPr>
        <xdr:cNvSpPr/>
      </xdr:nvSpPr>
      <xdr:spPr>
        <a:xfrm>
          <a:off x="104776" y="24955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13</xdr:row>
      <xdr:rowOff>180977</xdr:rowOff>
    </xdr:from>
    <xdr:to>
      <xdr:col>0</xdr:col>
      <xdr:colOff>1581151</xdr:colOff>
      <xdr:row>16</xdr:row>
      <xdr:rowOff>57152</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194312D8-7776-4265-8D99-140BF13F571A}"/>
            </a:ext>
          </a:extLst>
        </xdr:cNvPr>
        <xdr:cNvSpPr/>
      </xdr:nvSpPr>
      <xdr:spPr>
        <a:xfrm>
          <a:off x="104776" y="30384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16</xdr:row>
      <xdr:rowOff>114302</xdr:rowOff>
    </xdr:from>
    <xdr:to>
      <xdr:col>0</xdr:col>
      <xdr:colOff>1600201</xdr:colOff>
      <xdr:row>18</xdr:row>
      <xdr:rowOff>76202</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B1717481-2FFA-44DD-9A0E-8E3254FA3F38}"/>
            </a:ext>
          </a:extLst>
        </xdr:cNvPr>
        <xdr:cNvSpPr/>
      </xdr:nvSpPr>
      <xdr:spPr>
        <a:xfrm>
          <a:off x="123826" y="3571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18</xdr:row>
      <xdr:rowOff>171452</xdr:rowOff>
    </xdr:from>
    <xdr:to>
      <xdr:col>0</xdr:col>
      <xdr:colOff>1600201</xdr:colOff>
      <xdr:row>20</xdr:row>
      <xdr:rowOff>133352</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3D4981D2-CB43-42CD-8B1C-C5773C2EB195}"/>
            </a:ext>
          </a:extLst>
        </xdr:cNvPr>
        <xdr:cNvSpPr/>
      </xdr:nvSpPr>
      <xdr:spPr>
        <a:xfrm>
          <a:off x="123826" y="402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20</xdr:row>
      <xdr:rowOff>190502</xdr:rowOff>
    </xdr:from>
    <xdr:to>
      <xdr:col>0</xdr:col>
      <xdr:colOff>1600201</xdr:colOff>
      <xdr:row>22</xdr:row>
      <xdr:rowOff>152402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C49344D9-5638-4974-AC30-3EBA5B074A2D}"/>
            </a:ext>
          </a:extLst>
        </xdr:cNvPr>
        <xdr:cNvSpPr/>
      </xdr:nvSpPr>
      <xdr:spPr>
        <a:xfrm>
          <a:off x="123826" y="444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23</xdr:row>
      <xdr:rowOff>2</xdr:rowOff>
    </xdr:from>
    <xdr:to>
      <xdr:col>0</xdr:col>
      <xdr:colOff>1600201</xdr:colOff>
      <xdr:row>24</xdr:row>
      <xdr:rowOff>161927</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A21CBA8C-A2BE-4467-A2AA-1002CBEC411B}"/>
            </a:ext>
          </a:extLst>
        </xdr:cNvPr>
        <xdr:cNvSpPr/>
      </xdr:nvSpPr>
      <xdr:spPr>
        <a:xfrm>
          <a:off x="123826" y="4857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25</xdr:row>
      <xdr:rowOff>19052</xdr:rowOff>
    </xdr:from>
    <xdr:to>
      <xdr:col>0</xdr:col>
      <xdr:colOff>1600201</xdr:colOff>
      <xdr:row>26</xdr:row>
      <xdr:rowOff>180977</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B4A2340A-ED21-4B83-843B-8B0CEA09D212}"/>
            </a:ext>
          </a:extLst>
        </xdr:cNvPr>
        <xdr:cNvSpPr/>
      </xdr:nvSpPr>
      <xdr:spPr>
        <a:xfrm>
          <a:off x="123826" y="5276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27</xdr:row>
      <xdr:rowOff>38102</xdr:rowOff>
    </xdr:from>
    <xdr:to>
      <xdr:col>0</xdr:col>
      <xdr:colOff>1590676</xdr:colOff>
      <xdr:row>29</xdr:row>
      <xdr:rowOff>2</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31CA10CF-58E3-410D-B41F-D718196D11BA}"/>
            </a:ext>
          </a:extLst>
        </xdr:cNvPr>
        <xdr:cNvSpPr/>
      </xdr:nvSpPr>
      <xdr:spPr>
        <a:xfrm>
          <a:off x="114301" y="5695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29</xdr:row>
      <xdr:rowOff>66677</xdr:rowOff>
    </xdr:from>
    <xdr:to>
      <xdr:col>0</xdr:col>
      <xdr:colOff>1590676</xdr:colOff>
      <xdr:row>31</xdr:row>
      <xdr:rowOff>28577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5EF4F26B-C3AF-4698-8DA6-D615A81376D0}"/>
            </a:ext>
          </a:extLst>
        </xdr:cNvPr>
        <xdr:cNvSpPr/>
      </xdr:nvSpPr>
      <xdr:spPr>
        <a:xfrm>
          <a:off x="114301" y="612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31</xdr:row>
      <xdr:rowOff>95252</xdr:rowOff>
    </xdr:from>
    <xdr:to>
      <xdr:col>0</xdr:col>
      <xdr:colOff>1638301</xdr:colOff>
      <xdr:row>33</xdr:row>
      <xdr:rowOff>57152</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2A5A450C-CB92-4853-8FEB-78AF4E5A2647}"/>
            </a:ext>
          </a:extLst>
        </xdr:cNvPr>
        <xdr:cNvSpPr/>
      </xdr:nvSpPr>
      <xdr:spPr>
        <a:xfrm>
          <a:off x="104776" y="65532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33</xdr:row>
      <xdr:rowOff>114302</xdr:rowOff>
    </xdr:from>
    <xdr:to>
      <xdr:col>0</xdr:col>
      <xdr:colOff>1609726</xdr:colOff>
      <xdr:row>35</xdr:row>
      <xdr:rowOff>76202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550AC2F2-9379-4934-B3A3-6920111C9B2F}"/>
            </a:ext>
          </a:extLst>
        </xdr:cNvPr>
        <xdr:cNvSpPr/>
      </xdr:nvSpPr>
      <xdr:spPr>
        <a:xfrm>
          <a:off x="133351" y="6972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35</xdr:row>
      <xdr:rowOff>142877</xdr:rowOff>
    </xdr:from>
    <xdr:to>
      <xdr:col>0</xdr:col>
      <xdr:colOff>1609726</xdr:colOff>
      <xdr:row>37</xdr:row>
      <xdr:rowOff>104777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0DD55EF2-D509-47C9-81CE-0169C747BEAC}"/>
            </a:ext>
          </a:extLst>
        </xdr:cNvPr>
        <xdr:cNvSpPr/>
      </xdr:nvSpPr>
      <xdr:spPr>
        <a:xfrm>
          <a:off x="133351" y="740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37</xdr:row>
      <xdr:rowOff>171452</xdr:rowOff>
    </xdr:from>
    <xdr:to>
      <xdr:col>0</xdr:col>
      <xdr:colOff>1619251</xdr:colOff>
      <xdr:row>39</xdr:row>
      <xdr:rowOff>133352</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0444E4D8-BC43-411A-A54F-61AE86928FC1}"/>
            </a:ext>
          </a:extLst>
        </xdr:cNvPr>
        <xdr:cNvSpPr/>
      </xdr:nvSpPr>
      <xdr:spPr>
        <a:xfrm>
          <a:off x="142876" y="7829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39</xdr:row>
      <xdr:rowOff>190502</xdr:rowOff>
    </xdr:from>
    <xdr:to>
      <xdr:col>0</xdr:col>
      <xdr:colOff>1619251</xdr:colOff>
      <xdr:row>41</xdr:row>
      <xdr:rowOff>152402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9AC30544-44F0-4FB4-8690-1E402BA626F1}"/>
            </a:ext>
          </a:extLst>
        </xdr:cNvPr>
        <xdr:cNvSpPr/>
      </xdr:nvSpPr>
      <xdr:spPr>
        <a:xfrm>
          <a:off x="142876" y="8248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42</xdr:row>
      <xdr:rowOff>19052</xdr:rowOff>
    </xdr:from>
    <xdr:to>
      <xdr:col>0</xdr:col>
      <xdr:colOff>1619251</xdr:colOff>
      <xdr:row>43</xdr:row>
      <xdr:rowOff>180977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EB0A5A6D-B81F-4F35-9D43-52F79B483713}"/>
            </a:ext>
          </a:extLst>
        </xdr:cNvPr>
        <xdr:cNvSpPr/>
      </xdr:nvSpPr>
      <xdr:spPr>
        <a:xfrm>
          <a:off x="142876" y="867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44</xdr:row>
      <xdr:rowOff>57152</xdr:rowOff>
    </xdr:from>
    <xdr:to>
      <xdr:col>0</xdr:col>
      <xdr:colOff>1609726</xdr:colOff>
      <xdr:row>46</xdr:row>
      <xdr:rowOff>19052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030C8FEB-A075-41AC-9A28-D15978DFF861}"/>
            </a:ext>
          </a:extLst>
        </xdr:cNvPr>
        <xdr:cNvSpPr/>
      </xdr:nvSpPr>
      <xdr:spPr>
        <a:xfrm>
          <a:off x="133351" y="911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46</xdr:row>
      <xdr:rowOff>85727</xdr:rowOff>
    </xdr:from>
    <xdr:to>
      <xdr:col>0</xdr:col>
      <xdr:colOff>1600201</xdr:colOff>
      <xdr:row>48</xdr:row>
      <xdr:rowOff>47627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467ABC3F-2C54-433C-83E1-6D1DCD086F6A}"/>
            </a:ext>
          </a:extLst>
        </xdr:cNvPr>
        <xdr:cNvSpPr/>
      </xdr:nvSpPr>
      <xdr:spPr>
        <a:xfrm>
          <a:off x="123826" y="954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48</xdr:row>
      <xdr:rowOff>114302</xdr:rowOff>
    </xdr:from>
    <xdr:to>
      <xdr:col>0</xdr:col>
      <xdr:colOff>1619251</xdr:colOff>
      <xdr:row>50</xdr:row>
      <xdr:rowOff>76202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9D2DE69F-7EFA-4047-9E21-E3BD48BD9AF3}"/>
            </a:ext>
          </a:extLst>
        </xdr:cNvPr>
        <xdr:cNvSpPr/>
      </xdr:nvSpPr>
      <xdr:spPr>
        <a:xfrm>
          <a:off x="142876" y="997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50</xdr:row>
      <xdr:rowOff>142877</xdr:rowOff>
    </xdr:from>
    <xdr:to>
      <xdr:col>0</xdr:col>
      <xdr:colOff>1619251</xdr:colOff>
      <xdr:row>52</xdr:row>
      <xdr:rowOff>104777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AF482310-F9B6-470F-8B77-083FB072BAE8}"/>
            </a:ext>
          </a:extLst>
        </xdr:cNvPr>
        <xdr:cNvSpPr/>
      </xdr:nvSpPr>
      <xdr:spPr>
        <a:xfrm>
          <a:off x="142876" y="1040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52</xdr:row>
      <xdr:rowOff>171452</xdr:rowOff>
    </xdr:from>
    <xdr:to>
      <xdr:col>0</xdr:col>
      <xdr:colOff>1638301</xdr:colOff>
      <xdr:row>54</xdr:row>
      <xdr:rowOff>133352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DAD83BCE-CB28-463C-85B6-8319546BD40F}"/>
            </a:ext>
          </a:extLst>
        </xdr:cNvPr>
        <xdr:cNvSpPr/>
      </xdr:nvSpPr>
      <xdr:spPr>
        <a:xfrm>
          <a:off x="161926" y="1082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54</xdr:row>
      <xdr:rowOff>180977</xdr:rowOff>
    </xdr:from>
    <xdr:to>
      <xdr:col>0</xdr:col>
      <xdr:colOff>1628776</xdr:colOff>
      <xdr:row>56</xdr:row>
      <xdr:rowOff>142877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69DFD231-7B7B-4ED7-80F8-9714FA22FA8D}"/>
            </a:ext>
          </a:extLst>
        </xdr:cNvPr>
        <xdr:cNvSpPr/>
      </xdr:nvSpPr>
      <xdr:spPr>
        <a:xfrm>
          <a:off x="152401" y="1123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57</xdr:row>
      <xdr:rowOff>9527</xdr:rowOff>
    </xdr:from>
    <xdr:to>
      <xdr:col>0</xdr:col>
      <xdr:colOff>1619251</xdr:colOff>
      <xdr:row>58</xdr:row>
      <xdr:rowOff>171452</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D07008FE-059B-42EF-A094-791D8A0A2596}"/>
            </a:ext>
          </a:extLst>
        </xdr:cNvPr>
        <xdr:cNvSpPr/>
      </xdr:nvSpPr>
      <xdr:spPr>
        <a:xfrm>
          <a:off x="142876" y="1166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59</xdr:row>
      <xdr:rowOff>28577</xdr:rowOff>
    </xdr:from>
    <xdr:to>
      <xdr:col>0</xdr:col>
      <xdr:colOff>1628776</xdr:colOff>
      <xdr:row>60</xdr:row>
      <xdr:rowOff>190502</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185C390A-C4EC-4806-AF13-D1308AF225BA}"/>
            </a:ext>
          </a:extLst>
        </xdr:cNvPr>
        <xdr:cNvSpPr/>
      </xdr:nvSpPr>
      <xdr:spPr>
        <a:xfrm>
          <a:off x="152401" y="1208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61</xdr:row>
      <xdr:rowOff>47627</xdr:rowOff>
    </xdr:from>
    <xdr:to>
      <xdr:col>0</xdr:col>
      <xdr:colOff>1628776</xdr:colOff>
      <xdr:row>63</xdr:row>
      <xdr:rowOff>9527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757A5004-93A9-460A-8BFB-685D024CB947}"/>
            </a:ext>
          </a:extLst>
        </xdr:cNvPr>
        <xdr:cNvSpPr/>
      </xdr:nvSpPr>
      <xdr:spPr>
        <a:xfrm>
          <a:off x="152401" y="1250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63</xdr:row>
      <xdr:rowOff>66677</xdr:rowOff>
    </xdr:from>
    <xdr:to>
      <xdr:col>0</xdr:col>
      <xdr:colOff>1628776</xdr:colOff>
      <xdr:row>65</xdr:row>
      <xdr:rowOff>28577</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BCDE0781-9D0A-4142-B7D1-9ABE33F5C0D7}"/>
            </a:ext>
          </a:extLst>
        </xdr:cNvPr>
        <xdr:cNvSpPr/>
      </xdr:nvSpPr>
      <xdr:spPr>
        <a:xfrm>
          <a:off x="152401" y="1292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65</xdr:row>
      <xdr:rowOff>85727</xdr:rowOff>
    </xdr:from>
    <xdr:to>
      <xdr:col>0</xdr:col>
      <xdr:colOff>1628776</xdr:colOff>
      <xdr:row>67</xdr:row>
      <xdr:rowOff>47627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D58B3CBB-8FD5-4C2F-9BF9-F01E1CDBF5E0}"/>
            </a:ext>
          </a:extLst>
        </xdr:cNvPr>
        <xdr:cNvSpPr/>
      </xdr:nvSpPr>
      <xdr:spPr>
        <a:xfrm>
          <a:off x="152401" y="1334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67</xdr:row>
      <xdr:rowOff>66677</xdr:rowOff>
    </xdr:from>
    <xdr:to>
      <xdr:col>0</xdr:col>
      <xdr:colOff>1638301</xdr:colOff>
      <xdr:row>69</xdr:row>
      <xdr:rowOff>28577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E3C528FE-B672-442B-A06B-D7691FD485A2}"/>
            </a:ext>
          </a:extLst>
        </xdr:cNvPr>
        <xdr:cNvSpPr/>
      </xdr:nvSpPr>
      <xdr:spPr>
        <a:xfrm>
          <a:off x="161926" y="13725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69</xdr:row>
      <xdr:rowOff>47626</xdr:rowOff>
    </xdr:from>
    <xdr:to>
      <xdr:col>0</xdr:col>
      <xdr:colOff>1619252</xdr:colOff>
      <xdr:row>72</xdr:row>
      <xdr:rowOff>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33274617-2A76-4263-B8BA-ED6C726E5F03}"/>
            </a:ext>
          </a:extLst>
        </xdr:cNvPr>
        <xdr:cNvSpPr/>
      </xdr:nvSpPr>
      <xdr:spPr>
        <a:xfrm>
          <a:off x="152402" y="141065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72</xdr:row>
      <xdr:rowOff>28577</xdr:rowOff>
    </xdr:from>
    <xdr:to>
      <xdr:col>0</xdr:col>
      <xdr:colOff>1619251</xdr:colOff>
      <xdr:row>73</xdr:row>
      <xdr:rowOff>190502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3C4E2D01-A110-4F67-8DA5-DE145CCF5269}"/>
            </a:ext>
          </a:extLst>
        </xdr:cNvPr>
        <xdr:cNvSpPr/>
      </xdr:nvSpPr>
      <xdr:spPr>
        <a:xfrm>
          <a:off x="142876" y="1468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74</xdr:row>
      <xdr:rowOff>9527</xdr:rowOff>
    </xdr:from>
    <xdr:to>
      <xdr:col>0</xdr:col>
      <xdr:colOff>1609726</xdr:colOff>
      <xdr:row>75</xdr:row>
      <xdr:rowOff>171452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C70164DD-13BE-4CF0-A673-0F26BAAE55BC}"/>
            </a:ext>
          </a:extLst>
        </xdr:cNvPr>
        <xdr:cNvSpPr/>
      </xdr:nvSpPr>
      <xdr:spPr>
        <a:xfrm>
          <a:off x="133351" y="1506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76</xdr:row>
      <xdr:rowOff>19052</xdr:rowOff>
    </xdr:from>
    <xdr:to>
      <xdr:col>0</xdr:col>
      <xdr:colOff>1619251</xdr:colOff>
      <xdr:row>77</xdr:row>
      <xdr:rowOff>180977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E13827F3-17A7-49CE-85A4-F802BCA42A79}"/>
            </a:ext>
          </a:extLst>
        </xdr:cNvPr>
        <xdr:cNvSpPr/>
      </xdr:nvSpPr>
      <xdr:spPr>
        <a:xfrm>
          <a:off x="142876" y="1547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78</xdr:row>
      <xdr:rowOff>38102</xdr:rowOff>
    </xdr:from>
    <xdr:to>
      <xdr:col>0</xdr:col>
      <xdr:colOff>1619251</xdr:colOff>
      <xdr:row>80</xdr:row>
      <xdr:rowOff>2</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5FFD4E84-79DE-48AD-BC07-C79FE32A69B0}"/>
            </a:ext>
          </a:extLst>
        </xdr:cNvPr>
        <xdr:cNvSpPr/>
      </xdr:nvSpPr>
      <xdr:spPr>
        <a:xfrm>
          <a:off x="142876" y="1589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80</xdr:row>
      <xdr:rowOff>57152</xdr:rowOff>
    </xdr:from>
    <xdr:to>
      <xdr:col>0</xdr:col>
      <xdr:colOff>1638301</xdr:colOff>
      <xdr:row>82</xdr:row>
      <xdr:rowOff>19052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D2802C37-DBC5-4D27-A404-1F8F1D3039C8}"/>
            </a:ext>
          </a:extLst>
        </xdr:cNvPr>
        <xdr:cNvSpPr/>
      </xdr:nvSpPr>
      <xdr:spPr>
        <a:xfrm>
          <a:off x="133351" y="163163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82</xdr:row>
      <xdr:rowOff>85727</xdr:rowOff>
    </xdr:from>
    <xdr:to>
      <xdr:col>0</xdr:col>
      <xdr:colOff>1619251</xdr:colOff>
      <xdr:row>84</xdr:row>
      <xdr:rowOff>47627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4630252D-BD04-4146-AEAB-B6225EA81B1F}"/>
            </a:ext>
          </a:extLst>
        </xdr:cNvPr>
        <xdr:cNvSpPr/>
      </xdr:nvSpPr>
      <xdr:spPr>
        <a:xfrm>
          <a:off x="142876" y="1674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84</xdr:row>
      <xdr:rowOff>114302</xdr:rowOff>
    </xdr:from>
    <xdr:to>
      <xdr:col>0</xdr:col>
      <xdr:colOff>1619251</xdr:colOff>
      <xdr:row>86</xdr:row>
      <xdr:rowOff>76202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596890A1-8968-48BE-98C9-71B52B3240EF}"/>
            </a:ext>
          </a:extLst>
        </xdr:cNvPr>
        <xdr:cNvSpPr/>
      </xdr:nvSpPr>
      <xdr:spPr>
        <a:xfrm>
          <a:off x="142876" y="1717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86</xdr:row>
      <xdr:rowOff>142877</xdr:rowOff>
    </xdr:from>
    <xdr:to>
      <xdr:col>0</xdr:col>
      <xdr:colOff>1609726</xdr:colOff>
      <xdr:row>88</xdr:row>
      <xdr:rowOff>104777</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9108C422-2629-4B61-9346-938A37645BA9}"/>
            </a:ext>
          </a:extLst>
        </xdr:cNvPr>
        <xdr:cNvSpPr/>
      </xdr:nvSpPr>
      <xdr:spPr>
        <a:xfrm>
          <a:off x="133351" y="1760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88</xdr:row>
      <xdr:rowOff>161927</xdr:rowOff>
    </xdr:from>
    <xdr:to>
      <xdr:col>0</xdr:col>
      <xdr:colOff>1609726</xdr:colOff>
      <xdr:row>90</xdr:row>
      <xdr:rowOff>123827</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9CB03549-E917-4407-94F9-6B52E94A2E32}"/>
            </a:ext>
          </a:extLst>
        </xdr:cNvPr>
        <xdr:cNvSpPr/>
      </xdr:nvSpPr>
      <xdr:spPr>
        <a:xfrm>
          <a:off x="133351" y="1802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90</xdr:row>
      <xdr:rowOff>180977</xdr:rowOff>
    </xdr:from>
    <xdr:to>
      <xdr:col>0</xdr:col>
      <xdr:colOff>1609726</xdr:colOff>
      <xdr:row>92</xdr:row>
      <xdr:rowOff>142877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FEF05293-2883-456B-99C0-DD0B68520F09}"/>
            </a:ext>
          </a:extLst>
        </xdr:cNvPr>
        <xdr:cNvSpPr/>
      </xdr:nvSpPr>
      <xdr:spPr>
        <a:xfrm>
          <a:off x="133351" y="1844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93</xdr:row>
      <xdr:rowOff>9527</xdr:rowOff>
    </xdr:from>
    <xdr:to>
      <xdr:col>0</xdr:col>
      <xdr:colOff>1609726</xdr:colOff>
      <xdr:row>94</xdr:row>
      <xdr:rowOff>171452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50B51645-D0FC-4704-A4F8-803A91EF9B16}"/>
            </a:ext>
          </a:extLst>
        </xdr:cNvPr>
        <xdr:cNvSpPr/>
      </xdr:nvSpPr>
      <xdr:spPr>
        <a:xfrm>
          <a:off x="133351" y="1886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95</xdr:row>
      <xdr:rowOff>47627</xdr:rowOff>
    </xdr:from>
    <xdr:to>
      <xdr:col>0</xdr:col>
      <xdr:colOff>1609726</xdr:colOff>
      <xdr:row>97</xdr:row>
      <xdr:rowOff>9527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2E194782-BC21-4778-9D46-2C4BC791816D}"/>
            </a:ext>
          </a:extLst>
        </xdr:cNvPr>
        <xdr:cNvSpPr/>
      </xdr:nvSpPr>
      <xdr:spPr>
        <a:xfrm>
          <a:off x="133351" y="1930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97</xdr:row>
      <xdr:rowOff>57152</xdr:rowOff>
    </xdr:from>
    <xdr:to>
      <xdr:col>0</xdr:col>
      <xdr:colOff>1619251</xdr:colOff>
      <xdr:row>99</xdr:row>
      <xdr:rowOff>19052</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4297E33B-48DB-4A3E-A741-9B68F7D333ED}"/>
            </a:ext>
          </a:extLst>
        </xdr:cNvPr>
        <xdr:cNvSpPr/>
      </xdr:nvSpPr>
      <xdr:spPr>
        <a:xfrm>
          <a:off x="142876" y="1971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99</xdr:row>
      <xdr:rowOff>76202</xdr:rowOff>
    </xdr:from>
    <xdr:to>
      <xdr:col>0</xdr:col>
      <xdr:colOff>1638301</xdr:colOff>
      <xdr:row>101</xdr:row>
      <xdr:rowOff>38102</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707E2EED-9CF6-4BB5-8053-7F7455303622}"/>
            </a:ext>
          </a:extLst>
        </xdr:cNvPr>
        <xdr:cNvSpPr/>
      </xdr:nvSpPr>
      <xdr:spPr>
        <a:xfrm>
          <a:off x="95251" y="2013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101</xdr:row>
      <xdr:rowOff>76202</xdr:rowOff>
    </xdr:from>
    <xdr:to>
      <xdr:col>0</xdr:col>
      <xdr:colOff>1628776</xdr:colOff>
      <xdr:row>103</xdr:row>
      <xdr:rowOff>38102</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8D0BE0A1-05B5-4CBD-86F3-761CF66AEC6E}"/>
            </a:ext>
          </a:extLst>
        </xdr:cNvPr>
        <xdr:cNvSpPr/>
      </xdr:nvSpPr>
      <xdr:spPr>
        <a:xfrm>
          <a:off x="85726" y="2053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103</xdr:row>
      <xdr:rowOff>95252</xdr:rowOff>
    </xdr:from>
    <xdr:to>
      <xdr:col>0</xdr:col>
      <xdr:colOff>1628776</xdr:colOff>
      <xdr:row>105</xdr:row>
      <xdr:rowOff>57152</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B37927F6-9977-44F8-A7CD-6CFF2F61F5E9}"/>
            </a:ext>
          </a:extLst>
        </xdr:cNvPr>
        <xdr:cNvSpPr/>
      </xdr:nvSpPr>
      <xdr:spPr>
        <a:xfrm>
          <a:off x="85726" y="2095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105</xdr:row>
      <xdr:rowOff>114302</xdr:rowOff>
    </xdr:from>
    <xdr:to>
      <xdr:col>0</xdr:col>
      <xdr:colOff>1628776</xdr:colOff>
      <xdr:row>107</xdr:row>
      <xdr:rowOff>76202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DD34C64E-B156-48C5-A563-202EBEDA31ED}"/>
            </a:ext>
          </a:extLst>
        </xdr:cNvPr>
        <xdr:cNvSpPr/>
      </xdr:nvSpPr>
      <xdr:spPr>
        <a:xfrm>
          <a:off x="85726" y="2137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107</xdr:row>
      <xdr:rowOff>123827</xdr:rowOff>
    </xdr:from>
    <xdr:to>
      <xdr:col>0</xdr:col>
      <xdr:colOff>1628776</xdr:colOff>
      <xdr:row>109</xdr:row>
      <xdr:rowOff>85727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3F807A0E-4F91-4A34-9A4B-000768F7F8F9}"/>
            </a:ext>
          </a:extLst>
        </xdr:cNvPr>
        <xdr:cNvSpPr/>
      </xdr:nvSpPr>
      <xdr:spPr>
        <a:xfrm>
          <a:off x="85726" y="21783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109</xdr:row>
      <xdr:rowOff>133352</xdr:rowOff>
    </xdr:from>
    <xdr:to>
      <xdr:col>0</xdr:col>
      <xdr:colOff>1666875</xdr:colOff>
      <xdr:row>111</xdr:row>
      <xdr:rowOff>95252</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7BB94B95-939B-411A-99EC-FBEF211C804E}"/>
            </a:ext>
          </a:extLst>
        </xdr:cNvPr>
        <xdr:cNvSpPr/>
      </xdr:nvSpPr>
      <xdr:spPr>
        <a:xfrm>
          <a:off x="76200" y="221932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111</xdr:row>
      <xdr:rowOff>152402</xdr:rowOff>
    </xdr:from>
    <xdr:to>
      <xdr:col>0</xdr:col>
      <xdr:colOff>1628776</xdr:colOff>
      <xdr:row>113</xdr:row>
      <xdr:rowOff>114302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C83A569A-9F9C-4878-AE65-56D3D59960B0}"/>
            </a:ext>
          </a:extLst>
        </xdr:cNvPr>
        <xdr:cNvSpPr/>
      </xdr:nvSpPr>
      <xdr:spPr>
        <a:xfrm>
          <a:off x="85726" y="2261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113</xdr:row>
      <xdr:rowOff>180977</xdr:rowOff>
    </xdr:from>
    <xdr:to>
      <xdr:col>0</xdr:col>
      <xdr:colOff>1628776</xdr:colOff>
      <xdr:row>115</xdr:row>
      <xdr:rowOff>142877</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BE95851F-61D4-4092-A778-44E145249234}"/>
            </a:ext>
          </a:extLst>
        </xdr:cNvPr>
        <xdr:cNvSpPr/>
      </xdr:nvSpPr>
      <xdr:spPr>
        <a:xfrm>
          <a:off x="85726" y="2304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118</xdr:row>
      <xdr:rowOff>2</xdr:rowOff>
    </xdr:from>
    <xdr:to>
      <xdr:col>0</xdr:col>
      <xdr:colOff>1628776</xdr:colOff>
      <xdr:row>119</xdr:row>
      <xdr:rowOff>161927</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FB3A1FD1-8A7F-45F0-AC94-8E7D1981A5E2}"/>
            </a:ext>
          </a:extLst>
        </xdr:cNvPr>
        <xdr:cNvSpPr/>
      </xdr:nvSpPr>
      <xdr:spPr>
        <a:xfrm>
          <a:off x="85726" y="23860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120</xdr:row>
      <xdr:rowOff>19052</xdr:rowOff>
    </xdr:from>
    <xdr:to>
      <xdr:col>0</xdr:col>
      <xdr:colOff>1638301</xdr:colOff>
      <xdr:row>121</xdr:row>
      <xdr:rowOff>180977</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CB558781-DAB8-4E5F-A259-8D45D033FD00}"/>
            </a:ext>
          </a:extLst>
        </xdr:cNvPr>
        <xdr:cNvSpPr/>
      </xdr:nvSpPr>
      <xdr:spPr>
        <a:xfrm>
          <a:off x="95251" y="2427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122</xdr:row>
      <xdr:rowOff>28577</xdr:rowOff>
    </xdr:from>
    <xdr:to>
      <xdr:col>0</xdr:col>
      <xdr:colOff>1638301</xdr:colOff>
      <xdr:row>123</xdr:row>
      <xdr:rowOff>190502</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A3723763-A478-4303-A4BA-FA92C8345C03}"/>
            </a:ext>
          </a:extLst>
        </xdr:cNvPr>
        <xdr:cNvSpPr/>
      </xdr:nvSpPr>
      <xdr:spPr>
        <a:xfrm>
          <a:off x="95251" y="2468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124</xdr:row>
      <xdr:rowOff>38102</xdr:rowOff>
    </xdr:from>
    <xdr:to>
      <xdr:col>0</xdr:col>
      <xdr:colOff>1638301</xdr:colOff>
      <xdr:row>126</xdr:row>
      <xdr:rowOff>2</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CCF776B5-3AC7-42FC-9D92-E10E91288C3A}"/>
            </a:ext>
          </a:extLst>
        </xdr:cNvPr>
        <xdr:cNvSpPr/>
      </xdr:nvSpPr>
      <xdr:spPr>
        <a:xfrm>
          <a:off x="95251" y="25098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115</xdr:row>
      <xdr:rowOff>190502</xdr:rowOff>
    </xdr:from>
    <xdr:to>
      <xdr:col>0</xdr:col>
      <xdr:colOff>1628776</xdr:colOff>
      <xdr:row>117</xdr:row>
      <xdr:rowOff>152402</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8E9294D8-AF76-4215-9B47-5B18EB755681}"/>
            </a:ext>
          </a:extLst>
        </xdr:cNvPr>
        <xdr:cNvSpPr/>
      </xdr:nvSpPr>
      <xdr:spPr>
        <a:xfrm>
          <a:off x="85726" y="2345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126</xdr:row>
      <xdr:rowOff>76202</xdr:rowOff>
    </xdr:from>
    <xdr:to>
      <xdr:col>0</xdr:col>
      <xdr:colOff>1638301</xdr:colOff>
      <xdr:row>128</xdr:row>
      <xdr:rowOff>38102</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2A3953B5-C92B-4A80-AADE-7CC109C190D2}"/>
            </a:ext>
          </a:extLst>
        </xdr:cNvPr>
        <xdr:cNvSpPr/>
      </xdr:nvSpPr>
      <xdr:spPr>
        <a:xfrm>
          <a:off x="95251" y="25536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128</xdr:row>
      <xdr:rowOff>114302</xdr:rowOff>
    </xdr:from>
    <xdr:to>
      <xdr:col>0</xdr:col>
      <xdr:colOff>1638301</xdr:colOff>
      <xdr:row>130</xdr:row>
      <xdr:rowOff>76202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12938ED7-D48A-44B4-ACA9-8F6DEA715CB0}"/>
            </a:ext>
          </a:extLst>
        </xdr:cNvPr>
        <xdr:cNvSpPr/>
      </xdr:nvSpPr>
      <xdr:spPr>
        <a:xfrm>
          <a:off x="95251" y="25974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130</xdr:row>
      <xdr:rowOff>161927</xdr:rowOff>
    </xdr:from>
    <xdr:to>
      <xdr:col>0</xdr:col>
      <xdr:colOff>1638301</xdr:colOff>
      <xdr:row>132</xdr:row>
      <xdr:rowOff>123827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44CF7530-39EB-43EA-B91E-5DFAB975A5EC}"/>
            </a:ext>
          </a:extLst>
        </xdr:cNvPr>
        <xdr:cNvSpPr/>
      </xdr:nvSpPr>
      <xdr:spPr>
        <a:xfrm>
          <a:off x="95251" y="2642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132</xdr:row>
      <xdr:rowOff>171452</xdr:rowOff>
    </xdr:from>
    <xdr:to>
      <xdr:col>0</xdr:col>
      <xdr:colOff>1638301</xdr:colOff>
      <xdr:row>134</xdr:row>
      <xdr:rowOff>133352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35C55482-DC31-4C8D-B11F-E8BF99614733}"/>
            </a:ext>
          </a:extLst>
        </xdr:cNvPr>
        <xdr:cNvSpPr/>
      </xdr:nvSpPr>
      <xdr:spPr>
        <a:xfrm>
          <a:off x="95251" y="26831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134</xdr:row>
      <xdr:rowOff>180977</xdr:rowOff>
    </xdr:from>
    <xdr:to>
      <xdr:col>0</xdr:col>
      <xdr:colOff>1638301</xdr:colOff>
      <xdr:row>136</xdr:row>
      <xdr:rowOff>142877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669421B7-7589-4FAB-A6F6-BCA5F05FB102}"/>
            </a:ext>
          </a:extLst>
        </xdr:cNvPr>
        <xdr:cNvSpPr/>
      </xdr:nvSpPr>
      <xdr:spPr>
        <a:xfrm>
          <a:off x="95251" y="27241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136</xdr:row>
      <xdr:rowOff>190502</xdr:rowOff>
    </xdr:from>
    <xdr:to>
      <xdr:col>0</xdr:col>
      <xdr:colOff>1628776</xdr:colOff>
      <xdr:row>138</xdr:row>
      <xdr:rowOff>152402</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DD8B0F2D-2F97-4439-BA1D-F9A87A0BF313}"/>
            </a:ext>
          </a:extLst>
        </xdr:cNvPr>
        <xdr:cNvSpPr/>
      </xdr:nvSpPr>
      <xdr:spPr>
        <a:xfrm>
          <a:off x="114301" y="276510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139</xdr:row>
      <xdr:rowOff>9527</xdr:rowOff>
    </xdr:from>
    <xdr:to>
      <xdr:col>0</xdr:col>
      <xdr:colOff>1638301</xdr:colOff>
      <xdr:row>140</xdr:row>
      <xdr:rowOff>171452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E1FADB7D-B324-4248-B349-0A41E47A1D9B}"/>
            </a:ext>
          </a:extLst>
        </xdr:cNvPr>
        <xdr:cNvSpPr/>
      </xdr:nvSpPr>
      <xdr:spPr>
        <a:xfrm>
          <a:off x="95251" y="28070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141</xdr:row>
      <xdr:rowOff>38102</xdr:rowOff>
    </xdr:from>
    <xdr:to>
      <xdr:col>0</xdr:col>
      <xdr:colOff>1628776</xdr:colOff>
      <xdr:row>143</xdr:row>
      <xdr:rowOff>2</xdr:rowOff>
    </xdr:to>
    <xdr:sp macro="" textlink="">
      <xdr:nvSpPr>
        <xdr:cNvPr id="68" name="Rectangle: Rounded Corners 67">
          <a:hlinkClick xmlns:r="http://schemas.openxmlformats.org/officeDocument/2006/relationships" r:id="rId67"/>
          <a:extLst>
            <a:ext uri="{FF2B5EF4-FFF2-40B4-BE49-F238E27FC236}">
              <a16:creationId xmlns:a16="http://schemas.microsoft.com/office/drawing/2014/main" id="{0B2FCDFC-50F5-4CD1-BD97-22E7901B897D}"/>
            </a:ext>
          </a:extLst>
        </xdr:cNvPr>
        <xdr:cNvSpPr/>
      </xdr:nvSpPr>
      <xdr:spPr>
        <a:xfrm>
          <a:off x="85726" y="2849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1.xml><?xml version="1.0" encoding="utf-8"?>
<xdr:wsDr xmlns:xdr="http://schemas.openxmlformats.org/drawingml/2006/spreadsheetDrawing" xmlns:a="http://schemas.openxmlformats.org/drawingml/2006/main">
  <xdr:oneCellAnchor>
    <xdr:from>
      <xdr:col>7</xdr:col>
      <xdr:colOff>76200</xdr:colOff>
      <xdr:row>16</xdr:row>
      <xdr:rowOff>38099</xdr:rowOff>
    </xdr:from>
    <xdr:ext cx="4333875" cy="4124325"/>
    <xdr:graphicFrame macro="">
      <xdr:nvGraphicFramePr>
        <xdr:cNvPr id="2" name="Chart 1">
          <a:extLst>
            <a:ext uri="{FF2B5EF4-FFF2-40B4-BE49-F238E27FC236}">
              <a16:creationId xmlns:a16="http://schemas.microsoft.com/office/drawing/2014/main" id="{00000000-0008-0000-2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editAs="oneCell">
    <xdr:from>
      <xdr:col>0</xdr:col>
      <xdr:colOff>542926</xdr:colOff>
      <xdr:row>0</xdr:row>
      <xdr:rowOff>123825</xdr:rowOff>
    </xdr:from>
    <xdr:to>
      <xdr:col>0</xdr:col>
      <xdr:colOff>1190625</xdr:colOff>
      <xdr:row>2</xdr:row>
      <xdr:rowOff>114299</xdr:rowOff>
    </xdr:to>
    <xdr:pic>
      <xdr:nvPicPr>
        <xdr:cNvPr id="70" name="Picture 69">
          <a:extLst>
            <a:ext uri="{FF2B5EF4-FFF2-40B4-BE49-F238E27FC236}">
              <a16:creationId xmlns:a16="http://schemas.microsoft.com/office/drawing/2014/main" id="{C64615BA-F7DA-48AF-A59A-799566CFD3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2926" y="123825"/>
          <a:ext cx="647699" cy="647699"/>
        </a:xfrm>
        <a:prstGeom prst="rect">
          <a:avLst/>
        </a:prstGeom>
      </xdr:spPr>
    </xdr:pic>
    <xdr:clientData/>
  </xdr:twoCellAnchor>
  <xdr:twoCellAnchor>
    <xdr:from>
      <xdr:col>0</xdr:col>
      <xdr:colOff>104776</xdr:colOff>
      <xdr:row>2</xdr:row>
      <xdr:rowOff>161927</xdr:rowOff>
    </xdr:from>
    <xdr:to>
      <xdr:col>0</xdr:col>
      <xdr:colOff>1581151</xdr:colOff>
      <xdr:row>4</xdr:row>
      <xdr:rowOff>333377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6DADFF58-7A18-4886-BDF2-DD895C421143}"/>
            </a:ext>
          </a:extLst>
        </xdr:cNvPr>
        <xdr:cNvSpPr/>
      </xdr:nvSpPr>
      <xdr:spPr>
        <a:xfrm>
          <a:off x="104776" y="8191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104776</xdr:colOff>
      <xdr:row>4</xdr:row>
      <xdr:rowOff>409577</xdr:rowOff>
    </xdr:from>
    <xdr:to>
      <xdr:col>0</xdr:col>
      <xdr:colOff>1581151</xdr:colOff>
      <xdr:row>5</xdr:row>
      <xdr:rowOff>342902</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D60F2F6D-4D73-47FB-9080-BB55DFEFA353}"/>
            </a:ext>
          </a:extLst>
        </xdr:cNvPr>
        <xdr:cNvSpPr/>
      </xdr:nvSpPr>
      <xdr:spPr>
        <a:xfrm>
          <a:off x="104776" y="14668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5</xdr:row>
      <xdr:rowOff>409576</xdr:rowOff>
    </xdr:from>
    <xdr:to>
      <xdr:col>0</xdr:col>
      <xdr:colOff>1571626</xdr:colOff>
      <xdr:row>6</xdr:row>
      <xdr:rowOff>257176</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1637B9C9-876E-49C4-A803-1A0612F0394E}"/>
            </a:ext>
          </a:extLst>
        </xdr:cNvPr>
        <xdr:cNvSpPr/>
      </xdr:nvSpPr>
      <xdr:spPr>
        <a:xfrm>
          <a:off x="95251" y="20478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6</xdr:row>
      <xdr:rowOff>314327</xdr:rowOff>
    </xdr:from>
    <xdr:to>
      <xdr:col>0</xdr:col>
      <xdr:colOff>1562101</xdr:colOff>
      <xdr:row>7</xdr:row>
      <xdr:rowOff>209552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FC59F849-9A0B-47B0-9885-F376CE8F3C34}"/>
            </a:ext>
          </a:extLst>
        </xdr:cNvPr>
        <xdr:cNvSpPr/>
      </xdr:nvSpPr>
      <xdr:spPr>
        <a:xfrm>
          <a:off x="85726" y="25336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7</xdr:row>
      <xdr:rowOff>276227</xdr:rowOff>
    </xdr:from>
    <xdr:to>
      <xdr:col>0</xdr:col>
      <xdr:colOff>1562101</xdr:colOff>
      <xdr:row>8</xdr:row>
      <xdr:rowOff>171452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50E65C1F-3786-465B-8869-05D161D00FFF}"/>
            </a:ext>
          </a:extLst>
        </xdr:cNvPr>
        <xdr:cNvSpPr/>
      </xdr:nvSpPr>
      <xdr:spPr>
        <a:xfrm>
          <a:off x="85726" y="30765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104776</xdr:colOff>
      <xdr:row>8</xdr:row>
      <xdr:rowOff>228602</xdr:rowOff>
    </xdr:from>
    <xdr:to>
      <xdr:col>0</xdr:col>
      <xdr:colOff>1581151</xdr:colOff>
      <xdr:row>9</xdr:row>
      <xdr:rowOff>200027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E321341F-3179-45C2-97AB-61CAA5327568}"/>
            </a:ext>
          </a:extLst>
        </xdr:cNvPr>
        <xdr:cNvSpPr/>
      </xdr:nvSpPr>
      <xdr:spPr>
        <a:xfrm>
          <a:off x="104776" y="360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104776</xdr:colOff>
      <xdr:row>9</xdr:row>
      <xdr:rowOff>295277</xdr:rowOff>
    </xdr:from>
    <xdr:to>
      <xdr:col>0</xdr:col>
      <xdr:colOff>1581151</xdr:colOff>
      <xdr:row>10</xdr:row>
      <xdr:rowOff>76202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760CD933-2191-4A22-BB00-B91E60971DDD}"/>
            </a:ext>
          </a:extLst>
        </xdr:cNvPr>
        <xdr:cNvSpPr/>
      </xdr:nvSpPr>
      <xdr:spPr>
        <a:xfrm>
          <a:off x="104776" y="406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104776</xdr:colOff>
      <xdr:row>10</xdr:row>
      <xdr:rowOff>133352</xdr:rowOff>
    </xdr:from>
    <xdr:to>
      <xdr:col>0</xdr:col>
      <xdr:colOff>1581151</xdr:colOff>
      <xdr:row>11</xdr:row>
      <xdr:rowOff>104777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9F4CA485-73B4-4E0F-843A-B0672028F906}"/>
            </a:ext>
          </a:extLst>
        </xdr:cNvPr>
        <xdr:cNvSpPr/>
      </xdr:nvSpPr>
      <xdr:spPr>
        <a:xfrm>
          <a:off x="104776" y="448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11</xdr:row>
      <xdr:rowOff>152402</xdr:rowOff>
    </xdr:from>
    <xdr:to>
      <xdr:col>0</xdr:col>
      <xdr:colOff>1581151</xdr:colOff>
      <xdr:row>12</xdr:row>
      <xdr:rowOff>123827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6DD2E8C7-DBFF-42AF-A470-DD1155065205}"/>
            </a:ext>
          </a:extLst>
        </xdr:cNvPr>
        <xdr:cNvSpPr/>
      </xdr:nvSpPr>
      <xdr:spPr>
        <a:xfrm>
          <a:off x="104776" y="489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104776</xdr:colOff>
      <xdr:row>12</xdr:row>
      <xdr:rowOff>180977</xdr:rowOff>
    </xdr:from>
    <xdr:to>
      <xdr:col>0</xdr:col>
      <xdr:colOff>1581151</xdr:colOff>
      <xdr:row>13</xdr:row>
      <xdr:rowOff>152402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1588D179-EA59-4889-9D7B-50D569A5971B}"/>
            </a:ext>
          </a:extLst>
        </xdr:cNvPr>
        <xdr:cNvSpPr/>
      </xdr:nvSpPr>
      <xdr:spPr>
        <a:xfrm>
          <a:off x="104776" y="531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14</xdr:row>
      <xdr:rowOff>9527</xdr:rowOff>
    </xdr:from>
    <xdr:to>
      <xdr:col>0</xdr:col>
      <xdr:colOff>1571626</xdr:colOff>
      <xdr:row>15</xdr:row>
      <xdr:rowOff>171452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1A244176-3117-4EC7-B5E6-5E05105915EA}"/>
            </a:ext>
          </a:extLst>
        </xdr:cNvPr>
        <xdr:cNvSpPr/>
      </xdr:nvSpPr>
      <xdr:spPr>
        <a:xfrm>
          <a:off x="95251" y="573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95251</xdr:colOff>
      <xdr:row>16</xdr:row>
      <xdr:rowOff>38102</xdr:rowOff>
    </xdr:from>
    <xdr:to>
      <xdr:col>0</xdr:col>
      <xdr:colOff>1571626</xdr:colOff>
      <xdr:row>18</xdr:row>
      <xdr:rowOff>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50B67D76-957C-432D-8B0E-B504288C308B}"/>
            </a:ext>
          </a:extLst>
        </xdr:cNvPr>
        <xdr:cNvSpPr/>
      </xdr:nvSpPr>
      <xdr:spPr>
        <a:xfrm>
          <a:off x="95251" y="616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18</xdr:row>
      <xdr:rowOff>66677</xdr:rowOff>
    </xdr:from>
    <xdr:to>
      <xdr:col>0</xdr:col>
      <xdr:colOff>1619251</xdr:colOff>
      <xdr:row>20</xdr:row>
      <xdr:rowOff>28577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7A22B982-844D-4356-8CC9-A7F821AD247D}"/>
            </a:ext>
          </a:extLst>
        </xdr:cNvPr>
        <xdr:cNvSpPr/>
      </xdr:nvSpPr>
      <xdr:spPr>
        <a:xfrm>
          <a:off x="85726" y="65913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114301</xdr:colOff>
      <xdr:row>20</xdr:row>
      <xdr:rowOff>85727</xdr:rowOff>
    </xdr:from>
    <xdr:to>
      <xdr:col>0</xdr:col>
      <xdr:colOff>1590676</xdr:colOff>
      <xdr:row>22</xdr:row>
      <xdr:rowOff>47627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874999E2-1798-4A91-836E-D6E5A73596B9}"/>
            </a:ext>
          </a:extLst>
        </xdr:cNvPr>
        <xdr:cNvSpPr/>
      </xdr:nvSpPr>
      <xdr:spPr>
        <a:xfrm>
          <a:off x="114301" y="701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114301</xdr:colOff>
      <xdr:row>22</xdr:row>
      <xdr:rowOff>114302</xdr:rowOff>
    </xdr:from>
    <xdr:to>
      <xdr:col>0</xdr:col>
      <xdr:colOff>1590676</xdr:colOff>
      <xdr:row>24</xdr:row>
      <xdr:rowOff>76202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DD5421A3-4DBC-4EF9-8462-8FA16CDFE5B6}"/>
            </a:ext>
          </a:extLst>
        </xdr:cNvPr>
        <xdr:cNvSpPr/>
      </xdr:nvSpPr>
      <xdr:spPr>
        <a:xfrm>
          <a:off x="114301" y="743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24</xdr:row>
      <xdr:rowOff>142877</xdr:rowOff>
    </xdr:from>
    <xdr:to>
      <xdr:col>0</xdr:col>
      <xdr:colOff>1600201</xdr:colOff>
      <xdr:row>26</xdr:row>
      <xdr:rowOff>123827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06A125AC-76BF-4904-B8D0-7A65F99A90D9}"/>
            </a:ext>
          </a:extLst>
        </xdr:cNvPr>
        <xdr:cNvSpPr/>
      </xdr:nvSpPr>
      <xdr:spPr>
        <a:xfrm>
          <a:off x="123826" y="786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26</xdr:row>
      <xdr:rowOff>180977</xdr:rowOff>
    </xdr:from>
    <xdr:to>
      <xdr:col>0</xdr:col>
      <xdr:colOff>1600201</xdr:colOff>
      <xdr:row>28</xdr:row>
      <xdr:rowOff>161927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4791A25D-029C-4C98-9FB8-68A020232434}"/>
            </a:ext>
          </a:extLst>
        </xdr:cNvPr>
        <xdr:cNvSpPr/>
      </xdr:nvSpPr>
      <xdr:spPr>
        <a:xfrm>
          <a:off x="123826" y="828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123826</xdr:colOff>
      <xdr:row>29</xdr:row>
      <xdr:rowOff>38102</xdr:rowOff>
    </xdr:from>
    <xdr:to>
      <xdr:col>0</xdr:col>
      <xdr:colOff>1600201</xdr:colOff>
      <xdr:row>31</xdr:row>
      <xdr:rowOff>19052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232ABAC3-015F-4266-BC53-B282F02016C5}"/>
            </a:ext>
          </a:extLst>
        </xdr:cNvPr>
        <xdr:cNvSpPr/>
      </xdr:nvSpPr>
      <xdr:spPr>
        <a:xfrm>
          <a:off x="123826" y="871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114301</xdr:colOff>
      <xdr:row>31</xdr:row>
      <xdr:rowOff>95252</xdr:rowOff>
    </xdr:from>
    <xdr:to>
      <xdr:col>0</xdr:col>
      <xdr:colOff>1590676</xdr:colOff>
      <xdr:row>33</xdr:row>
      <xdr:rowOff>76202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3E08647C-8000-46B5-8B1F-71C625A02A56}"/>
            </a:ext>
          </a:extLst>
        </xdr:cNvPr>
        <xdr:cNvSpPr/>
      </xdr:nvSpPr>
      <xdr:spPr>
        <a:xfrm>
          <a:off x="114301" y="915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33</xdr:row>
      <xdr:rowOff>142877</xdr:rowOff>
    </xdr:from>
    <xdr:to>
      <xdr:col>0</xdr:col>
      <xdr:colOff>1581151</xdr:colOff>
      <xdr:row>35</xdr:row>
      <xdr:rowOff>123827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6D8F3AC5-6E3B-4D7B-9757-A3D676E3F896}"/>
            </a:ext>
          </a:extLst>
        </xdr:cNvPr>
        <xdr:cNvSpPr/>
      </xdr:nvSpPr>
      <xdr:spPr>
        <a:xfrm>
          <a:off x="104776" y="958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123826</xdr:colOff>
      <xdr:row>36</xdr:row>
      <xdr:rowOff>2</xdr:rowOff>
    </xdr:from>
    <xdr:to>
      <xdr:col>0</xdr:col>
      <xdr:colOff>1600201</xdr:colOff>
      <xdr:row>37</xdr:row>
      <xdr:rowOff>171452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2BA74E5F-4501-4CAE-83AF-DA93BC9DD4C5}"/>
            </a:ext>
          </a:extLst>
        </xdr:cNvPr>
        <xdr:cNvSpPr/>
      </xdr:nvSpPr>
      <xdr:spPr>
        <a:xfrm>
          <a:off x="123826" y="1001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123826</xdr:colOff>
      <xdr:row>38</xdr:row>
      <xdr:rowOff>47627</xdr:rowOff>
    </xdr:from>
    <xdr:to>
      <xdr:col>0</xdr:col>
      <xdr:colOff>1600201</xdr:colOff>
      <xdr:row>40</xdr:row>
      <xdr:rowOff>28577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4528625A-D103-4710-9B2C-3E059D14ACA3}"/>
            </a:ext>
          </a:extLst>
        </xdr:cNvPr>
        <xdr:cNvSpPr/>
      </xdr:nvSpPr>
      <xdr:spPr>
        <a:xfrm>
          <a:off x="123826" y="1043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142876</xdr:colOff>
      <xdr:row>40</xdr:row>
      <xdr:rowOff>95252</xdr:rowOff>
    </xdr:from>
    <xdr:to>
      <xdr:col>0</xdr:col>
      <xdr:colOff>1619251</xdr:colOff>
      <xdr:row>42</xdr:row>
      <xdr:rowOff>76202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CBB8CE21-5FD7-48C5-AB73-831059D75AF4}"/>
            </a:ext>
          </a:extLst>
        </xdr:cNvPr>
        <xdr:cNvSpPr/>
      </xdr:nvSpPr>
      <xdr:spPr>
        <a:xfrm>
          <a:off x="142876" y="1086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133351</xdr:colOff>
      <xdr:row>42</xdr:row>
      <xdr:rowOff>123827</xdr:rowOff>
    </xdr:from>
    <xdr:to>
      <xdr:col>0</xdr:col>
      <xdr:colOff>1609726</xdr:colOff>
      <xdr:row>44</xdr:row>
      <xdr:rowOff>104777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BD324077-B7A1-4F8B-BE9B-8CF608CDFC91}"/>
            </a:ext>
          </a:extLst>
        </xdr:cNvPr>
        <xdr:cNvSpPr/>
      </xdr:nvSpPr>
      <xdr:spPr>
        <a:xfrm>
          <a:off x="133351" y="1127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123826</xdr:colOff>
      <xdr:row>44</xdr:row>
      <xdr:rowOff>171452</xdr:rowOff>
    </xdr:from>
    <xdr:to>
      <xdr:col>0</xdr:col>
      <xdr:colOff>1600201</xdr:colOff>
      <xdr:row>46</xdr:row>
      <xdr:rowOff>152402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99D39E18-49F2-44F1-90DF-E759D056B8DB}"/>
            </a:ext>
          </a:extLst>
        </xdr:cNvPr>
        <xdr:cNvSpPr/>
      </xdr:nvSpPr>
      <xdr:spPr>
        <a:xfrm>
          <a:off x="123826" y="1170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133351</xdr:colOff>
      <xdr:row>47</xdr:row>
      <xdr:rowOff>19052</xdr:rowOff>
    </xdr:from>
    <xdr:to>
      <xdr:col>0</xdr:col>
      <xdr:colOff>1609726</xdr:colOff>
      <xdr:row>49</xdr:row>
      <xdr:rowOff>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8F1D0549-3291-43FF-A8FF-8999F000F58C}"/>
            </a:ext>
          </a:extLst>
        </xdr:cNvPr>
        <xdr:cNvSpPr/>
      </xdr:nvSpPr>
      <xdr:spPr>
        <a:xfrm>
          <a:off x="133351" y="1212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133351</xdr:colOff>
      <xdr:row>49</xdr:row>
      <xdr:rowOff>57152</xdr:rowOff>
    </xdr:from>
    <xdr:to>
      <xdr:col>0</xdr:col>
      <xdr:colOff>1609726</xdr:colOff>
      <xdr:row>51</xdr:row>
      <xdr:rowOff>38102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50B7C2CB-F3FB-41D0-9EFF-0CE8069E7988}"/>
            </a:ext>
          </a:extLst>
        </xdr:cNvPr>
        <xdr:cNvSpPr/>
      </xdr:nvSpPr>
      <xdr:spPr>
        <a:xfrm>
          <a:off x="133351" y="1254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133351</xdr:colOff>
      <xdr:row>51</xdr:row>
      <xdr:rowOff>95252</xdr:rowOff>
    </xdr:from>
    <xdr:to>
      <xdr:col>0</xdr:col>
      <xdr:colOff>1609726</xdr:colOff>
      <xdr:row>53</xdr:row>
      <xdr:rowOff>76202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336639F7-EDAA-4AEE-9C70-D9D77632C8CB}"/>
            </a:ext>
          </a:extLst>
        </xdr:cNvPr>
        <xdr:cNvSpPr/>
      </xdr:nvSpPr>
      <xdr:spPr>
        <a:xfrm>
          <a:off x="133351" y="1296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133351</xdr:colOff>
      <xdr:row>53</xdr:row>
      <xdr:rowOff>133352</xdr:rowOff>
    </xdr:from>
    <xdr:to>
      <xdr:col>0</xdr:col>
      <xdr:colOff>1609726</xdr:colOff>
      <xdr:row>55</xdr:row>
      <xdr:rowOff>114302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F4706CC4-6488-4F05-9E85-B0C4DEC2EF2D}"/>
            </a:ext>
          </a:extLst>
        </xdr:cNvPr>
        <xdr:cNvSpPr/>
      </xdr:nvSpPr>
      <xdr:spPr>
        <a:xfrm>
          <a:off x="133351" y="1338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142876</xdr:colOff>
      <xdr:row>55</xdr:row>
      <xdr:rowOff>133352</xdr:rowOff>
    </xdr:from>
    <xdr:to>
      <xdr:col>0</xdr:col>
      <xdr:colOff>1619251</xdr:colOff>
      <xdr:row>57</xdr:row>
      <xdr:rowOff>114302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36C2F619-DD78-4575-B0B0-B27704E01291}"/>
            </a:ext>
          </a:extLst>
        </xdr:cNvPr>
        <xdr:cNvSpPr/>
      </xdr:nvSpPr>
      <xdr:spPr>
        <a:xfrm>
          <a:off x="142876" y="1376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133352</xdr:colOff>
      <xdr:row>57</xdr:row>
      <xdr:rowOff>133351</xdr:rowOff>
    </xdr:from>
    <xdr:to>
      <xdr:col>0</xdr:col>
      <xdr:colOff>1600202</xdr:colOff>
      <xdr:row>60</xdr:row>
      <xdr:rowOff>114302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4BE1A9C6-79C0-491B-989B-238F0D93F879}"/>
            </a:ext>
          </a:extLst>
        </xdr:cNvPr>
        <xdr:cNvSpPr/>
      </xdr:nvSpPr>
      <xdr:spPr>
        <a:xfrm>
          <a:off x="133352" y="141446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123826</xdr:colOff>
      <xdr:row>60</xdr:row>
      <xdr:rowOff>142877</xdr:rowOff>
    </xdr:from>
    <xdr:to>
      <xdr:col>0</xdr:col>
      <xdr:colOff>1600201</xdr:colOff>
      <xdr:row>62</xdr:row>
      <xdr:rowOff>123827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5B64BFD1-1560-4E90-933F-6D7AD6D999D5}"/>
            </a:ext>
          </a:extLst>
        </xdr:cNvPr>
        <xdr:cNvSpPr/>
      </xdr:nvSpPr>
      <xdr:spPr>
        <a:xfrm>
          <a:off x="123826" y="1472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114301</xdr:colOff>
      <xdr:row>62</xdr:row>
      <xdr:rowOff>142877</xdr:rowOff>
    </xdr:from>
    <xdr:to>
      <xdr:col>0</xdr:col>
      <xdr:colOff>1590676</xdr:colOff>
      <xdr:row>64</xdr:row>
      <xdr:rowOff>123827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3968A1DC-0F8A-4077-A261-F924D17F15DA}"/>
            </a:ext>
          </a:extLst>
        </xdr:cNvPr>
        <xdr:cNvSpPr/>
      </xdr:nvSpPr>
      <xdr:spPr>
        <a:xfrm>
          <a:off x="114301" y="1510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123826</xdr:colOff>
      <xdr:row>64</xdr:row>
      <xdr:rowOff>171452</xdr:rowOff>
    </xdr:from>
    <xdr:to>
      <xdr:col>0</xdr:col>
      <xdr:colOff>1600201</xdr:colOff>
      <xdr:row>66</xdr:row>
      <xdr:rowOff>152402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A3ABDA7B-05DE-4F53-A9E1-B942F9DD032C}"/>
            </a:ext>
          </a:extLst>
        </xdr:cNvPr>
        <xdr:cNvSpPr/>
      </xdr:nvSpPr>
      <xdr:spPr>
        <a:xfrm>
          <a:off x="123826" y="1551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123826</xdr:colOff>
      <xdr:row>67</xdr:row>
      <xdr:rowOff>19052</xdr:rowOff>
    </xdr:from>
    <xdr:to>
      <xdr:col>0</xdr:col>
      <xdr:colOff>1600201</xdr:colOff>
      <xdr:row>69</xdr:row>
      <xdr:rowOff>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0F10A585-F9D1-4C19-A5D2-2D6A3D268DC1}"/>
            </a:ext>
          </a:extLst>
        </xdr:cNvPr>
        <xdr:cNvSpPr/>
      </xdr:nvSpPr>
      <xdr:spPr>
        <a:xfrm>
          <a:off x="123826" y="1593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114301</xdr:colOff>
      <xdr:row>69</xdr:row>
      <xdr:rowOff>57152</xdr:rowOff>
    </xdr:from>
    <xdr:to>
      <xdr:col>0</xdr:col>
      <xdr:colOff>1619251</xdr:colOff>
      <xdr:row>71</xdr:row>
      <xdr:rowOff>38102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8A7529A1-F278-4B14-9BB8-D4B442ABE017}"/>
            </a:ext>
          </a:extLst>
        </xdr:cNvPr>
        <xdr:cNvSpPr/>
      </xdr:nvSpPr>
      <xdr:spPr>
        <a:xfrm>
          <a:off x="114301" y="163544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123826</xdr:colOff>
      <xdr:row>71</xdr:row>
      <xdr:rowOff>104777</xdr:rowOff>
    </xdr:from>
    <xdr:to>
      <xdr:col>0</xdr:col>
      <xdr:colOff>1600201</xdr:colOff>
      <xdr:row>73</xdr:row>
      <xdr:rowOff>85727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8278754A-6F2F-4DF1-ABA9-323A23DDE253}"/>
            </a:ext>
          </a:extLst>
        </xdr:cNvPr>
        <xdr:cNvSpPr/>
      </xdr:nvSpPr>
      <xdr:spPr>
        <a:xfrm>
          <a:off x="123826" y="1678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123826</xdr:colOff>
      <xdr:row>73</xdr:row>
      <xdr:rowOff>152402</xdr:rowOff>
    </xdr:from>
    <xdr:to>
      <xdr:col>0</xdr:col>
      <xdr:colOff>1600201</xdr:colOff>
      <xdr:row>75</xdr:row>
      <xdr:rowOff>133352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5F0BC0C6-BDCA-476B-8177-6B0440C4BD9E}"/>
            </a:ext>
          </a:extLst>
        </xdr:cNvPr>
        <xdr:cNvSpPr/>
      </xdr:nvSpPr>
      <xdr:spPr>
        <a:xfrm>
          <a:off x="123826" y="1721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114301</xdr:colOff>
      <xdr:row>76</xdr:row>
      <xdr:rowOff>9527</xdr:rowOff>
    </xdr:from>
    <xdr:to>
      <xdr:col>0</xdr:col>
      <xdr:colOff>1590676</xdr:colOff>
      <xdr:row>77</xdr:row>
      <xdr:rowOff>180977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C12D0F17-5994-4E6D-80FF-4A91A1B803BD}"/>
            </a:ext>
          </a:extLst>
        </xdr:cNvPr>
        <xdr:cNvSpPr/>
      </xdr:nvSpPr>
      <xdr:spPr>
        <a:xfrm>
          <a:off x="114301" y="1764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114301</xdr:colOff>
      <xdr:row>78</xdr:row>
      <xdr:rowOff>47627</xdr:rowOff>
    </xdr:from>
    <xdr:to>
      <xdr:col>0</xdr:col>
      <xdr:colOff>1590676</xdr:colOff>
      <xdr:row>80</xdr:row>
      <xdr:rowOff>28577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85C3DC2E-5C95-4D2E-872C-90ED13D56B5B}"/>
            </a:ext>
          </a:extLst>
        </xdr:cNvPr>
        <xdr:cNvSpPr/>
      </xdr:nvSpPr>
      <xdr:spPr>
        <a:xfrm>
          <a:off x="114301" y="1805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114301</xdr:colOff>
      <xdr:row>80</xdr:row>
      <xdr:rowOff>85727</xdr:rowOff>
    </xdr:from>
    <xdr:to>
      <xdr:col>0</xdr:col>
      <xdr:colOff>1590676</xdr:colOff>
      <xdr:row>82</xdr:row>
      <xdr:rowOff>66677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949A61FA-2502-45DD-BCC4-C2260E0AB6F3}"/>
            </a:ext>
          </a:extLst>
        </xdr:cNvPr>
        <xdr:cNvSpPr/>
      </xdr:nvSpPr>
      <xdr:spPr>
        <a:xfrm>
          <a:off x="114301" y="1847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114301</xdr:colOff>
      <xdr:row>82</xdr:row>
      <xdr:rowOff>133352</xdr:rowOff>
    </xdr:from>
    <xdr:to>
      <xdr:col>0</xdr:col>
      <xdr:colOff>1590676</xdr:colOff>
      <xdr:row>84</xdr:row>
      <xdr:rowOff>114302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E4C9539C-81EE-4C12-9EBB-667621F44C9C}"/>
            </a:ext>
          </a:extLst>
        </xdr:cNvPr>
        <xdr:cNvSpPr/>
      </xdr:nvSpPr>
      <xdr:spPr>
        <a:xfrm>
          <a:off x="114301" y="1890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114301</xdr:colOff>
      <xdr:row>85</xdr:row>
      <xdr:rowOff>2</xdr:rowOff>
    </xdr:from>
    <xdr:to>
      <xdr:col>0</xdr:col>
      <xdr:colOff>1590676</xdr:colOff>
      <xdr:row>86</xdr:row>
      <xdr:rowOff>171452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95F421CE-C1FE-460A-A15E-2D0149B7A39A}"/>
            </a:ext>
          </a:extLst>
        </xdr:cNvPr>
        <xdr:cNvSpPr/>
      </xdr:nvSpPr>
      <xdr:spPr>
        <a:xfrm>
          <a:off x="114301" y="1934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123826</xdr:colOff>
      <xdr:row>87</xdr:row>
      <xdr:rowOff>28577</xdr:rowOff>
    </xdr:from>
    <xdr:to>
      <xdr:col>0</xdr:col>
      <xdr:colOff>1600201</xdr:colOff>
      <xdr:row>89</xdr:row>
      <xdr:rowOff>9527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53DD43A7-F8C5-47C5-AD1B-0E0A04448DBC}"/>
            </a:ext>
          </a:extLst>
        </xdr:cNvPr>
        <xdr:cNvSpPr/>
      </xdr:nvSpPr>
      <xdr:spPr>
        <a:xfrm>
          <a:off x="123826" y="1975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76201</xdr:colOff>
      <xdr:row>89</xdr:row>
      <xdr:rowOff>66677</xdr:rowOff>
    </xdr:from>
    <xdr:to>
      <xdr:col>0</xdr:col>
      <xdr:colOff>1619251</xdr:colOff>
      <xdr:row>91</xdr:row>
      <xdr:rowOff>47627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92138E24-D7B4-4E48-97A2-ACA212B8FE1E}"/>
            </a:ext>
          </a:extLst>
        </xdr:cNvPr>
        <xdr:cNvSpPr/>
      </xdr:nvSpPr>
      <xdr:spPr>
        <a:xfrm>
          <a:off x="76201" y="2017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66676</xdr:colOff>
      <xdr:row>91</xdr:row>
      <xdr:rowOff>85727</xdr:rowOff>
    </xdr:from>
    <xdr:to>
      <xdr:col>0</xdr:col>
      <xdr:colOff>1609726</xdr:colOff>
      <xdr:row>93</xdr:row>
      <xdr:rowOff>66677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4ADACDAD-C037-4B9C-A1DD-3D6AA073BD5D}"/>
            </a:ext>
          </a:extLst>
        </xdr:cNvPr>
        <xdr:cNvSpPr/>
      </xdr:nvSpPr>
      <xdr:spPr>
        <a:xfrm>
          <a:off x="66676" y="2057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66676</xdr:colOff>
      <xdr:row>93</xdr:row>
      <xdr:rowOff>123827</xdr:rowOff>
    </xdr:from>
    <xdr:to>
      <xdr:col>0</xdr:col>
      <xdr:colOff>1609726</xdr:colOff>
      <xdr:row>95</xdr:row>
      <xdr:rowOff>104777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435E6A03-F3EA-4F35-A568-D9AD43CFE497}"/>
            </a:ext>
          </a:extLst>
        </xdr:cNvPr>
        <xdr:cNvSpPr/>
      </xdr:nvSpPr>
      <xdr:spPr>
        <a:xfrm>
          <a:off x="66676" y="20993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66676</xdr:colOff>
      <xdr:row>95</xdr:row>
      <xdr:rowOff>161927</xdr:rowOff>
    </xdr:from>
    <xdr:to>
      <xdr:col>0</xdr:col>
      <xdr:colOff>1609726</xdr:colOff>
      <xdr:row>97</xdr:row>
      <xdr:rowOff>142877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A098ADF1-9BB6-4D7E-A9E8-AB8D735F577B}"/>
            </a:ext>
          </a:extLst>
        </xdr:cNvPr>
        <xdr:cNvSpPr/>
      </xdr:nvSpPr>
      <xdr:spPr>
        <a:xfrm>
          <a:off x="66676" y="2141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66676</xdr:colOff>
      <xdr:row>98</xdr:row>
      <xdr:rowOff>2</xdr:rowOff>
    </xdr:from>
    <xdr:to>
      <xdr:col>0</xdr:col>
      <xdr:colOff>1609726</xdr:colOff>
      <xdr:row>99</xdr:row>
      <xdr:rowOff>171452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F03946A8-70B3-4DAF-91D1-511F2CA651A3}"/>
            </a:ext>
          </a:extLst>
        </xdr:cNvPr>
        <xdr:cNvSpPr/>
      </xdr:nvSpPr>
      <xdr:spPr>
        <a:xfrm>
          <a:off x="66676" y="2182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57150</xdr:colOff>
      <xdr:row>100</xdr:row>
      <xdr:rowOff>28577</xdr:rowOff>
    </xdr:from>
    <xdr:to>
      <xdr:col>0</xdr:col>
      <xdr:colOff>1647825</xdr:colOff>
      <xdr:row>102</xdr:row>
      <xdr:rowOff>9527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C57CDC27-5E3B-48F5-87EA-968D8FF9B662}"/>
            </a:ext>
          </a:extLst>
        </xdr:cNvPr>
        <xdr:cNvSpPr/>
      </xdr:nvSpPr>
      <xdr:spPr>
        <a:xfrm>
          <a:off x="57150" y="222313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66676</xdr:colOff>
      <xdr:row>102</xdr:row>
      <xdr:rowOff>66677</xdr:rowOff>
    </xdr:from>
    <xdr:to>
      <xdr:col>0</xdr:col>
      <xdr:colOff>1609726</xdr:colOff>
      <xdr:row>104</xdr:row>
      <xdr:rowOff>47627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F9FF14DD-4A1C-46C5-85BC-A3590E1B78BF}"/>
            </a:ext>
          </a:extLst>
        </xdr:cNvPr>
        <xdr:cNvSpPr/>
      </xdr:nvSpPr>
      <xdr:spPr>
        <a:xfrm>
          <a:off x="66676" y="2265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66676</xdr:colOff>
      <xdr:row>104</xdr:row>
      <xdr:rowOff>114302</xdr:rowOff>
    </xdr:from>
    <xdr:to>
      <xdr:col>0</xdr:col>
      <xdr:colOff>1609726</xdr:colOff>
      <xdr:row>106</xdr:row>
      <xdr:rowOff>95252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4F2613DD-F1D7-44E2-9E68-2CF1241181AB}"/>
            </a:ext>
          </a:extLst>
        </xdr:cNvPr>
        <xdr:cNvSpPr/>
      </xdr:nvSpPr>
      <xdr:spPr>
        <a:xfrm>
          <a:off x="66676" y="2307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66676</xdr:colOff>
      <xdr:row>108</xdr:row>
      <xdr:rowOff>171452</xdr:rowOff>
    </xdr:from>
    <xdr:to>
      <xdr:col>0</xdr:col>
      <xdr:colOff>1609726</xdr:colOff>
      <xdr:row>110</xdr:row>
      <xdr:rowOff>152402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9D055E30-AFD5-4141-A547-A9F52A7F3109}"/>
            </a:ext>
          </a:extLst>
        </xdr:cNvPr>
        <xdr:cNvSpPr/>
      </xdr:nvSpPr>
      <xdr:spPr>
        <a:xfrm>
          <a:off x="66676" y="23898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76201</xdr:colOff>
      <xdr:row>111</xdr:row>
      <xdr:rowOff>19052</xdr:rowOff>
    </xdr:from>
    <xdr:to>
      <xdr:col>0</xdr:col>
      <xdr:colOff>1619251</xdr:colOff>
      <xdr:row>113</xdr:row>
      <xdr:rowOff>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0292F119-B637-4285-9D33-9E5CE6C90ABA}"/>
            </a:ext>
          </a:extLst>
        </xdr:cNvPr>
        <xdr:cNvSpPr/>
      </xdr:nvSpPr>
      <xdr:spPr>
        <a:xfrm>
          <a:off x="76201" y="2431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76201</xdr:colOff>
      <xdr:row>113</xdr:row>
      <xdr:rowOff>47627</xdr:rowOff>
    </xdr:from>
    <xdr:to>
      <xdr:col>0</xdr:col>
      <xdr:colOff>1619251</xdr:colOff>
      <xdr:row>115</xdr:row>
      <xdr:rowOff>28577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4216666E-23EC-4D8B-874D-24ECA238C915}"/>
            </a:ext>
          </a:extLst>
        </xdr:cNvPr>
        <xdr:cNvSpPr/>
      </xdr:nvSpPr>
      <xdr:spPr>
        <a:xfrm>
          <a:off x="76201" y="2472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76201</xdr:colOff>
      <xdr:row>115</xdr:row>
      <xdr:rowOff>76202</xdr:rowOff>
    </xdr:from>
    <xdr:to>
      <xdr:col>0</xdr:col>
      <xdr:colOff>1619251</xdr:colOff>
      <xdr:row>117</xdr:row>
      <xdr:rowOff>57152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967773AE-CF0E-4795-AB06-469627F82060}"/>
            </a:ext>
          </a:extLst>
        </xdr:cNvPr>
        <xdr:cNvSpPr/>
      </xdr:nvSpPr>
      <xdr:spPr>
        <a:xfrm>
          <a:off x="76201" y="25136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66676</xdr:colOff>
      <xdr:row>106</xdr:row>
      <xdr:rowOff>142877</xdr:rowOff>
    </xdr:from>
    <xdr:to>
      <xdr:col>0</xdr:col>
      <xdr:colOff>1609726</xdr:colOff>
      <xdr:row>108</xdr:row>
      <xdr:rowOff>123827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30C42C36-F177-4398-AD88-909B96A4F60B}"/>
            </a:ext>
          </a:extLst>
        </xdr:cNvPr>
        <xdr:cNvSpPr/>
      </xdr:nvSpPr>
      <xdr:spPr>
        <a:xfrm>
          <a:off x="66676" y="2348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76201</xdr:colOff>
      <xdr:row>117</xdr:row>
      <xdr:rowOff>133352</xdr:rowOff>
    </xdr:from>
    <xdr:to>
      <xdr:col>0</xdr:col>
      <xdr:colOff>1619251</xdr:colOff>
      <xdr:row>119</xdr:row>
      <xdr:rowOff>114302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CE4D81CC-93A3-407F-8042-92890845D0EA}"/>
            </a:ext>
          </a:extLst>
        </xdr:cNvPr>
        <xdr:cNvSpPr/>
      </xdr:nvSpPr>
      <xdr:spPr>
        <a:xfrm>
          <a:off x="76201" y="2557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76201</xdr:colOff>
      <xdr:row>120</xdr:row>
      <xdr:rowOff>2</xdr:rowOff>
    </xdr:from>
    <xdr:to>
      <xdr:col>0</xdr:col>
      <xdr:colOff>1619251</xdr:colOff>
      <xdr:row>121</xdr:row>
      <xdr:rowOff>171452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F0BAAD3B-7316-4053-BEAD-D48BF91F60F8}"/>
            </a:ext>
          </a:extLst>
        </xdr:cNvPr>
        <xdr:cNvSpPr/>
      </xdr:nvSpPr>
      <xdr:spPr>
        <a:xfrm>
          <a:off x="76201" y="26012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76201</xdr:colOff>
      <xdr:row>122</xdr:row>
      <xdr:rowOff>66677</xdr:rowOff>
    </xdr:from>
    <xdr:to>
      <xdr:col>0</xdr:col>
      <xdr:colOff>1619251</xdr:colOff>
      <xdr:row>124</xdr:row>
      <xdr:rowOff>47627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B6D654C1-F117-4E05-8D74-0D9B1977AB75}"/>
            </a:ext>
          </a:extLst>
        </xdr:cNvPr>
        <xdr:cNvSpPr/>
      </xdr:nvSpPr>
      <xdr:spPr>
        <a:xfrm>
          <a:off x="76201" y="2646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76201</xdr:colOff>
      <xdr:row>124</xdr:row>
      <xdr:rowOff>95252</xdr:rowOff>
    </xdr:from>
    <xdr:to>
      <xdr:col>0</xdr:col>
      <xdr:colOff>1619251</xdr:colOff>
      <xdr:row>126</xdr:row>
      <xdr:rowOff>76202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0D07363C-5C47-414A-9289-7F639EED57F0}"/>
            </a:ext>
          </a:extLst>
        </xdr:cNvPr>
        <xdr:cNvSpPr/>
      </xdr:nvSpPr>
      <xdr:spPr>
        <a:xfrm>
          <a:off x="76201" y="2687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76201</xdr:colOff>
      <xdr:row>126</xdr:row>
      <xdr:rowOff>123827</xdr:rowOff>
    </xdr:from>
    <xdr:to>
      <xdr:col>0</xdr:col>
      <xdr:colOff>1619251</xdr:colOff>
      <xdr:row>128</xdr:row>
      <xdr:rowOff>104777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5D9F83C5-2C4E-42B8-AF7E-14FA04EFB3EC}"/>
            </a:ext>
          </a:extLst>
        </xdr:cNvPr>
        <xdr:cNvSpPr/>
      </xdr:nvSpPr>
      <xdr:spPr>
        <a:xfrm>
          <a:off x="76201" y="2727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95251</xdr:colOff>
      <xdr:row>128</xdr:row>
      <xdr:rowOff>152402</xdr:rowOff>
    </xdr:from>
    <xdr:to>
      <xdr:col>0</xdr:col>
      <xdr:colOff>1609726</xdr:colOff>
      <xdr:row>130</xdr:row>
      <xdr:rowOff>133352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C91A7CA7-0F9E-4259-BDB3-1469C8F93C63}"/>
            </a:ext>
          </a:extLst>
        </xdr:cNvPr>
        <xdr:cNvSpPr/>
      </xdr:nvSpPr>
      <xdr:spPr>
        <a:xfrm>
          <a:off x="95251" y="276891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76201</xdr:colOff>
      <xdr:row>131</xdr:row>
      <xdr:rowOff>2</xdr:rowOff>
    </xdr:from>
    <xdr:to>
      <xdr:col>0</xdr:col>
      <xdr:colOff>1619251</xdr:colOff>
      <xdr:row>132</xdr:row>
      <xdr:rowOff>171452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6951B3DB-E6A6-4FC0-8997-3758DB012D5E}"/>
            </a:ext>
          </a:extLst>
        </xdr:cNvPr>
        <xdr:cNvSpPr/>
      </xdr:nvSpPr>
      <xdr:spPr>
        <a:xfrm>
          <a:off x="76201" y="2810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66676</xdr:colOff>
      <xdr:row>133</xdr:row>
      <xdr:rowOff>47627</xdr:rowOff>
    </xdr:from>
    <xdr:to>
      <xdr:col>0</xdr:col>
      <xdr:colOff>1609726</xdr:colOff>
      <xdr:row>135</xdr:row>
      <xdr:rowOff>28577</xdr:rowOff>
    </xdr:to>
    <xdr:sp macro="" textlink="">
      <xdr:nvSpPr>
        <xdr:cNvPr id="135" name="Rectangle: Rounded Corners 134">
          <a:hlinkClick xmlns:r="http://schemas.openxmlformats.org/officeDocument/2006/relationships" r:id="rId67"/>
          <a:extLst>
            <a:ext uri="{FF2B5EF4-FFF2-40B4-BE49-F238E27FC236}">
              <a16:creationId xmlns:a16="http://schemas.microsoft.com/office/drawing/2014/main" id="{4C1DA6E6-AC13-4C2A-A3B3-B2FBF0D5B582}"/>
            </a:ext>
          </a:extLst>
        </xdr:cNvPr>
        <xdr:cNvSpPr/>
      </xdr:nvSpPr>
      <xdr:spPr>
        <a:xfrm>
          <a:off x="66676" y="2853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571501</xdr:colOff>
      <xdr:row>0</xdr:row>
      <xdr:rowOff>133350</xdr:rowOff>
    </xdr:from>
    <xdr:to>
      <xdr:col>0</xdr:col>
      <xdr:colOff>1219200</xdr:colOff>
      <xdr:row>2</xdr:row>
      <xdr:rowOff>123824</xdr:rowOff>
    </xdr:to>
    <xdr:pic>
      <xdr:nvPicPr>
        <xdr:cNvPr id="69" name="Picture 68">
          <a:extLst>
            <a:ext uri="{FF2B5EF4-FFF2-40B4-BE49-F238E27FC236}">
              <a16:creationId xmlns:a16="http://schemas.microsoft.com/office/drawing/2014/main" id="{E5E3BAA1-CD9B-488F-A878-282353799B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1" y="133350"/>
          <a:ext cx="647699" cy="647699"/>
        </a:xfrm>
        <a:prstGeom prst="rect">
          <a:avLst/>
        </a:prstGeom>
      </xdr:spPr>
    </xdr:pic>
    <xdr:clientData/>
  </xdr:twoCellAnchor>
  <xdr:twoCellAnchor>
    <xdr:from>
      <xdr:col>0</xdr:col>
      <xdr:colOff>133351</xdr:colOff>
      <xdr:row>2</xdr:row>
      <xdr:rowOff>171452</xdr:rowOff>
    </xdr:from>
    <xdr:to>
      <xdr:col>0</xdr:col>
      <xdr:colOff>1609726</xdr:colOff>
      <xdr:row>4</xdr:row>
      <xdr:rowOff>342902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2E5025F0-A1DC-40A7-90A6-1326EEBC8D89}"/>
            </a:ext>
          </a:extLst>
        </xdr:cNvPr>
        <xdr:cNvSpPr/>
      </xdr:nvSpPr>
      <xdr:spPr>
        <a:xfrm>
          <a:off x="133351"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133351</xdr:colOff>
      <xdr:row>5</xdr:row>
      <xdr:rowOff>28577</xdr:rowOff>
    </xdr:from>
    <xdr:to>
      <xdr:col>0</xdr:col>
      <xdr:colOff>1609726</xdr:colOff>
      <xdr:row>6</xdr:row>
      <xdr:rowOff>152402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CDE5F819-F620-456A-B80C-86FBDA5114CE}"/>
            </a:ext>
          </a:extLst>
        </xdr:cNvPr>
        <xdr:cNvSpPr/>
      </xdr:nvSpPr>
      <xdr:spPr>
        <a:xfrm>
          <a:off x="133351"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6</xdr:row>
      <xdr:rowOff>219076</xdr:rowOff>
    </xdr:from>
    <xdr:to>
      <xdr:col>0</xdr:col>
      <xdr:colOff>1600201</xdr:colOff>
      <xdr:row>7</xdr:row>
      <xdr:rowOff>257176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5284ABA4-01BD-4495-8616-9F96D9E8EF0A}"/>
            </a:ext>
          </a:extLst>
        </xdr:cNvPr>
        <xdr:cNvSpPr/>
      </xdr:nvSpPr>
      <xdr:spPr>
        <a:xfrm>
          <a:off x="123826"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7</xdr:row>
      <xdr:rowOff>314327</xdr:rowOff>
    </xdr:from>
    <xdr:to>
      <xdr:col>0</xdr:col>
      <xdr:colOff>1590676</xdr:colOff>
      <xdr:row>10</xdr:row>
      <xdr:rowOff>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5D16FD31-094B-413D-9899-6555ABF00FF7}"/>
            </a:ext>
          </a:extLst>
        </xdr:cNvPr>
        <xdr:cNvSpPr/>
      </xdr:nvSpPr>
      <xdr:spPr>
        <a:xfrm>
          <a:off x="114301"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10</xdr:row>
      <xdr:rowOff>66677</xdr:rowOff>
    </xdr:from>
    <xdr:to>
      <xdr:col>0</xdr:col>
      <xdr:colOff>1590676</xdr:colOff>
      <xdr:row>12</xdr:row>
      <xdr:rowOff>142877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B22D5FC8-28EA-434F-A7A9-4FC629771B2C}"/>
            </a:ext>
          </a:extLst>
        </xdr:cNvPr>
        <xdr:cNvSpPr/>
      </xdr:nvSpPr>
      <xdr:spPr>
        <a:xfrm>
          <a:off x="114301"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133351</xdr:colOff>
      <xdr:row>13</xdr:row>
      <xdr:rowOff>2</xdr:rowOff>
    </xdr:from>
    <xdr:to>
      <xdr:col>0</xdr:col>
      <xdr:colOff>1609726</xdr:colOff>
      <xdr:row>14</xdr:row>
      <xdr:rowOff>161927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887B5FD9-DDAA-4C89-826F-1A5C696DFC4A}"/>
            </a:ext>
          </a:extLst>
        </xdr:cNvPr>
        <xdr:cNvSpPr/>
      </xdr:nvSpPr>
      <xdr:spPr>
        <a:xfrm>
          <a:off x="133351"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133351</xdr:colOff>
      <xdr:row>15</xdr:row>
      <xdr:rowOff>57152</xdr:rowOff>
    </xdr:from>
    <xdr:to>
      <xdr:col>0</xdr:col>
      <xdr:colOff>1609726</xdr:colOff>
      <xdr:row>17</xdr:row>
      <xdr:rowOff>19052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FD96CD82-3CE9-474C-B166-E35E7A05F2BF}"/>
            </a:ext>
          </a:extLst>
        </xdr:cNvPr>
        <xdr:cNvSpPr/>
      </xdr:nvSpPr>
      <xdr:spPr>
        <a:xfrm>
          <a:off x="133351"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133351</xdr:colOff>
      <xdr:row>17</xdr:row>
      <xdr:rowOff>76202</xdr:rowOff>
    </xdr:from>
    <xdr:to>
      <xdr:col>0</xdr:col>
      <xdr:colOff>1609726</xdr:colOff>
      <xdr:row>19</xdr:row>
      <xdr:rowOff>38102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D8E41590-A06F-4CC3-8AE4-80CD8DADE922}"/>
            </a:ext>
          </a:extLst>
        </xdr:cNvPr>
        <xdr:cNvSpPr/>
      </xdr:nvSpPr>
      <xdr:spPr>
        <a:xfrm>
          <a:off x="133351"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19</xdr:row>
      <xdr:rowOff>85727</xdr:rowOff>
    </xdr:from>
    <xdr:to>
      <xdr:col>0</xdr:col>
      <xdr:colOff>1609726</xdr:colOff>
      <xdr:row>21</xdr:row>
      <xdr:rowOff>47627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32F52A4E-6AC8-472F-882B-F4CB66BDFE82}"/>
            </a:ext>
          </a:extLst>
        </xdr:cNvPr>
        <xdr:cNvSpPr/>
      </xdr:nvSpPr>
      <xdr:spPr>
        <a:xfrm>
          <a:off x="133351"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133351</xdr:colOff>
      <xdr:row>21</xdr:row>
      <xdr:rowOff>104777</xdr:rowOff>
    </xdr:from>
    <xdr:to>
      <xdr:col>0</xdr:col>
      <xdr:colOff>1609726</xdr:colOff>
      <xdr:row>23</xdr:row>
      <xdr:rowOff>66677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ADBCC04D-5DF7-4121-B793-FBBC62893171}"/>
            </a:ext>
          </a:extLst>
        </xdr:cNvPr>
        <xdr:cNvSpPr/>
      </xdr:nvSpPr>
      <xdr:spPr>
        <a:xfrm>
          <a:off x="133351"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23</xdr:row>
      <xdr:rowOff>123827</xdr:rowOff>
    </xdr:from>
    <xdr:to>
      <xdr:col>0</xdr:col>
      <xdr:colOff>1600201</xdr:colOff>
      <xdr:row>25</xdr:row>
      <xdr:rowOff>85727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E0D14501-41D8-45E5-9DDB-62A301D98336}"/>
            </a:ext>
          </a:extLst>
        </xdr:cNvPr>
        <xdr:cNvSpPr/>
      </xdr:nvSpPr>
      <xdr:spPr>
        <a:xfrm>
          <a:off x="123826"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123826</xdr:colOff>
      <xdr:row>25</xdr:row>
      <xdr:rowOff>152402</xdr:rowOff>
    </xdr:from>
    <xdr:to>
      <xdr:col>0</xdr:col>
      <xdr:colOff>1600201</xdr:colOff>
      <xdr:row>27</xdr:row>
      <xdr:rowOff>114302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E6608BA5-B223-412A-94F8-AF70900C4398}"/>
            </a:ext>
          </a:extLst>
        </xdr:cNvPr>
        <xdr:cNvSpPr/>
      </xdr:nvSpPr>
      <xdr:spPr>
        <a:xfrm>
          <a:off x="123826"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27</xdr:row>
      <xdr:rowOff>180977</xdr:rowOff>
    </xdr:from>
    <xdr:to>
      <xdr:col>0</xdr:col>
      <xdr:colOff>1647826</xdr:colOff>
      <xdr:row>29</xdr:row>
      <xdr:rowOff>142877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DA859893-45E3-4ABA-9320-8DE9AA1B1939}"/>
            </a:ext>
          </a:extLst>
        </xdr:cNvPr>
        <xdr:cNvSpPr/>
      </xdr:nvSpPr>
      <xdr:spPr>
        <a:xfrm>
          <a:off x="114301"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142876</xdr:colOff>
      <xdr:row>30</xdr:row>
      <xdr:rowOff>2</xdr:rowOff>
    </xdr:from>
    <xdr:to>
      <xdr:col>0</xdr:col>
      <xdr:colOff>1619251</xdr:colOff>
      <xdr:row>31</xdr:row>
      <xdr:rowOff>161927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C2D11481-F794-4684-8CA4-0677796D2008}"/>
            </a:ext>
          </a:extLst>
        </xdr:cNvPr>
        <xdr:cNvSpPr/>
      </xdr:nvSpPr>
      <xdr:spPr>
        <a:xfrm>
          <a:off x="142876"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142876</xdr:colOff>
      <xdr:row>32</xdr:row>
      <xdr:rowOff>28577</xdr:rowOff>
    </xdr:from>
    <xdr:to>
      <xdr:col>0</xdr:col>
      <xdr:colOff>1619251</xdr:colOff>
      <xdr:row>33</xdr:row>
      <xdr:rowOff>190502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75A29799-50FA-4588-8CA7-F481252CA41E}"/>
            </a:ext>
          </a:extLst>
        </xdr:cNvPr>
        <xdr:cNvSpPr/>
      </xdr:nvSpPr>
      <xdr:spPr>
        <a:xfrm>
          <a:off x="142876"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152401</xdr:colOff>
      <xdr:row>34</xdr:row>
      <xdr:rowOff>57152</xdr:rowOff>
    </xdr:from>
    <xdr:to>
      <xdr:col>0</xdr:col>
      <xdr:colOff>1628776</xdr:colOff>
      <xdr:row>36</xdr:row>
      <xdr:rowOff>19052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3C5718B7-AB3C-4E6E-B213-005A22C26E8D}"/>
            </a:ext>
          </a:extLst>
        </xdr:cNvPr>
        <xdr:cNvSpPr/>
      </xdr:nvSpPr>
      <xdr:spPr>
        <a:xfrm>
          <a:off x="152401"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36</xdr:row>
      <xdr:rowOff>76202</xdr:rowOff>
    </xdr:from>
    <xdr:to>
      <xdr:col>0</xdr:col>
      <xdr:colOff>1628776</xdr:colOff>
      <xdr:row>38</xdr:row>
      <xdr:rowOff>38102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348AA53F-5488-4037-9A99-5C07764860DD}"/>
            </a:ext>
          </a:extLst>
        </xdr:cNvPr>
        <xdr:cNvSpPr/>
      </xdr:nvSpPr>
      <xdr:spPr>
        <a:xfrm>
          <a:off x="152401"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152401</xdr:colOff>
      <xdr:row>38</xdr:row>
      <xdr:rowOff>104777</xdr:rowOff>
    </xdr:from>
    <xdr:to>
      <xdr:col>0</xdr:col>
      <xdr:colOff>1628776</xdr:colOff>
      <xdr:row>40</xdr:row>
      <xdr:rowOff>66677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C3C6DFCA-2826-4A30-91BE-FC6F04DA9758}"/>
            </a:ext>
          </a:extLst>
        </xdr:cNvPr>
        <xdr:cNvSpPr/>
      </xdr:nvSpPr>
      <xdr:spPr>
        <a:xfrm>
          <a:off x="152401"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142876</xdr:colOff>
      <xdr:row>40</xdr:row>
      <xdr:rowOff>142877</xdr:rowOff>
    </xdr:from>
    <xdr:to>
      <xdr:col>0</xdr:col>
      <xdr:colOff>1619251</xdr:colOff>
      <xdr:row>42</xdr:row>
      <xdr:rowOff>104777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9AEA56B3-C60B-4CB6-8779-056694B7D2BB}"/>
            </a:ext>
          </a:extLst>
        </xdr:cNvPr>
        <xdr:cNvSpPr/>
      </xdr:nvSpPr>
      <xdr:spPr>
        <a:xfrm>
          <a:off x="142876"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42</xdr:row>
      <xdr:rowOff>171452</xdr:rowOff>
    </xdr:from>
    <xdr:to>
      <xdr:col>0</xdr:col>
      <xdr:colOff>1609726</xdr:colOff>
      <xdr:row>44</xdr:row>
      <xdr:rowOff>133352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BAB128EE-CB97-4EBB-BEBE-51F12FAB55B9}"/>
            </a:ext>
          </a:extLst>
        </xdr:cNvPr>
        <xdr:cNvSpPr/>
      </xdr:nvSpPr>
      <xdr:spPr>
        <a:xfrm>
          <a:off x="133351"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152401</xdr:colOff>
      <xdr:row>45</xdr:row>
      <xdr:rowOff>2</xdr:rowOff>
    </xdr:from>
    <xdr:to>
      <xdr:col>0</xdr:col>
      <xdr:colOff>1628776</xdr:colOff>
      <xdr:row>46</xdr:row>
      <xdr:rowOff>161927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665C969E-F753-4648-B584-033A1B8DD53D}"/>
            </a:ext>
          </a:extLst>
        </xdr:cNvPr>
        <xdr:cNvSpPr/>
      </xdr:nvSpPr>
      <xdr:spPr>
        <a:xfrm>
          <a:off x="152401"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152401</xdr:colOff>
      <xdr:row>47</xdr:row>
      <xdr:rowOff>28577</xdr:rowOff>
    </xdr:from>
    <xdr:to>
      <xdr:col>0</xdr:col>
      <xdr:colOff>1628776</xdr:colOff>
      <xdr:row>48</xdr:row>
      <xdr:rowOff>190502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212E1BBB-06AF-4049-B70F-FA6C044D1E59}"/>
            </a:ext>
          </a:extLst>
        </xdr:cNvPr>
        <xdr:cNvSpPr/>
      </xdr:nvSpPr>
      <xdr:spPr>
        <a:xfrm>
          <a:off x="152401"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171451</xdr:colOff>
      <xdr:row>49</xdr:row>
      <xdr:rowOff>57152</xdr:rowOff>
    </xdr:from>
    <xdr:to>
      <xdr:col>0</xdr:col>
      <xdr:colOff>1647826</xdr:colOff>
      <xdr:row>51</xdr:row>
      <xdr:rowOff>19052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27BFB98A-C764-4F70-B5CC-F4CBEA4C3171}"/>
            </a:ext>
          </a:extLst>
        </xdr:cNvPr>
        <xdr:cNvSpPr/>
      </xdr:nvSpPr>
      <xdr:spPr>
        <a:xfrm>
          <a:off x="171451"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161926</xdr:colOff>
      <xdr:row>51</xdr:row>
      <xdr:rowOff>66677</xdr:rowOff>
    </xdr:from>
    <xdr:to>
      <xdr:col>0</xdr:col>
      <xdr:colOff>1638301</xdr:colOff>
      <xdr:row>53</xdr:row>
      <xdr:rowOff>28577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EEBE5ABC-47A6-4B73-9880-31998B564055}"/>
            </a:ext>
          </a:extLst>
        </xdr:cNvPr>
        <xdr:cNvSpPr/>
      </xdr:nvSpPr>
      <xdr:spPr>
        <a:xfrm>
          <a:off x="161926"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152401</xdr:colOff>
      <xdr:row>53</xdr:row>
      <xdr:rowOff>95252</xdr:rowOff>
    </xdr:from>
    <xdr:to>
      <xdr:col>0</xdr:col>
      <xdr:colOff>1628776</xdr:colOff>
      <xdr:row>55</xdr:row>
      <xdr:rowOff>57152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8805D5A8-191C-43E0-B6DD-6C216AB15F5D}"/>
            </a:ext>
          </a:extLst>
        </xdr:cNvPr>
        <xdr:cNvSpPr/>
      </xdr:nvSpPr>
      <xdr:spPr>
        <a:xfrm>
          <a:off x="152401"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161926</xdr:colOff>
      <xdr:row>55</xdr:row>
      <xdr:rowOff>114302</xdr:rowOff>
    </xdr:from>
    <xdr:to>
      <xdr:col>0</xdr:col>
      <xdr:colOff>1638301</xdr:colOff>
      <xdr:row>57</xdr:row>
      <xdr:rowOff>76202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93DDA3AD-84A7-4641-804A-B2E5F76EC163}"/>
            </a:ext>
          </a:extLst>
        </xdr:cNvPr>
        <xdr:cNvSpPr/>
      </xdr:nvSpPr>
      <xdr:spPr>
        <a:xfrm>
          <a:off x="161926"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161926</xdr:colOff>
      <xdr:row>57</xdr:row>
      <xdr:rowOff>133352</xdr:rowOff>
    </xdr:from>
    <xdr:to>
      <xdr:col>0</xdr:col>
      <xdr:colOff>1638301</xdr:colOff>
      <xdr:row>59</xdr:row>
      <xdr:rowOff>95252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C9DF1DE8-65E3-4DB2-9A88-6D6F98729237}"/>
            </a:ext>
          </a:extLst>
        </xdr:cNvPr>
        <xdr:cNvSpPr/>
      </xdr:nvSpPr>
      <xdr:spPr>
        <a:xfrm>
          <a:off x="161926"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161926</xdr:colOff>
      <xdr:row>59</xdr:row>
      <xdr:rowOff>152402</xdr:rowOff>
    </xdr:from>
    <xdr:to>
      <xdr:col>0</xdr:col>
      <xdr:colOff>1638301</xdr:colOff>
      <xdr:row>61</xdr:row>
      <xdr:rowOff>114302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7FD608EF-B82C-4169-981E-67BE3E0C0B59}"/>
            </a:ext>
          </a:extLst>
        </xdr:cNvPr>
        <xdr:cNvSpPr/>
      </xdr:nvSpPr>
      <xdr:spPr>
        <a:xfrm>
          <a:off x="161926"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161926</xdr:colOff>
      <xdr:row>61</xdr:row>
      <xdr:rowOff>171452</xdr:rowOff>
    </xdr:from>
    <xdr:to>
      <xdr:col>0</xdr:col>
      <xdr:colOff>1638301</xdr:colOff>
      <xdr:row>63</xdr:row>
      <xdr:rowOff>133352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E4E24E7C-3970-48F3-A18C-4BB162D99230}"/>
            </a:ext>
          </a:extLst>
        </xdr:cNvPr>
        <xdr:cNvSpPr/>
      </xdr:nvSpPr>
      <xdr:spPr>
        <a:xfrm>
          <a:off x="161926"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171451</xdr:colOff>
      <xdr:row>63</xdr:row>
      <xdr:rowOff>152402</xdr:rowOff>
    </xdr:from>
    <xdr:to>
      <xdr:col>0</xdr:col>
      <xdr:colOff>1647826</xdr:colOff>
      <xdr:row>65</xdr:row>
      <xdr:rowOff>114302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9B22D237-FAD2-4D5C-B7A8-628E7FE47351}"/>
            </a:ext>
          </a:extLst>
        </xdr:cNvPr>
        <xdr:cNvSpPr/>
      </xdr:nvSpPr>
      <xdr:spPr>
        <a:xfrm>
          <a:off x="171451"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161927</xdr:colOff>
      <xdr:row>65</xdr:row>
      <xdr:rowOff>133351</xdr:rowOff>
    </xdr:from>
    <xdr:to>
      <xdr:col>0</xdr:col>
      <xdr:colOff>1628777</xdr:colOff>
      <xdr:row>68</xdr:row>
      <xdr:rowOff>85727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FD7B18C8-8407-466E-9C28-BFDA94AE4813}"/>
            </a:ext>
          </a:extLst>
        </xdr:cNvPr>
        <xdr:cNvSpPr/>
      </xdr:nvSpPr>
      <xdr:spPr>
        <a:xfrm>
          <a:off x="161927"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152401</xdr:colOff>
      <xdr:row>68</xdr:row>
      <xdr:rowOff>114302</xdr:rowOff>
    </xdr:from>
    <xdr:to>
      <xdr:col>0</xdr:col>
      <xdr:colOff>1628776</xdr:colOff>
      <xdr:row>70</xdr:row>
      <xdr:rowOff>76202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2D75EF3D-D1A0-4280-93B0-C562DE726449}"/>
            </a:ext>
          </a:extLst>
        </xdr:cNvPr>
        <xdr:cNvSpPr/>
      </xdr:nvSpPr>
      <xdr:spPr>
        <a:xfrm>
          <a:off x="152401"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142876</xdr:colOff>
      <xdr:row>70</xdr:row>
      <xdr:rowOff>95252</xdr:rowOff>
    </xdr:from>
    <xdr:to>
      <xdr:col>0</xdr:col>
      <xdr:colOff>1619251</xdr:colOff>
      <xdr:row>72</xdr:row>
      <xdr:rowOff>57152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5E74BBA0-FD35-4660-B900-EC754D8D2B4A}"/>
            </a:ext>
          </a:extLst>
        </xdr:cNvPr>
        <xdr:cNvSpPr/>
      </xdr:nvSpPr>
      <xdr:spPr>
        <a:xfrm>
          <a:off x="142876"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152401</xdr:colOff>
      <xdr:row>72</xdr:row>
      <xdr:rowOff>104777</xdr:rowOff>
    </xdr:from>
    <xdr:to>
      <xdr:col>0</xdr:col>
      <xdr:colOff>1628776</xdr:colOff>
      <xdr:row>74</xdr:row>
      <xdr:rowOff>66677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0F1C44A3-C11A-4952-8EDB-424A790EDD40}"/>
            </a:ext>
          </a:extLst>
        </xdr:cNvPr>
        <xdr:cNvSpPr/>
      </xdr:nvSpPr>
      <xdr:spPr>
        <a:xfrm>
          <a:off x="152401"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152401</xdr:colOff>
      <xdr:row>74</xdr:row>
      <xdr:rowOff>123827</xdr:rowOff>
    </xdr:from>
    <xdr:to>
      <xdr:col>0</xdr:col>
      <xdr:colOff>1628776</xdr:colOff>
      <xdr:row>76</xdr:row>
      <xdr:rowOff>85727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99F8BC84-D4BD-4D73-BBC5-CFF0BFF97D34}"/>
            </a:ext>
          </a:extLst>
        </xdr:cNvPr>
        <xdr:cNvSpPr/>
      </xdr:nvSpPr>
      <xdr:spPr>
        <a:xfrm>
          <a:off x="152401"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142876</xdr:colOff>
      <xdr:row>76</xdr:row>
      <xdr:rowOff>142877</xdr:rowOff>
    </xdr:from>
    <xdr:to>
      <xdr:col>0</xdr:col>
      <xdr:colOff>1647826</xdr:colOff>
      <xdr:row>78</xdr:row>
      <xdr:rowOff>104777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009D52BF-2112-4759-B717-D61D8A1A25CA}"/>
            </a:ext>
          </a:extLst>
        </xdr:cNvPr>
        <xdr:cNvSpPr/>
      </xdr:nvSpPr>
      <xdr:spPr>
        <a:xfrm>
          <a:off x="142876"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152401</xdr:colOff>
      <xdr:row>78</xdr:row>
      <xdr:rowOff>171452</xdr:rowOff>
    </xdr:from>
    <xdr:to>
      <xdr:col>0</xdr:col>
      <xdr:colOff>1628776</xdr:colOff>
      <xdr:row>80</xdr:row>
      <xdr:rowOff>133352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1DE7D158-4522-49A4-A713-1D8E77991298}"/>
            </a:ext>
          </a:extLst>
        </xdr:cNvPr>
        <xdr:cNvSpPr/>
      </xdr:nvSpPr>
      <xdr:spPr>
        <a:xfrm>
          <a:off x="152401"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152401</xdr:colOff>
      <xdr:row>81</xdr:row>
      <xdr:rowOff>2</xdr:rowOff>
    </xdr:from>
    <xdr:to>
      <xdr:col>0</xdr:col>
      <xdr:colOff>1628776</xdr:colOff>
      <xdr:row>82</xdr:row>
      <xdr:rowOff>161927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79F2D799-0ADF-4E40-BD1A-13AB6AF8009C}"/>
            </a:ext>
          </a:extLst>
        </xdr:cNvPr>
        <xdr:cNvSpPr/>
      </xdr:nvSpPr>
      <xdr:spPr>
        <a:xfrm>
          <a:off x="152401"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142876</xdr:colOff>
      <xdr:row>83</xdr:row>
      <xdr:rowOff>28577</xdr:rowOff>
    </xdr:from>
    <xdr:to>
      <xdr:col>0</xdr:col>
      <xdr:colOff>1619251</xdr:colOff>
      <xdr:row>84</xdr:row>
      <xdr:rowOff>190502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539F0B7B-D397-44FB-870F-C23FFEBBFC16}"/>
            </a:ext>
          </a:extLst>
        </xdr:cNvPr>
        <xdr:cNvSpPr/>
      </xdr:nvSpPr>
      <xdr:spPr>
        <a:xfrm>
          <a:off x="142876"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142876</xdr:colOff>
      <xdr:row>85</xdr:row>
      <xdr:rowOff>47627</xdr:rowOff>
    </xdr:from>
    <xdr:to>
      <xdr:col>0</xdr:col>
      <xdr:colOff>1619251</xdr:colOff>
      <xdr:row>87</xdr:row>
      <xdr:rowOff>9527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2DB48003-CD59-4DE6-A000-2DA42A2B51DE}"/>
            </a:ext>
          </a:extLst>
        </xdr:cNvPr>
        <xdr:cNvSpPr/>
      </xdr:nvSpPr>
      <xdr:spPr>
        <a:xfrm>
          <a:off x="142876"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142876</xdr:colOff>
      <xdr:row>87</xdr:row>
      <xdr:rowOff>66677</xdr:rowOff>
    </xdr:from>
    <xdr:to>
      <xdr:col>0</xdr:col>
      <xdr:colOff>1619251</xdr:colOff>
      <xdr:row>89</xdr:row>
      <xdr:rowOff>28577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FEE80563-45CF-4C0F-AEA1-2B75C22FB06C}"/>
            </a:ext>
          </a:extLst>
        </xdr:cNvPr>
        <xdr:cNvSpPr/>
      </xdr:nvSpPr>
      <xdr:spPr>
        <a:xfrm>
          <a:off x="142876"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142876</xdr:colOff>
      <xdr:row>89</xdr:row>
      <xdr:rowOff>95252</xdr:rowOff>
    </xdr:from>
    <xdr:to>
      <xdr:col>0</xdr:col>
      <xdr:colOff>1619251</xdr:colOff>
      <xdr:row>91</xdr:row>
      <xdr:rowOff>57152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D38FDC5-CF13-47C8-8E13-04C68B238057}"/>
            </a:ext>
          </a:extLst>
        </xdr:cNvPr>
        <xdr:cNvSpPr/>
      </xdr:nvSpPr>
      <xdr:spPr>
        <a:xfrm>
          <a:off x="142876"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142876</xdr:colOff>
      <xdr:row>91</xdr:row>
      <xdr:rowOff>133352</xdr:rowOff>
    </xdr:from>
    <xdr:to>
      <xdr:col>0</xdr:col>
      <xdr:colOff>1619251</xdr:colOff>
      <xdr:row>93</xdr:row>
      <xdr:rowOff>95252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89EF2104-DC3C-47FB-BD93-4A130BD0B027}"/>
            </a:ext>
          </a:extLst>
        </xdr:cNvPr>
        <xdr:cNvSpPr/>
      </xdr:nvSpPr>
      <xdr:spPr>
        <a:xfrm>
          <a:off x="142876"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152401</xdr:colOff>
      <xdr:row>93</xdr:row>
      <xdr:rowOff>142877</xdr:rowOff>
    </xdr:from>
    <xdr:to>
      <xdr:col>0</xdr:col>
      <xdr:colOff>1628776</xdr:colOff>
      <xdr:row>95</xdr:row>
      <xdr:rowOff>104777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1584BFB0-4220-4CAF-8976-E7603228FCF6}"/>
            </a:ext>
          </a:extLst>
        </xdr:cNvPr>
        <xdr:cNvSpPr/>
      </xdr:nvSpPr>
      <xdr:spPr>
        <a:xfrm>
          <a:off x="152401"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104776</xdr:colOff>
      <xdr:row>95</xdr:row>
      <xdr:rowOff>161927</xdr:rowOff>
    </xdr:from>
    <xdr:to>
      <xdr:col>0</xdr:col>
      <xdr:colOff>1647826</xdr:colOff>
      <xdr:row>97</xdr:row>
      <xdr:rowOff>123827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4C99A798-EA29-4969-9BCC-990D3A0A65E2}"/>
            </a:ext>
          </a:extLst>
        </xdr:cNvPr>
        <xdr:cNvSpPr/>
      </xdr:nvSpPr>
      <xdr:spPr>
        <a:xfrm>
          <a:off x="104776"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95251</xdr:colOff>
      <xdr:row>97</xdr:row>
      <xdr:rowOff>161927</xdr:rowOff>
    </xdr:from>
    <xdr:to>
      <xdr:col>0</xdr:col>
      <xdr:colOff>1638301</xdr:colOff>
      <xdr:row>99</xdr:row>
      <xdr:rowOff>123827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347125A0-344F-4AAD-85D0-26D76D9DAF3D}"/>
            </a:ext>
          </a:extLst>
        </xdr:cNvPr>
        <xdr:cNvSpPr/>
      </xdr:nvSpPr>
      <xdr:spPr>
        <a:xfrm>
          <a:off x="95251"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95251</xdr:colOff>
      <xdr:row>99</xdr:row>
      <xdr:rowOff>180977</xdr:rowOff>
    </xdr:from>
    <xdr:to>
      <xdr:col>0</xdr:col>
      <xdr:colOff>1638301</xdr:colOff>
      <xdr:row>101</xdr:row>
      <xdr:rowOff>142877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1E2F6D77-E972-4D06-968F-E8E65A19DA06}"/>
            </a:ext>
          </a:extLst>
        </xdr:cNvPr>
        <xdr:cNvSpPr/>
      </xdr:nvSpPr>
      <xdr:spPr>
        <a:xfrm>
          <a:off x="95251"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95251</xdr:colOff>
      <xdr:row>102</xdr:row>
      <xdr:rowOff>2</xdr:rowOff>
    </xdr:from>
    <xdr:to>
      <xdr:col>0</xdr:col>
      <xdr:colOff>1638301</xdr:colOff>
      <xdr:row>103</xdr:row>
      <xdr:rowOff>161927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D4F3D74E-8CA2-4829-8918-8E27CDA2E808}"/>
            </a:ext>
          </a:extLst>
        </xdr:cNvPr>
        <xdr:cNvSpPr/>
      </xdr:nvSpPr>
      <xdr:spPr>
        <a:xfrm>
          <a:off x="95251"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95251</xdr:colOff>
      <xdr:row>104</xdr:row>
      <xdr:rowOff>9527</xdr:rowOff>
    </xdr:from>
    <xdr:to>
      <xdr:col>0</xdr:col>
      <xdr:colOff>1638301</xdr:colOff>
      <xdr:row>105</xdr:row>
      <xdr:rowOff>171452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8C62C709-5326-4BF4-8798-BD6DDB13AF6B}"/>
            </a:ext>
          </a:extLst>
        </xdr:cNvPr>
        <xdr:cNvSpPr/>
      </xdr:nvSpPr>
      <xdr:spPr>
        <a:xfrm>
          <a:off x="95251"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85725</xdr:colOff>
      <xdr:row>106</xdr:row>
      <xdr:rowOff>19052</xdr:rowOff>
    </xdr:from>
    <xdr:to>
      <xdr:col>0</xdr:col>
      <xdr:colOff>1676400</xdr:colOff>
      <xdr:row>107</xdr:row>
      <xdr:rowOff>180977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B9BE6E5D-69E3-4DC7-981D-58E3C6BEE43B}"/>
            </a:ext>
          </a:extLst>
        </xdr:cNvPr>
        <xdr:cNvSpPr/>
      </xdr:nvSpPr>
      <xdr:spPr>
        <a:xfrm>
          <a:off x="85725"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95251</xdr:colOff>
      <xdr:row>108</xdr:row>
      <xdr:rowOff>38102</xdr:rowOff>
    </xdr:from>
    <xdr:to>
      <xdr:col>0</xdr:col>
      <xdr:colOff>1638301</xdr:colOff>
      <xdr:row>110</xdr:row>
      <xdr:rowOff>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0257081E-7559-474B-BB72-13D06819B44C}"/>
            </a:ext>
          </a:extLst>
        </xdr:cNvPr>
        <xdr:cNvSpPr/>
      </xdr:nvSpPr>
      <xdr:spPr>
        <a:xfrm>
          <a:off x="95251"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95251</xdr:colOff>
      <xdr:row>110</xdr:row>
      <xdr:rowOff>66677</xdr:rowOff>
    </xdr:from>
    <xdr:to>
      <xdr:col>0</xdr:col>
      <xdr:colOff>1638301</xdr:colOff>
      <xdr:row>112</xdr:row>
      <xdr:rowOff>28577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1E7BD7E8-6DB8-4264-8346-5A1297366169}"/>
            </a:ext>
          </a:extLst>
        </xdr:cNvPr>
        <xdr:cNvSpPr/>
      </xdr:nvSpPr>
      <xdr:spPr>
        <a:xfrm>
          <a:off x="95251"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95251</xdr:colOff>
      <xdr:row>114</xdr:row>
      <xdr:rowOff>85727</xdr:rowOff>
    </xdr:from>
    <xdr:to>
      <xdr:col>0</xdr:col>
      <xdr:colOff>1638301</xdr:colOff>
      <xdr:row>116</xdr:row>
      <xdr:rowOff>47627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B5AFCBCD-3730-44D1-A0BC-39C9B1DC9D54}"/>
            </a:ext>
          </a:extLst>
        </xdr:cNvPr>
        <xdr:cNvSpPr/>
      </xdr:nvSpPr>
      <xdr:spPr>
        <a:xfrm>
          <a:off x="95251"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104776</xdr:colOff>
      <xdr:row>116</xdr:row>
      <xdr:rowOff>104777</xdr:rowOff>
    </xdr:from>
    <xdr:to>
      <xdr:col>0</xdr:col>
      <xdr:colOff>1647826</xdr:colOff>
      <xdr:row>118</xdr:row>
      <xdr:rowOff>66677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6E1B392D-CED1-484D-87DA-CDFFFAF19645}"/>
            </a:ext>
          </a:extLst>
        </xdr:cNvPr>
        <xdr:cNvSpPr/>
      </xdr:nvSpPr>
      <xdr:spPr>
        <a:xfrm>
          <a:off x="104776"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104776</xdr:colOff>
      <xdr:row>118</xdr:row>
      <xdr:rowOff>114302</xdr:rowOff>
    </xdr:from>
    <xdr:to>
      <xdr:col>0</xdr:col>
      <xdr:colOff>1647826</xdr:colOff>
      <xdr:row>120</xdr:row>
      <xdr:rowOff>76202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DECB1089-219C-4221-9BC1-0474D7707582}"/>
            </a:ext>
          </a:extLst>
        </xdr:cNvPr>
        <xdr:cNvSpPr/>
      </xdr:nvSpPr>
      <xdr:spPr>
        <a:xfrm>
          <a:off x="104776"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104776</xdr:colOff>
      <xdr:row>120</xdr:row>
      <xdr:rowOff>123827</xdr:rowOff>
    </xdr:from>
    <xdr:to>
      <xdr:col>0</xdr:col>
      <xdr:colOff>1647826</xdr:colOff>
      <xdr:row>122</xdr:row>
      <xdr:rowOff>85727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20CFCCBE-F3FB-40C3-838C-CA5DABFB3D75}"/>
            </a:ext>
          </a:extLst>
        </xdr:cNvPr>
        <xdr:cNvSpPr/>
      </xdr:nvSpPr>
      <xdr:spPr>
        <a:xfrm>
          <a:off x="104776"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95251</xdr:colOff>
      <xdr:row>112</xdr:row>
      <xdr:rowOff>76202</xdr:rowOff>
    </xdr:from>
    <xdr:to>
      <xdr:col>0</xdr:col>
      <xdr:colOff>1638301</xdr:colOff>
      <xdr:row>114</xdr:row>
      <xdr:rowOff>38102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8AB6F40C-2D80-4BCF-91B2-B26233B7795F}"/>
            </a:ext>
          </a:extLst>
        </xdr:cNvPr>
        <xdr:cNvSpPr/>
      </xdr:nvSpPr>
      <xdr:spPr>
        <a:xfrm>
          <a:off x="95251"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104776</xdr:colOff>
      <xdr:row>122</xdr:row>
      <xdr:rowOff>161927</xdr:rowOff>
    </xdr:from>
    <xdr:to>
      <xdr:col>0</xdr:col>
      <xdr:colOff>1647826</xdr:colOff>
      <xdr:row>124</xdr:row>
      <xdr:rowOff>123827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BCA53236-5D83-49EC-B054-BE8942C90DB1}"/>
            </a:ext>
          </a:extLst>
        </xdr:cNvPr>
        <xdr:cNvSpPr/>
      </xdr:nvSpPr>
      <xdr:spPr>
        <a:xfrm>
          <a:off x="104776"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104776</xdr:colOff>
      <xdr:row>125</xdr:row>
      <xdr:rowOff>2</xdr:rowOff>
    </xdr:from>
    <xdr:to>
      <xdr:col>0</xdr:col>
      <xdr:colOff>1647826</xdr:colOff>
      <xdr:row>126</xdr:row>
      <xdr:rowOff>161927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5AA22835-E60F-4E22-8573-EDD881891A0F}"/>
            </a:ext>
          </a:extLst>
        </xdr:cNvPr>
        <xdr:cNvSpPr/>
      </xdr:nvSpPr>
      <xdr:spPr>
        <a:xfrm>
          <a:off x="104776"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104776</xdr:colOff>
      <xdr:row>127</xdr:row>
      <xdr:rowOff>47627</xdr:rowOff>
    </xdr:from>
    <xdr:to>
      <xdr:col>0</xdr:col>
      <xdr:colOff>1647826</xdr:colOff>
      <xdr:row>129</xdr:row>
      <xdr:rowOff>9527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85E520FB-7282-42B5-B4F7-E0D0AF8C0C5D}"/>
            </a:ext>
          </a:extLst>
        </xdr:cNvPr>
        <xdr:cNvSpPr/>
      </xdr:nvSpPr>
      <xdr:spPr>
        <a:xfrm>
          <a:off x="104776"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104776</xdr:colOff>
      <xdr:row>129</xdr:row>
      <xdr:rowOff>57152</xdr:rowOff>
    </xdr:from>
    <xdr:to>
      <xdr:col>0</xdr:col>
      <xdr:colOff>1647826</xdr:colOff>
      <xdr:row>131</xdr:row>
      <xdr:rowOff>19052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6AB78980-F0C9-4191-B091-86D48DD48E03}"/>
            </a:ext>
          </a:extLst>
        </xdr:cNvPr>
        <xdr:cNvSpPr/>
      </xdr:nvSpPr>
      <xdr:spPr>
        <a:xfrm>
          <a:off x="104776"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104776</xdr:colOff>
      <xdr:row>131</xdr:row>
      <xdr:rowOff>66677</xdr:rowOff>
    </xdr:from>
    <xdr:to>
      <xdr:col>0</xdr:col>
      <xdr:colOff>1647826</xdr:colOff>
      <xdr:row>133</xdr:row>
      <xdr:rowOff>28577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7FCF48A6-CADE-4314-A68D-FCFC76A46DA1}"/>
            </a:ext>
          </a:extLst>
        </xdr:cNvPr>
        <xdr:cNvSpPr/>
      </xdr:nvSpPr>
      <xdr:spPr>
        <a:xfrm>
          <a:off x="104776"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123826</xdr:colOff>
      <xdr:row>133</xdr:row>
      <xdr:rowOff>76202</xdr:rowOff>
    </xdr:from>
    <xdr:to>
      <xdr:col>0</xdr:col>
      <xdr:colOff>1638301</xdr:colOff>
      <xdr:row>135</xdr:row>
      <xdr:rowOff>38102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D6FC3EE5-82EB-464C-ADD3-91218949983B}"/>
            </a:ext>
          </a:extLst>
        </xdr:cNvPr>
        <xdr:cNvSpPr/>
      </xdr:nvSpPr>
      <xdr:spPr>
        <a:xfrm>
          <a:off x="123826"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104776</xdr:colOff>
      <xdr:row>135</xdr:row>
      <xdr:rowOff>95252</xdr:rowOff>
    </xdr:from>
    <xdr:to>
      <xdr:col>0</xdr:col>
      <xdr:colOff>1647826</xdr:colOff>
      <xdr:row>137</xdr:row>
      <xdr:rowOff>57152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A85C08A2-746D-4D5F-A090-68F1E62390D2}"/>
            </a:ext>
          </a:extLst>
        </xdr:cNvPr>
        <xdr:cNvSpPr/>
      </xdr:nvSpPr>
      <xdr:spPr>
        <a:xfrm>
          <a:off x="104776"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95251</xdr:colOff>
      <xdr:row>137</xdr:row>
      <xdr:rowOff>123827</xdr:rowOff>
    </xdr:from>
    <xdr:to>
      <xdr:col>0</xdr:col>
      <xdr:colOff>1638301</xdr:colOff>
      <xdr:row>139</xdr:row>
      <xdr:rowOff>85727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69C31A75-706A-4527-8D4B-910F2E54094E}"/>
            </a:ext>
          </a:extLst>
        </xdr:cNvPr>
        <xdr:cNvSpPr/>
      </xdr:nvSpPr>
      <xdr:spPr>
        <a:xfrm>
          <a:off x="95251"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561976</xdr:colOff>
      <xdr:row>0</xdr:row>
      <xdr:rowOff>133350</xdr:rowOff>
    </xdr:from>
    <xdr:to>
      <xdr:col>0</xdr:col>
      <xdr:colOff>1209675</xdr:colOff>
      <xdr:row>2</xdr:row>
      <xdr:rowOff>123824</xdr:rowOff>
    </xdr:to>
    <xdr:pic>
      <xdr:nvPicPr>
        <xdr:cNvPr id="2" name="Picture 1">
          <a:extLst>
            <a:ext uri="{FF2B5EF4-FFF2-40B4-BE49-F238E27FC236}">
              <a16:creationId xmlns:a16="http://schemas.microsoft.com/office/drawing/2014/main" id="{4BCD84B7-382B-4E9B-85A4-3B3490E2FC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33350"/>
          <a:ext cx="647699" cy="647699"/>
        </a:xfrm>
        <a:prstGeom prst="rect">
          <a:avLst/>
        </a:prstGeom>
      </xdr:spPr>
    </xdr:pic>
    <xdr:clientData/>
  </xdr:twoCellAnchor>
  <xdr:twoCellAnchor>
    <xdr:from>
      <xdr:col>0</xdr:col>
      <xdr:colOff>123826</xdr:colOff>
      <xdr:row>2</xdr:row>
      <xdr:rowOff>171452</xdr:rowOff>
    </xdr:from>
    <xdr:to>
      <xdr:col>0</xdr:col>
      <xdr:colOff>1600201</xdr:colOff>
      <xdr:row>4</xdr:row>
      <xdr:rowOff>342902</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EF0C2E76-CDFD-4B8E-A926-F4E98AECC666}"/>
            </a:ext>
          </a:extLst>
        </xdr:cNvPr>
        <xdr:cNvSpPr/>
      </xdr:nvSpPr>
      <xdr:spPr>
        <a:xfrm>
          <a:off x="123826"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5</xdr:row>
      <xdr:rowOff>28577</xdr:rowOff>
    </xdr:from>
    <xdr:to>
      <xdr:col>0</xdr:col>
      <xdr:colOff>1600201</xdr:colOff>
      <xdr:row>6</xdr:row>
      <xdr:rowOff>152402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D8BC52A2-A626-4383-A2F1-24934FE399F1}"/>
            </a:ext>
          </a:extLst>
        </xdr:cNvPr>
        <xdr:cNvSpPr/>
      </xdr:nvSpPr>
      <xdr:spPr>
        <a:xfrm>
          <a:off x="123826"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6</xdr:row>
      <xdr:rowOff>219076</xdr:rowOff>
    </xdr:from>
    <xdr:to>
      <xdr:col>0</xdr:col>
      <xdr:colOff>1590676</xdr:colOff>
      <xdr:row>7</xdr:row>
      <xdr:rowOff>257176</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3B2391BC-1F6F-4DA8-9455-9B2917DE713E}"/>
            </a:ext>
          </a:extLst>
        </xdr:cNvPr>
        <xdr:cNvSpPr/>
      </xdr:nvSpPr>
      <xdr:spPr>
        <a:xfrm>
          <a:off x="114301"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7</xdr:row>
      <xdr:rowOff>314327</xdr:rowOff>
    </xdr:from>
    <xdr:to>
      <xdr:col>0</xdr:col>
      <xdr:colOff>1581151</xdr:colOff>
      <xdr:row>9</xdr:row>
      <xdr:rowOff>9527</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718AEB5F-F30B-4EA4-9876-84E6F9F96D8D}"/>
            </a:ext>
          </a:extLst>
        </xdr:cNvPr>
        <xdr:cNvSpPr/>
      </xdr:nvSpPr>
      <xdr:spPr>
        <a:xfrm>
          <a:off x="104776"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9</xdr:row>
      <xdr:rowOff>76202</xdr:rowOff>
    </xdr:from>
    <xdr:to>
      <xdr:col>0</xdr:col>
      <xdr:colOff>1581151</xdr:colOff>
      <xdr:row>11</xdr:row>
      <xdr:rowOff>152402</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CF1716E5-CAC7-4C2C-BDB1-48F5907E2780}"/>
            </a:ext>
          </a:extLst>
        </xdr:cNvPr>
        <xdr:cNvSpPr/>
      </xdr:nvSpPr>
      <xdr:spPr>
        <a:xfrm>
          <a:off x="104776"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12</xdr:row>
      <xdr:rowOff>9527</xdr:rowOff>
    </xdr:from>
    <xdr:to>
      <xdr:col>0</xdr:col>
      <xdr:colOff>1600201</xdr:colOff>
      <xdr:row>13</xdr:row>
      <xdr:rowOff>171452</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C2235782-8234-44DA-8A41-996FD25E4756}"/>
            </a:ext>
          </a:extLst>
        </xdr:cNvPr>
        <xdr:cNvSpPr/>
      </xdr:nvSpPr>
      <xdr:spPr>
        <a:xfrm>
          <a:off x="123826"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14</xdr:row>
      <xdr:rowOff>66677</xdr:rowOff>
    </xdr:from>
    <xdr:to>
      <xdr:col>0</xdr:col>
      <xdr:colOff>1600201</xdr:colOff>
      <xdr:row>16</xdr:row>
      <xdr:rowOff>28577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5DBEF337-C58B-4025-A7B6-87D4A16EE63F}"/>
            </a:ext>
          </a:extLst>
        </xdr:cNvPr>
        <xdr:cNvSpPr/>
      </xdr:nvSpPr>
      <xdr:spPr>
        <a:xfrm>
          <a:off x="123826"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16</xdr:row>
      <xdr:rowOff>85727</xdr:rowOff>
    </xdr:from>
    <xdr:to>
      <xdr:col>0</xdr:col>
      <xdr:colOff>1600201</xdr:colOff>
      <xdr:row>18</xdr:row>
      <xdr:rowOff>47627</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CE62E19B-F39D-47E7-8D3D-9A6C95ED260B}"/>
            </a:ext>
          </a:extLst>
        </xdr:cNvPr>
        <xdr:cNvSpPr/>
      </xdr:nvSpPr>
      <xdr:spPr>
        <a:xfrm>
          <a:off x="123826"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18</xdr:row>
      <xdr:rowOff>95252</xdr:rowOff>
    </xdr:from>
    <xdr:to>
      <xdr:col>0</xdr:col>
      <xdr:colOff>1600201</xdr:colOff>
      <xdr:row>20</xdr:row>
      <xdr:rowOff>57152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A45CDDCB-397F-4C12-BB0B-4B2B4DEDBC8A}"/>
            </a:ext>
          </a:extLst>
        </xdr:cNvPr>
        <xdr:cNvSpPr/>
      </xdr:nvSpPr>
      <xdr:spPr>
        <a:xfrm>
          <a:off x="123826"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20</xdr:row>
      <xdr:rowOff>114302</xdr:rowOff>
    </xdr:from>
    <xdr:to>
      <xdr:col>0</xdr:col>
      <xdr:colOff>1600201</xdr:colOff>
      <xdr:row>22</xdr:row>
      <xdr:rowOff>76202</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110F812B-8D60-4183-8A6F-5AE9F5B5B71F}"/>
            </a:ext>
          </a:extLst>
        </xdr:cNvPr>
        <xdr:cNvSpPr/>
      </xdr:nvSpPr>
      <xdr:spPr>
        <a:xfrm>
          <a:off x="123826"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22</xdr:row>
      <xdr:rowOff>133352</xdr:rowOff>
    </xdr:from>
    <xdr:to>
      <xdr:col>0</xdr:col>
      <xdr:colOff>1590676</xdr:colOff>
      <xdr:row>24</xdr:row>
      <xdr:rowOff>95252</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A2028916-622E-41E6-A81A-EAC20FCB6A41}"/>
            </a:ext>
          </a:extLst>
        </xdr:cNvPr>
        <xdr:cNvSpPr/>
      </xdr:nvSpPr>
      <xdr:spPr>
        <a:xfrm>
          <a:off x="114301"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24</xdr:row>
      <xdr:rowOff>161927</xdr:rowOff>
    </xdr:from>
    <xdr:to>
      <xdr:col>0</xdr:col>
      <xdr:colOff>1590676</xdr:colOff>
      <xdr:row>26</xdr:row>
      <xdr:rowOff>123827</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EDBB6A14-A839-4369-843F-72FA007E5DC7}"/>
            </a:ext>
          </a:extLst>
        </xdr:cNvPr>
        <xdr:cNvSpPr/>
      </xdr:nvSpPr>
      <xdr:spPr>
        <a:xfrm>
          <a:off x="114301"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26</xdr:row>
      <xdr:rowOff>190502</xdr:rowOff>
    </xdr:from>
    <xdr:to>
      <xdr:col>0</xdr:col>
      <xdr:colOff>1638301</xdr:colOff>
      <xdr:row>28</xdr:row>
      <xdr:rowOff>152402</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67A00D98-7C8D-46DF-A186-CE25EAD299F4}"/>
            </a:ext>
          </a:extLst>
        </xdr:cNvPr>
        <xdr:cNvSpPr/>
      </xdr:nvSpPr>
      <xdr:spPr>
        <a:xfrm>
          <a:off x="104776"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29</xdr:row>
      <xdr:rowOff>9527</xdr:rowOff>
    </xdr:from>
    <xdr:to>
      <xdr:col>0</xdr:col>
      <xdr:colOff>1609726</xdr:colOff>
      <xdr:row>30</xdr:row>
      <xdr:rowOff>171452</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840F894F-9A1F-45B0-98FE-36A86CE96607}"/>
            </a:ext>
          </a:extLst>
        </xdr:cNvPr>
        <xdr:cNvSpPr/>
      </xdr:nvSpPr>
      <xdr:spPr>
        <a:xfrm>
          <a:off x="133351"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31</xdr:row>
      <xdr:rowOff>38102</xdr:rowOff>
    </xdr:from>
    <xdr:to>
      <xdr:col>0</xdr:col>
      <xdr:colOff>1609726</xdr:colOff>
      <xdr:row>33</xdr:row>
      <xdr:rowOff>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3C9D72C6-ED4B-4B9F-A6A6-98CB79D3F1D1}"/>
            </a:ext>
          </a:extLst>
        </xdr:cNvPr>
        <xdr:cNvSpPr/>
      </xdr:nvSpPr>
      <xdr:spPr>
        <a:xfrm>
          <a:off x="133351"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33</xdr:row>
      <xdr:rowOff>66677</xdr:rowOff>
    </xdr:from>
    <xdr:to>
      <xdr:col>0</xdr:col>
      <xdr:colOff>1619251</xdr:colOff>
      <xdr:row>35</xdr:row>
      <xdr:rowOff>28577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493015EE-F7F7-43C0-B63E-9D99512F64E2}"/>
            </a:ext>
          </a:extLst>
        </xdr:cNvPr>
        <xdr:cNvSpPr/>
      </xdr:nvSpPr>
      <xdr:spPr>
        <a:xfrm>
          <a:off x="142876"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35</xdr:row>
      <xdr:rowOff>85727</xdr:rowOff>
    </xdr:from>
    <xdr:to>
      <xdr:col>0</xdr:col>
      <xdr:colOff>1619251</xdr:colOff>
      <xdr:row>37</xdr:row>
      <xdr:rowOff>47627</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E803836A-FAD8-439E-BE2E-1D3182B0FD64}"/>
            </a:ext>
          </a:extLst>
        </xdr:cNvPr>
        <xdr:cNvSpPr/>
      </xdr:nvSpPr>
      <xdr:spPr>
        <a:xfrm>
          <a:off x="142876"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37</xdr:row>
      <xdr:rowOff>114302</xdr:rowOff>
    </xdr:from>
    <xdr:to>
      <xdr:col>0</xdr:col>
      <xdr:colOff>1619251</xdr:colOff>
      <xdr:row>39</xdr:row>
      <xdr:rowOff>76202</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83F37FC2-0E45-4CD0-AE0D-B061EDD63960}"/>
            </a:ext>
          </a:extLst>
        </xdr:cNvPr>
        <xdr:cNvSpPr/>
      </xdr:nvSpPr>
      <xdr:spPr>
        <a:xfrm>
          <a:off x="142876"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39</xdr:row>
      <xdr:rowOff>152402</xdr:rowOff>
    </xdr:from>
    <xdr:to>
      <xdr:col>0</xdr:col>
      <xdr:colOff>1609726</xdr:colOff>
      <xdr:row>41</xdr:row>
      <xdr:rowOff>114302</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A9E7F668-2094-4C15-92A0-57E765058A85}"/>
            </a:ext>
          </a:extLst>
        </xdr:cNvPr>
        <xdr:cNvSpPr/>
      </xdr:nvSpPr>
      <xdr:spPr>
        <a:xfrm>
          <a:off x="133351"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41</xdr:row>
      <xdr:rowOff>180977</xdr:rowOff>
    </xdr:from>
    <xdr:to>
      <xdr:col>0</xdr:col>
      <xdr:colOff>1600201</xdr:colOff>
      <xdr:row>43</xdr:row>
      <xdr:rowOff>142877</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F7F1EDCC-FEE7-4B89-80FE-E285BF491BCA}"/>
            </a:ext>
          </a:extLst>
        </xdr:cNvPr>
        <xdr:cNvSpPr/>
      </xdr:nvSpPr>
      <xdr:spPr>
        <a:xfrm>
          <a:off x="123826"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44</xdr:row>
      <xdr:rowOff>9527</xdr:rowOff>
    </xdr:from>
    <xdr:to>
      <xdr:col>0</xdr:col>
      <xdr:colOff>1619251</xdr:colOff>
      <xdr:row>45</xdr:row>
      <xdr:rowOff>171452</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5F11704A-DC0A-4891-A63D-A44DE24B0ACB}"/>
            </a:ext>
          </a:extLst>
        </xdr:cNvPr>
        <xdr:cNvSpPr/>
      </xdr:nvSpPr>
      <xdr:spPr>
        <a:xfrm>
          <a:off x="142876"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46</xdr:row>
      <xdr:rowOff>38102</xdr:rowOff>
    </xdr:from>
    <xdr:to>
      <xdr:col>0</xdr:col>
      <xdr:colOff>1619251</xdr:colOff>
      <xdr:row>48</xdr:row>
      <xdr:rowOff>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32EB71C3-39EC-4D81-80F3-F7A51D0DA490}"/>
            </a:ext>
          </a:extLst>
        </xdr:cNvPr>
        <xdr:cNvSpPr/>
      </xdr:nvSpPr>
      <xdr:spPr>
        <a:xfrm>
          <a:off x="142876"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48</xdr:row>
      <xdr:rowOff>66677</xdr:rowOff>
    </xdr:from>
    <xdr:to>
      <xdr:col>0</xdr:col>
      <xdr:colOff>1638301</xdr:colOff>
      <xdr:row>50</xdr:row>
      <xdr:rowOff>28577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8FCBB967-9BC6-4C54-B4A0-AF8F0300CF49}"/>
            </a:ext>
          </a:extLst>
        </xdr:cNvPr>
        <xdr:cNvSpPr/>
      </xdr:nvSpPr>
      <xdr:spPr>
        <a:xfrm>
          <a:off x="161926"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50</xdr:row>
      <xdr:rowOff>76202</xdr:rowOff>
    </xdr:from>
    <xdr:to>
      <xdr:col>0</xdr:col>
      <xdr:colOff>1628776</xdr:colOff>
      <xdr:row>52</xdr:row>
      <xdr:rowOff>38102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2A15F00F-98DC-4966-8844-E7AF5EDDB54B}"/>
            </a:ext>
          </a:extLst>
        </xdr:cNvPr>
        <xdr:cNvSpPr/>
      </xdr:nvSpPr>
      <xdr:spPr>
        <a:xfrm>
          <a:off x="152401"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52</xdr:row>
      <xdr:rowOff>104777</xdr:rowOff>
    </xdr:from>
    <xdr:to>
      <xdr:col>0</xdr:col>
      <xdr:colOff>1619251</xdr:colOff>
      <xdr:row>54</xdr:row>
      <xdr:rowOff>66677</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41EC966B-2540-4A38-83C4-54C12E0F4C15}"/>
            </a:ext>
          </a:extLst>
        </xdr:cNvPr>
        <xdr:cNvSpPr/>
      </xdr:nvSpPr>
      <xdr:spPr>
        <a:xfrm>
          <a:off x="142876"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54</xdr:row>
      <xdr:rowOff>123827</xdr:rowOff>
    </xdr:from>
    <xdr:to>
      <xdr:col>0</xdr:col>
      <xdr:colOff>1628776</xdr:colOff>
      <xdr:row>56</xdr:row>
      <xdr:rowOff>85727</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29A370FB-871E-4269-8C72-74C22EBEE004}"/>
            </a:ext>
          </a:extLst>
        </xdr:cNvPr>
        <xdr:cNvSpPr/>
      </xdr:nvSpPr>
      <xdr:spPr>
        <a:xfrm>
          <a:off x="152401"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56</xdr:row>
      <xdr:rowOff>142877</xdr:rowOff>
    </xdr:from>
    <xdr:to>
      <xdr:col>0</xdr:col>
      <xdr:colOff>1628776</xdr:colOff>
      <xdr:row>58</xdr:row>
      <xdr:rowOff>104777</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43E4DF0E-A754-4BF5-8F09-E80432D91EE0}"/>
            </a:ext>
          </a:extLst>
        </xdr:cNvPr>
        <xdr:cNvSpPr/>
      </xdr:nvSpPr>
      <xdr:spPr>
        <a:xfrm>
          <a:off x="152401"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58</xdr:row>
      <xdr:rowOff>161927</xdr:rowOff>
    </xdr:from>
    <xdr:to>
      <xdr:col>0</xdr:col>
      <xdr:colOff>1628776</xdr:colOff>
      <xdr:row>60</xdr:row>
      <xdr:rowOff>123827</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904DBE51-2A66-44A8-8859-E8A7D4DD8384}"/>
            </a:ext>
          </a:extLst>
        </xdr:cNvPr>
        <xdr:cNvSpPr/>
      </xdr:nvSpPr>
      <xdr:spPr>
        <a:xfrm>
          <a:off x="152401"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60</xdr:row>
      <xdr:rowOff>180977</xdr:rowOff>
    </xdr:from>
    <xdr:to>
      <xdr:col>0</xdr:col>
      <xdr:colOff>1628776</xdr:colOff>
      <xdr:row>62</xdr:row>
      <xdr:rowOff>142877</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F30887E9-1BE1-4994-A4BF-E8E6C02560A5}"/>
            </a:ext>
          </a:extLst>
        </xdr:cNvPr>
        <xdr:cNvSpPr/>
      </xdr:nvSpPr>
      <xdr:spPr>
        <a:xfrm>
          <a:off x="152401"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62</xdr:row>
      <xdr:rowOff>161927</xdr:rowOff>
    </xdr:from>
    <xdr:to>
      <xdr:col>0</xdr:col>
      <xdr:colOff>1638301</xdr:colOff>
      <xdr:row>64</xdr:row>
      <xdr:rowOff>123827</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3B10D104-744A-49E2-A053-46E06DFF0041}"/>
            </a:ext>
          </a:extLst>
        </xdr:cNvPr>
        <xdr:cNvSpPr/>
      </xdr:nvSpPr>
      <xdr:spPr>
        <a:xfrm>
          <a:off x="161926"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64</xdr:row>
      <xdr:rowOff>142876</xdr:rowOff>
    </xdr:from>
    <xdr:to>
      <xdr:col>0</xdr:col>
      <xdr:colOff>1619252</xdr:colOff>
      <xdr:row>67</xdr:row>
      <xdr:rowOff>95252</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493F612B-1913-483B-9E20-196662EB40D2}"/>
            </a:ext>
          </a:extLst>
        </xdr:cNvPr>
        <xdr:cNvSpPr/>
      </xdr:nvSpPr>
      <xdr:spPr>
        <a:xfrm>
          <a:off x="152402"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67</xdr:row>
      <xdr:rowOff>123827</xdr:rowOff>
    </xdr:from>
    <xdr:to>
      <xdr:col>0</xdr:col>
      <xdr:colOff>1619251</xdr:colOff>
      <xdr:row>69</xdr:row>
      <xdr:rowOff>85727</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04A57717-BFB4-429F-B69E-BDD64F70299B}"/>
            </a:ext>
          </a:extLst>
        </xdr:cNvPr>
        <xdr:cNvSpPr/>
      </xdr:nvSpPr>
      <xdr:spPr>
        <a:xfrm>
          <a:off x="142876"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69</xdr:row>
      <xdr:rowOff>104777</xdr:rowOff>
    </xdr:from>
    <xdr:to>
      <xdr:col>0</xdr:col>
      <xdr:colOff>1609726</xdr:colOff>
      <xdr:row>71</xdr:row>
      <xdr:rowOff>66677</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CC715037-4F45-4BD8-9AF1-FCA45019BFF9}"/>
            </a:ext>
          </a:extLst>
        </xdr:cNvPr>
        <xdr:cNvSpPr/>
      </xdr:nvSpPr>
      <xdr:spPr>
        <a:xfrm>
          <a:off x="133351"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71</xdr:row>
      <xdr:rowOff>114302</xdr:rowOff>
    </xdr:from>
    <xdr:to>
      <xdr:col>0</xdr:col>
      <xdr:colOff>1619251</xdr:colOff>
      <xdr:row>73</xdr:row>
      <xdr:rowOff>76202</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B1986F73-571E-466C-BDC7-9027056BADB2}"/>
            </a:ext>
          </a:extLst>
        </xdr:cNvPr>
        <xdr:cNvSpPr/>
      </xdr:nvSpPr>
      <xdr:spPr>
        <a:xfrm>
          <a:off x="142876"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73</xdr:row>
      <xdr:rowOff>133352</xdr:rowOff>
    </xdr:from>
    <xdr:to>
      <xdr:col>0</xdr:col>
      <xdr:colOff>1619251</xdr:colOff>
      <xdr:row>75</xdr:row>
      <xdr:rowOff>95252</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C29CD44F-A39F-443F-8043-B839B0B6722A}"/>
            </a:ext>
          </a:extLst>
        </xdr:cNvPr>
        <xdr:cNvSpPr/>
      </xdr:nvSpPr>
      <xdr:spPr>
        <a:xfrm>
          <a:off x="142876"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75</xdr:row>
      <xdr:rowOff>152402</xdr:rowOff>
    </xdr:from>
    <xdr:to>
      <xdr:col>0</xdr:col>
      <xdr:colOff>1638301</xdr:colOff>
      <xdr:row>77</xdr:row>
      <xdr:rowOff>114302</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61BA7B26-E9C8-4358-8F27-383EC6D1DD87}"/>
            </a:ext>
          </a:extLst>
        </xdr:cNvPr>
        <xdr:cNvSpPr/>
      </xdr:nvSpPr>
      <xdr:spPr>
        <a:xfrm>
          <a:off x="133351"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77</xdr:row>
      <xdr:rowOff>180977</xdr:rowOff>
    </xdr:from>
    <xdr:to>
      <xdr:col>0</xdr:col>
      <xdr:colOff>1619251</xdr:colOff>
      <xdr:row>79</xdr:row>
      <xdr:rowOff>142877</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2A001AC6-5838-4A5A-BE09-CA17050A620B}"/>
            </a:ext>
          </a:extLst>
        </xdr:cNvPr>
        <xdr:cNvSpPr/>
      </xdr:nvSpPr>
      <xdr:spPr>
        <a:xfrm>
          <a:off x="142876"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80</xdr:row>
      <xdr:rowOff>9527</xdr:rowOff>
    </xdr:from>
    <xdr:to>
      <xdr:col>0</xdr:col>
      <xdr:colOff>1619251</xdr:colOff>
      <xdr:row>81</xdr:row>
      <xdr:rowOff>171452</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7BD0D1F1-579F-4F86-A50B-BEAEC7A281A5}"/>
            </a:ext>
          </a:extLst>
        </xdr:cNvPr>
        <xdr:cNvSpPr/>
      </xdr:nvSpPr>
      <xdr:spPr>
        <a:xfrm>
          <a:off x="142876"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82</xdr:row>
      <xdr:rowOff>38102</xdr:rowOff>
    </xdr:from>
    <xdr:to>
      <xdr:col>0</xdr:col>
      <xdr:colOff>1609726</xdr:colOff>
      <xdr:row>84</xdr:row>
      <xdr:rowOff>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9576CB76-1F20-41AA-8B00-B48F107FCD5B}"/>
            </a:ext>
          </a:extLst>
        </xdr:cNvPr>
        <xdr:cNvSpPr/>
      </xdr:nvSpPr>
      <xdr:spPr>
        <a:xfrm>
          <a:off x="133351"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84</xdr:row>
      <xdr:rowOff>57152</xdr:rowOff>
    </xdr:from>
    <xdr:to>
      <xdr:col>0</xdr:col>
      <xdr:colOff>1609726</xdr:colOff>
      <xdr:row>86</xdr:row>
      <xdr:rowOff>19052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AE5ED528-74C7-4EA5-A494-0B6C35117740}"/>
            </a:ext>
          </a:extLst>
        </xdr:cNvPr>
        <xdr:cNvSpPr/>
      </xdr:nvSpPr>
      <xdr:spPr>
        <a:xfrm>
          <a:off x="133351"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86</xdr:row>
      <xdr:rowOff>76202</xdr:rowOff>
    </xdr:from>
    <xdr:to>
      <xdr:col>0</xdr:col>
      <xdr:colOff>1609726</xdr:colOff>
      <xdr:row>88</xdr:row>
      <xdr:rowOff>38102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282B913B-1C68-447E-BEFC-9FD92EA6F6D7}"/>
            </a:ext>
          </a:extLst>
        </xdr:cNvPr>
        <xdr:cNvSpPr/>
      </xdr:nvSpPr>
      <xdr:spPr>
        <a:xfrm>
          <a:off x="133351"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88</xdr:row>
      <xdr:rowOff>104777</xdr:rowOff>
    </xdr:from>
    <xdr:to>
      <xdr:col>0</xdr:col>
      <xdr:colOff>1609726</xdr:colOff>
      <xdr:row>90</xdr:row>
      <xdr:rowOff>66677</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4B86B292-BB62-4002-B612-4841F3DBCEF5}"/>
            </a:ext>
          </a:extLst>
        </xdr:cNvPr>
        <xdr:cNvSpPr/>
      </xdr:nvSpPr>
      <xdr:spPr>
        <a:xfrm>
          <a:off x="133351"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90</xdr:row>
      <xdr:rowOff>142877</xdr:rowOff>
    </xdr:from>
    <xdr:to>
      <xdr:col>0</xdr:col>
      <xdr:colOff>1609726</xdr:colOff>
      <xdr:row>92</xdr:row>
      <xdr:rowOff>104777</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F28BE134-B21A-4FF5-AADD-751BD465AA2F}"/>
            </a:ext>
          </a:extLst>
        </xdr:cNvPr>
        <xdr:cNvSpPr/>
      </xdr:nvSpPr>
      <xdr:spPr>
        <a:xfrm>
          <a:off x="133351"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92</xdr:row>
      <xdr:rowOff>152402</xdr:rowOff>
    </xdr:from>
    <xdr:to>
      <xdr:col>0</xdr:col>
      <xdr:colOff>1619251</xdr:colOff>
      <xdr:row>94</xdr:row>
      <xdr:rowOff>114302</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13BFF2B3-FC88-4D26-9A57-12FA28F500AF}"/>
            </a:ext>
          </a:extLst>
        </xdr:cNvPr>
        <xdr:cNvSpPr/>
      </xdr:nvSpPr>
      <xdr:spPr>
        <a:xfrm>
          <a:off x="142876"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94</xdr:row>
      <xdr:rowOff>171452</xdr:rowOff>
    </xdr:from>
    <xdr:to>
      <xdr:col>0</xdr:col>
      <xdr:colOff>1638301</xdr:colOff>
      <xdr:row>96</xdr:row>
      <xdr:rowOff>133352</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60BC8C3E-8E5F-4817-A8E8-BEC11909AD27}"/>
            </a:ext>
          </a:extLst>
        </xdr:cNvPr>
        <xdr:cNvSpPr/>
      </xdr:nvSpPr>
      <xdr:spPr>
        <a:xfrm>
          <a:off x="95251"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96</xdr:row>
      <xdr:rowOff>171452</xdr:rowOff>
    </xdr:from>
    <xdr:to>
      <xdr:col>0</xdr:col>
      <xdr:colOff>1628776</xdr:colOff>
      <xdr:row>98</xdr:row>
      <xdr:rowOff>133352</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96DE560B-A935-431B-B7E5-EB13E845847E}"/>
            </a:ext>
          </a:extLst>
        </xdr:cNvPr>
        <xdr:cNvSpPr/>
      </xdr:nvSpPr>
      <xdr:spPr>
        <a:xfrm>
          <a:off x="85726"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98</xdr:row>
      <xdr:rowOff>190502</xdr:rowOff>
    </xdr:from>
    <xdr:to>
      <xdr:col>0</xdr:col>
      <xdr:colOff>1628776</xdr:colOff>
      <xdr:row>100</xdr:row>
      <xdr:rowOff>152402</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CCB320B9-49C9-4AF9-A53D-91D0491E7284}"/>
            </a:ext>
          </a:extLst>
        </xdr:cNvPr>
        <xdr:cNvSpPr/>
      </xdr:nvSpPr>
      <xdr:spPr>
        <a:xfrm>
          <a:off x="85726"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101</xdr:row>
      <xdr:rowOff>9527</xdr:rowOff>
    </xdr:from>
    <xdr:to>
      <xdr:col>0</xdr:col>
      <xdr:colOff>1628776</xdr:colOff>
      <xdr:row>102</xdr:row>
      <xdr:rowOff>171452</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CA0CAE84-7BBB-4789-B59F-92E5A745D242}"/>
            </a:ext>
          </a:extLst>
        </xdr:cNvPr>
        <xdr:cNvSpPr/>
      </xdr:nvSpPr>
      <xdr:spPr>
        <a:xfrm>
          <a:off x="85726"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103</xdr:row>
      <xdr:rowOff>19052</xdr:rowOff>
    </xdr:from>
    <xdr:to>
      <xdr:col>0</xdr:col>
      <xdr:colOff>1628776</xdr:colOff>
      <xdr:row>104</xdr:row>
      <xdr:rowOff>180977</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1D0C6D0D-E01B-47F4-92BB-534D2AB851E8}"/>
            </a:ext>
          </a:extLst>
        </xdr:cNvPr>
        <xdr:cNvSpPr/>
      </xdr:nvSpPr>
      <xdr:spPr>
        <a:xfrm>
          <a:off x="85726"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105</xdr:row>
      <xdr:rowOff>28577</xdr:rowOff>
    </xdr:from>
    <xdr:to>
      <xdr:col>0</xdr:col>
      <xdr:colOff>1666875</xdr:colOff>
      <xdr:row>106</xdr:row>
      <xdr:rowOff>190502</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7F7CF06D-E126-4B45-A893-B6FC57360716}"/>
            </a:ext>
          </a:extLst>
        </xdr:cNvPr>
        <xdr:cNvSpPr/>
      </xdr:nvSpPr>
      <xdr:spPr>
        <a:xfrm>
          <a:off x="76200"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107</xdr:row>
      <xdr:rowOff>47627</xdr:rowOff>
    </xdr:from>
    <xdr:to>
      <xdr:col>0</xdr:col>
      <xdr:colOff>1628776</xdr:colOff>
      <xdr:row>109</xdr:row>
      <xdr:rowOff>9527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173C74FD-BC6B-469F-8FE7-98945533DADE}"/>
            </a:ext>
          </a:extLst>
        </xdr:cNvPr>
        <xdr:cNvSpPr/>
      </xdr:nvSpPr>
      <xdr:spPr>
        <a:xfrm>
          <a:off x="85726"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109</xdr:row>
      <xdr:rowOff>76202</xdr:rowOff>
    </xdr:from>
    <xdr:to>
      <xdr:col>0</xdr:col>
      <xdr:colOff>1628776</xdr:colOff>
      <xdr:row>111</xdr:row>
      <xdr:rowOff>38102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78F51925-F209-4637-962A-C93F2C230145}"/>
            </a:ext>
          </a:extLst>
        </xdr:cNvPr>
        <xdr:cNvSpPr/>
      </xdr:nvSpPr>
      <xdr:spPr>
        <a:xfrm>
          <a:off x="85726"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113</xdr:row>
      <xdr:rowOff>95252</xdr:rowOff>
    </xdr:from>
    <xdr:to>
      <xdr:col>0</xdr:col>
      <xdr:colOff>1628776</xdr:colOff>
      <xdr:row>115</xdr:row>
      <xdr:rowOff>57152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7D6A5D59-5643-47BF-8384-59804A9FF5FA}"/>
            </a:ext>
          </a:extLst>
        </xdr:cNvPr>
        <xdr:cNvSpPr/>
      </xdr:nvSpPr>
      <xdr:spPr>
        <a:xfrm>
          <a:off x="85726"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115</xdr:row>
      <xdr:rowOff>114302</xdr:rowOff>
    </xdr:from>
    <xdr:to>
      <xdr:col>0</xdr:col>
      <xdr:colOff>1638301</xdr:colOff>
      <xdr:row>117</xdr:row>
      <xdr:rowOff>76202</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472AD5CD-0EC4-4A08-87DE-3EFEC6130049}"/>
            </a:ext>
          </a:extLst>
        </xdr:cNvPr>
        <xdr:cNvSpPr/>
      </xdr:nvSpPr>
      <xdr:spPr>
        <a:xfrm>
          <a:off x="95251"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117</xdr:row>
      <xdr:rowOff>123827</xdr:rowOff>
    </xdr:from>
    <xdr:to>
      <xdr:col>0</xdr:col>
      <xdr:colOff>1638301</xdr:colOff>
      <xdr:row>119</xdr:row>
      <xdr:rowOff>85727</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0020C928-C57A-40B3-AC4C-C16FAD89BE38}"/>
            </a:ext>
          </a:extLst>
        </xdr:cNvPr>
        <xdr:cNvSpPr/>
      </xdr:nvSpPr>
      <xdr:spPr>
        <a:xfrm>
          <a:off x="95251"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119</xdr:row>
      <xdr:rowOff>133352</xdr:rowOff>
    </xdr:from>
    <xdr:to>
      <xdr:col>0</xdr:col>
      <xdr:colOff>1638301</xdr:colOff>
      <xdr:row>121</xdr:row>
      <xdr:rowOff>95252</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CA7D194D-1622-4F74-A4F3-ADF172DFAB1B}"/>
            </a:ext>
          </a:extLst>
        </xdr:cNvPr>
        <xdr:cNvSpPr/>
      </xdr:nvSpPr>
      <xdr:spPr>
        <a:xfrm>
          <a:off x="95251"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111</xdr:row>
      <xdr:rowOff>85727</xdr:rowOff>
    </xdr:from>
    <xdr:to>
      <xdr:col>0</xdr:col>
      <xdr:colOff>1628776</xdr:colOff>
      <xdr:row>113</xdr:row>
      <xdr:rowOff>47627</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C9A96937-8DE8-4061-9294-E7207292B69E}"/>
            </a:ext>
          </a:extLst>
        </xdr:cNvPr>
        <xdr:cNvSpPr/>
      </xdr:nvSpPr>
      <xdr:spPr>
        <a:xfrm>
          <a:off x="85726"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121</xdr:row>
      <xdr:rowOff>171452</xdr:rowOff>
    </xdr:from>
    <xdr:to>
      <xdr:col>0</xdr:col>
      <xdr:colOff>1638301</xdr:colOff>
      <xdr:row>123</xdr:row>
      <xdr:rowOff>133352</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74AF66BE-3DA9-41F3-9F8F-196CA56019BD}"/>
            </a:ext>
          </a:extLst>
        </xdr:cNvPr>
        <xdr:cNvSpPr/>
      </xdr:nvSpPr>
      <xdr:spPr>
        <a:xfrm>
          <a:off x="95251"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124</xdr:row>
      <xdr:rowOff>9527</xdr:rowOff>
    </xdr:from>
    <xdr:to>
      <xdr:col>0</xdr:col>
      <xdr:colOff>1638301</xdr:colOff>
      <xdr:row>125</xdr:row>
      <xdr:rowOff>171452</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FBC4FA08-14AF-45B3-BA3D-4B51D44C1905}"/>
            </a:ext>
          </a:extLst>
        </xdr:cNvPr>
        <xdr:cNvSpPr/>
      </xdr:nvSpPr>
      <xdr:spPr>
        <a:xfrm>
          <a:off x="95251"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126</xdr:row>
      <xdr:rowOff>57152</xdr:rowOff>
    </xdr:from>
    <xdr:to>
      <xdr:col>0</xdr:col>
      <xdr:colOff>1638301</xdr:colOff>
      <xdr:row>128</xdr:row>
      <xdr:rowOff>19052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3ADC9164-EB84-425F-A857-A228CC345FA1}"/>
            </a:ext>
          </a:extLst>
        </xdr:cNvPr>
        <xdr:cNvSpPr/>
      </xdr:nvSpPr>
      <xdr:spPr>
        <a:xfrm>
          <a:off x="95251"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128</xdr:row>
      <xdr:rowOff>66677</xdr:rowOff>
    </xdr:from>
    <xdr:to>
      <xdr:col>0</xdr:col>
      <xdr:colOff>1638301</xdr:colOff>
      <xdr:row>130</xdr:row>
      <xdr:rowOff>28577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6E893DC8-1BEE-4745-8761-A3F10836C6A1}"/>
            </a:ext>
          </a:extLst>
        </xdr:cNvPr>
        <xdr:cNvSpPr/>
      </xdr:nvSpPr>
      <xdr:spPr>
        <a:xfrm>
          <a:off x="95251"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130</xdr:row>
      <xdr:rowOff>76202</xdr:rowOff>
    </xdr:from>
    <xdr:to>
      <xdr:col>0</xdr:col>
      <xdr:colOff>1638301</xdr:colOff>
      <xdr:row>132</xdr:row>
      <xdr:rowOff>38102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D65A3C49-289B-4D24-BF32-D61421993143}"/>
            </a:ext>
          </a:extLst>
        </xdr:cNvPr>
        <xdr:cNvSpPr/>
      </xdr:nvSpPr>
      <xdr:spPr>
        <a:xfrm>
          <a:off x="95251"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132</xdr:row>
      <xdr:rowOff>85727</xdr:rowOff>
    </xdr:from>
    <xdr:to>
      <xdr:col>0</xdr:col>
      <xdr:colOff>1628776</xdr:colOff>
      <xdr:row>134</xdr:row>
      <xdr:rowOff>47627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9D3C6ECB-D067-439A-96AA-0BE93101DB65}"/>
            </a:ext>
          </a:extLst>
        </xdr:cNvPr>
        <xdr:cNvSpPr/>
      </xdr:nvSpPr>
      <xdr:spPr>
        <a:xfrm>
          <a:off x="114301"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134</xdr:row>
      <xdr:rowOff>104777</xdr:rowOff>
    </xdr:from>
    <xdr:to>
      <xdr:col>0</xdr:col>
      <xdr:colOff>1638301</xdr:colOff>
      <xdr:row>136</xdr:row>
      <xdr:rowOff>66677</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71E53A66-6C5B-421C-A944-3E1F179311FD}"/>
            </a:ext>
          </a:extLst>
        </xdr:cNvPr>
        <xdr:cNvSpPr/>
      </xdr:nvSpPr>
      <xdr:spPr>
        <a:xfrm>
          <a:off x="95251"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136</xdr:row>
      <xdr:rowOff>133352</xdr:rowOff>
    </xdr:from>
    <xdr:to>
      <xdr:col>0</xdr:col>
      <xdr:colOff>1628776</xdr:colOff>
      <xdr:row>138</xdr:row>
      <xdr:rowOff>95252</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A17F0C83-5C72-4D82-AB45-09C4B7BC8F71}"/>
            </a:ext>
          </a:extLst>
        </xdr:cNvPr>
        <xdr:cNvSpPr/>
      </xdr:nvSpPr>
      <xdr:spPr>
        <a:xfrm>
          <a:off x="85726"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0</xdr:col>
      <xdr:colOff>1228725</xdr:colOff>
      <xdr:row>2</xdr:row>
      <xdr:rowOff>85724</xdr:rowOff>
    </xdr:to>
    <xdr:pic>
      <xdr:nvPicPr>
        <xdr:cNvPr id="2" name="Picture 1">
          <a:extLst>
            <a:ext uri="{FF2B5EF4-FFF2-40B4-BE49-F238E27FC236}">
              <a16:creationId xmlns:a16="http://schemas.microsoft.com/office/drawing/2014/main" id="{4DA656A1-B4FC-461C-95F8-4D4E186E6C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026" y="95250"/>
          <a:ext cx="647699" cy="647699"/>
        </a:xfrm>
        <a:prstGeom prst="rect">
          <a:avLst/>
        </a:prstGeom>
      </xdr:spPr>
    </xdr:pic>
    <xdr:clientData/>
  </xdr:twoCellAnchor>
  <xdr:twoCellAnchor>
    <xdr:from>
      <xdr:col>0</xdr:col>
      <xdr:colOff>142876</xdr:colOff>
      <xdr:row>2</xdr:row>
      <xdr:rowOff>133352</xdr:rowOff>
    </xdr:from>
    <xdr:to>
      <xdr:col>0</xdr:col>
      <xdr:colOff>1619251</xdr:colOff>
      <xdr:row>5</xdr:row>
      <xdr:rowOff>104777</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B0CE649-D443-4F9E-BFFF-44ED3638B912}"/>
            </a:ext>
          </a:extLst>
        </xdr:cNvPr>
        <xdr:cNvSpPr/>
      </xdr:nvSpPr>
      <xdr:spPr>
        <a:xfrm>
          <a:off x="142876" y="7905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142876</xdr:colOff>
      <xdr:row>5</xdr:row>
      <xdr:rowOff>180977</xdr:rowOff>
    </xdr:from>
    <xdr:to>
      <xdr:col>0</xdr:col>
      <xdr:colOff>1619251</xdr:colOff>
      <xdr:row>6</xdr:row>
      <xdr:rowOff>304802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DD13B0F4-CE23-4448-94D9-9D4791C88848}"/>
            </a:ext>
          </a:extLst>
        </xdr:cNvPr>
        <xdr:cNvSpPr/>
      </xdr:nvSpPr>
      <xdr:spPr>
        <a:xfrm>
          <a:off x="142876" y="14382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6</xdr:row>
      <xdr:rowOff>371476</xdr:rowOff>
    </xdr:from>
    <xdr:to>
      <xdr:col>0</xdr:col>
      <xdr:colOff>1609726</xdr:colOff>
      <xdr:row>9</xdr:row>
      <xdr:rowOff>9526</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7B936A91-25E8-4BA6-8066-1CC89140AC7B}"/>
            </a:ext>
          </a:extLst>
        </xdr:cNvPr>
        <xdr:cNvSpPr/>
      </xdr:nvSpPr>
      <xdr:spPr>
        <a:xfrm>
          <a:off x="133351" y="20193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9</xdr:row>
      <xdr:rowOff>66677</xdr:rowOff>
    </xdr:from>
    <xdr:to>
      <xdr:col>0</xdr:col>
      <xdr:colOff>1600201</xdr:colOff>
      <xdr:row>11</xdr:row>
      <xdr:rowOff>142877</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F7F4644C-A020-401E-A2CC-A484B62BB2CB}"/>
            </a:ext>
          </a:extLst>
        </xdr:cNvPr>
        <xdr:cNvSpPr/>
      </xdr:nvSpPr>
      <xdr:spPr>
        <a:xfrm>
          <a:off x="123826" y="25050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12</xdr:row>
      <xdr:rowOff>9527</xdr:rowOff>
    </xdr:from>
    <xdr:to>
      <xdr:col>0</xdr:col>
      <xdr:colOff>1600201</xdr:colOff>
      <xdr:row>14</xdr:row>
      <xdr:rowOff>85727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0DD8873C-28BE-445A-81D7-63C97A79E808}"/>
            </a:ext>
          </a:extLst>
        </xdr:cNvPr>
        <xdr:cNvSpPr/>
      </xdr:nvSpPr>
      <xdr:spPr>
        <a:xfrm>
          <a:off x="123826" y="30480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142876</xdr:colOff>
      <xdr:row>14</xdr:row>
      <xdr:rowOff>142877</xdr:rowOff>
    </xdr:from>
    <xdr:to>
      <xdr:col>0</xdr:col>
      <xdr:colOff>1619251</xdr:colOff>
      <xdr:row>16</xdr:row>
      <xdr:rowOff>104777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19F84E5F-A851-4665-B041-8C8EACCF11B8}"/>
            </a:ext>
          </a:extLst>
        </xdr:cNvPr>
        <xdr:cNvSpPr/>
      </xdr:nvSpPr>
      <xdr:spPr>
        <a:xfrm>
          <a:off x="142876" y="3581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142876</xdr:colOff>
      <xdr:row>17</xdr:row>
      <xdr:rowOff>2</xdr:rowOff>
    </xdr:from>
    <xdr:to>
      <xdr:col>0</xdr:col>
      <xdr:colOff>1619251</xdr:colOff>
      <xdr:row>18</xdr:row>
      <xdr:rowOff>161927</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361B424F-B883-4B89-A495-781B42DA976E}"/>
            </a:ext>
          </a:extLst>
        </xdr:cNvPr>
        <xdr:cNvSpPr/>
      </xdr:nvSpPr>
      <xdr:spPr>
        <a:xfrm>
          <a:off x="142876" y="403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142876</xdr:colOff>
      <xdr:row>19</xdr:row>
      <xdr:rowOff>19052</xdr:rowOff>
    </xdr:from>
    <xdr:to>
      <xdr:col>0</xdr:col>
      <xdr:colOff>1619251</xdr:colOff>
      <xdr:row>20</xdr:row>
      <xdr:rowOff>180977</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02EE5424-FE76-45D4-8C65-2C35161E0E17}"/>
            </a:ext>
          </a:extLst>
        </xdr:cNvPr>
        <xdr:cNvSpPr/>
      </xdr:nvSpPr>
      <xdr:spPr>
        <a:xfrm>
          <a:off x="142876" y="445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21</xdr:row>
      <xdr:rowOff>28577</xdr:rowOff>
    </xdr:from>
    <xdr:to>
      <xdr:col>0</xdr:col>
      <xdr:colOff>1619251</xdr:colOff>
      <xdr:row>22</xdr:row>
      <xdr:rowOff>190502</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047CC9DA-AD9C-453F-BB40-A92D5F21ED41}"/>
            </a:ext>
          </a:extLst>
        </xdr:cNvPr>
        <xdr:cNvSpPr/>
      </xdr:nvSpPr>
      <xdr:spPr>
        <a:xfrm>
          <a:off x="142876" y="486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142876</xdr:colOff>
      <xdr:row>23</xdr:row>
      <xdr:rowOff>47627</xdr:rowOff>
    </xdr:from>
    <xdr:to>
      <xdr:col>0</xdr:col>
      <xdr:colOff>1619251</xdr:colOff>
      <xdr:row>25</xdr:row>
      <xdr:rowOff>9527</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14BAD2B8-C053-4B9F-B7BA-9A92C3A36D40}"/>
            </a:ext>
          </a:extLst>
        </xdr:cNvPr>
        <xdr:cNvSpPr/>
      </xdr:nvSpPr>
      <xdr:spPr>
        <a:xfrm>
          <a:off x="142876" y="528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25</xdr:row>
      <xdr:rowOff>66677</xdr:rowOff>
    </xdr:from>
    <xdr:to>
      <xdr:col>0</xdr:col>
      <xdr:colOff>1609726</xdr:colOff>
      <xdr:row>27</xdr:row>
      <xdr:rowOff>28577</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BFC0D9B5-F5F9-4A54-9AF2-A11D38341EC0}"/>
            </a:ext>
          </a:extLst>
        </xdr:cNvPr>
        <xdr:cNvSpPr/>
      </xdr:nvSpPr>
      <xdr:spPr>
        <a:xfrm>
          <a:off x="133351" y="5705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133351</xdr:colOff>
      <xdr:row>27</xdr:row>
      <xdr:rowOff>95252</xdr:rowOff>
    </xdr:from>
    <xdr:to>
      <xdr:col>0</xdr:col>
      <xdr:colOff>1609726</xdr:colOff>
      <xdr:row>29</xdr:row>
      <xdr:rowOff>57152</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509CB79A-FEF7-49FA-9CB3-E97734F99AD5}"/>
            </a:ext>
          </a:extLst>
        </xdr:cNvPr>
        <xdr:cNvSpPr/>
      </xdr:nvSpPr>
      <xdr:spPr>
        <a:xfrm>
          <a:off x="133351" y="613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29</xdr:row>
      <xdr:rowOff>123827</xdr:rowOff>
    </xdr:from>
    <xdr:to>
      <xdr:col>0</xdr:col>
      <xdr:colOff>1657351</xdr:colOff>
      <xdr:row>31</xdr:row>
      <xdr:rowOff>85727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31B0A030-2F63-43CF-8463-D250F6A18629}"/>
            </a:ext>
          </a:extLst>
        </xdr:cNvPr>
        <xdr:cNvSpPr/>
      </xdr:nvSpPr>
      <xdr:spPr>
        <a:xfrm>
          <a:off x="123826" y="65627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152401</xdr:colOff>
      <xdr:row>31</xdr:row>
      <xdr:rowOff>142877</xdr:rowOff>
    </xdr:from>
    <xdr:to>
      <xdr:col>0</xdr:col>
      <xdr:colOff>1628776</xdr:colOff>
      <xdr:row>33</xdr:row>
      <xdr:rowOff>104777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4FAD454F-6050-46A3-8B8C-8AC6BD47F004}"/>
            </a:ext>
          </a:extLst>
        </xdr:cNvPr>
        <xdr:cNvSpPr/>
      </xdr:nvSpPr>
      <xdr:spPr>
        <a:xfrm>
          <a:off x="152401" y="6981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152401</xdr:colOff>
      <xdr:row>33</xdr:row>
      <xdr:rowOff>171452</xdr:rowOff>
    </xdr:from>
    <xdr:to>
      <xdr:col>0</xdr:col>
      <xdr:colOff>1628776</xdr:colOff>
      <xdr:row>35</xdr:row>
      <xdr:rowOff>133352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DD82F48D-4290-4A9E-B5ED-1CD09CA73DA1}"/>
            </a:ext>
          </a:extLst>
        </xdr:cNvPr>
        <xdr:cNvSpPr/>
      </xdr:nvSpPr>
      <xdr:spPr>
        <a:xfrm>
          <a:off x="152401" y="741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161926</xdr:colOff>
      <xdr:row>36</xdr:row>
      <xdr:rowOff>2</xdr:rowOff>
    </xdr:from>
    <xdr:to>
      <xdr:col>0</xdr:col>
      <xdr:colOff>1638301</xdr:colOff>
      <xdr:row>37</xdr:row>
      <xdr:rowOff>161927</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00ADE6AF-37AC-472F-8FEE-1AB1410B7BDF}"/>
            </a:ext>
          </a:extLst>
        </xdr:cNvPr>
        <xdr:cNvSpPr/>
      </xdr:nvSpPr>
      <xdr:spPr>
        <a:xfrm>
          <a:off x="161926" y="783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38</xdr:row>
      <xdr:rowOff>19052</xdr:rowOff>
    </xdr:from>
    <xdr:to>
      <xdr:col>0</xdr:col>
      <xdr:colOff>1638301</xdr:colOff>
      <xdr:row>39</xdr:row>
      <xdr:rowOff>180977</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56CB9119-B783-4BC1-B633-F6583D0BB38B}"/>
            </a:ext>
          </a:extLst>
        </xdr:cNvPr>
        <xdr:cNvSpPr/>
      </xdr:nvSpPr>
      <xdr:spPr>
        <a:xfrm>
          <a:off x="161926" y="825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161926</xdr:colOff>
      <xdr:row>40</xdr:row>
      <xdr:rowOff>47627</xdr:rowOff>
    </xdr:from>
    <xdr:to>
      <xdr:col>0</xdr:col>
      <xdr:colOff>1638301</xdr:colOff>
      <xdr:row>42</xdr:row>
      <xdr:rowOff>9527</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068884DD-B5FF-4FD3-AF31-B750E0A0AFB4}"/>
            </a:ext>
          </a:extLst>
        </xdr:cNvPr>
        <xdr:cNvSpPr/>
      </xdr:nvSpPr>
      <xdr:spPr>
        <a:xfrm>
          <a:off x="161926" y="868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152401</xdr:colOff>
      <xdr:row>42</xdr:row>
      <xdr:rowOff>85727</xdr:rowOff>
    </xdr:from>
    <xdr:to>
      <xdr:col>0</xdr:col>
      <xdr:colOff>1628776</xdr:colOff>
      <xdr:row>44</xdr:row>
      <xdr:rowOff>47627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18EF9292-6B6C-4F36-85B5-38D788038ACD}"/>
            </a:ext>
          </a:extLst>
        </xdr:cNvPr>
        <xdr:cNvSpPr/>
      </xdr:nvSpPr>
      <xdr:spPr>
        <a:xfrm>
          <a:off x="152401" y="912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44</xdr:row>
      <xdr:rowOff>114302</xdr:rowOff>
    </xdr:from>
    <xdr:to>
      <xdr:col>0</xdr:col>
      <xdr:colOff>1619251</xdr:colOff>
      <xdr:row>46</xdr:row>
      <xdr:rowOff>76202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EEAE9AD9-FDCD-427B-98C2-B20EBF007DCC}"/>
            </a:ext>
          </a:extLst>
        </xdr:cNvPr>
        <xdr:cNvSpPr/>
      </xdr:nvSpPr>
      <xdr:spPr>
        <a:xfrm>
          <a:off x="142876" y="955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161926</xdr:colOff>
      <xdr:row>46</xdr:row>
      <xdr:rowOff>142877</xdr:rowOff>
    </xdr:from>
    <xdr:to>
      <xdr:col>0</xdr:col>
      <xdr:colOff>1638301</xdr:colOff>
      <xdr:row>48</xdr:row>
      <xdr:rowOff>104777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C52A6258-0100-4C0B-8D7B-172AB12F45E3}"/>
            </a:ext>
          </a:extLst>
        </xdr:cNvPr>
        <xdr:cNvSpPr/>
      </xdr:nvSpPr>
      <xdr:spPr>
        <a:xfrm>
          <a:off x="161926" y="998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161926</xdr:colOff>
      <xdr:row>48</xdr:row>
      <xdr:rowOff>171452</xdr:rowOff>
    </xdr:from>
    <xdr:to>
      <xdr:col>0</xdr:col>
      <xdr:colOff>1638301</xdr:colOff>
      <xdr:row>50</xdr:row>
      <xdr:rowOff>133352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BDD83A33-C3E1-4BD4-B6B7-F0AC1B2941FA}"/>
            </a:ext>
          </a:extLst>
        </xdr:cNvPr>
        <xdr:cNvSpPr/>
      </xdr:nvSpPr>
      <xdr:spPr>
        <a:xfrm>
          <a:off x="161926" y="1041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180976</xdr:colOff>
      <xdr:row>51</xdr:row>
      <xdr:rowOff>2</xdr:rowOff>
    </xdr:from>
    <xdr:to>
      <xdr:col>0</xdr:col>
      <xdr:colOff>1657351</xdr:colOff>
      <xdr:row>52</xdr:row>
      <xdr:rowOff>161927</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8DFA2810-709B-4EA3-A0EE-8A344D2B2A44}"/>
            </a:ext>
          </a:extLst>
        </xdr:cNvPr>
        <xdr:cNvSpPr/>
      </xdr:nvSpPr>
      <xdr:spPr>
        <a:xfrm>
          <a:off x="180976" y="1083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171451</xdr:colOff>
      <xdr:row>53</xdr:row>
      <xdr:rowOff>9527</xdr:rowOff>
    </xdr:from>
    <xdr:to>
      <xdr:col>0</xdr:col>
      <xdr:colOff>1647826</xdr:colOff>
      <xdr:row>54</xdr:row>
      <xdr:rowOff>171452</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5756BBAA-3619-4C13-A9CB-6D45570B1223}"/>
            </a:ext>
          </a:extLst>
        </xdr:cNvPr>
        <xdr:cNvSpPr/>
      </xdr:nvSpPr>
      <xdr:spPr>
        <a:xfrm>
          <a:off x="171451" y="1124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161926</xdr:colOff>
      <xdr:row>55</xdr:row>
      <xdr:rowOff>38102</xdr:rowOff>
    </xdr:from>
    <xdr:to>
      <xdr:col>0</xdr:col>
      <xdr:colOff>1638301</xdr:colOff>
      <xdr:row>57</xdr:row>
      <xdr:rowOff>2</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E6E7E0D6-65B2-4D19-AF77-06E77A8382D7}"/>
            </a:ext>
          </a:extLst>
        </xdr:cNvPr>
        <xdr:cNvSpPr/>
      </xdr:nvSpPr>
      <xdr:spPr>
        <a:xfrm>
          <a:off x="161926" y="1167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171451</xdr:colOff>
      <xdr:row>57</xdr:row>
      <xdr:rowOff>57152</xdr:rowOff>
    </xdr:from>
    <xdr:to>
      <xdr:col>0</xdr:col>
      <xdr:colOff>1647826</xdr:colOff>
      <xdr:row>59</xdr:row>
      <xdr:rowOff>19052</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09D4C37D-BE1C-41FB-B2AF-F0AEDFA36106}"/>
            </a:ext>
          </a:extLst>
        </xdr:cNvPr>
        <xdr:cNvSpPr/>
      </xdr:nvSpPr>
      <xdr:spPr>
        <a:xfrm>
          <a:off x="171451" y="1209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171451</xdr:colOff>
      <xdr:row>59</xdr:row>
      <xdr:rowOff>76202</xdr:rowOff>
    </xdr:from>
    <xdr:to>
      <xdr:col>0</xdr:col>
      <xdr:colOff>1647826</xdr:colOff>
      <xdr:row>61</xdr:row>
      <xdr:rowOff>38102</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70997A9E-79FB-4DE7-81CA-870D76F4F8B8}"/>
            </a:ext>
          </a:extLst>
        </xdr:cNvPr>
        <xdr:cNvSpPr/>
      </xdr:nvSpPr>
      <xdr:spPr>
        <a:xfrm>
          <a:off x="171451" y="1251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171451</xdr:colOff>
      <xdr:row>61</xdr:row>
      <xdr:rowOff>95252</xdr:rowOff>
    </xdr:from>
    <xdr:to>
      <xdr:col>0</xdr:col>
      <xdr:colOff>1647826</xdr:colOff>
      <xdr:row>63</xdr:row>
      <xdr:rowOff>57152</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E90FBDA9-1CBD-4BF0-A67D-518FE12C7384}"/>
            </a:ext>
          </a:extLst>
        </xdr:cNvPr>
        <xdr:cNvSpPr/>
      </xdr:nvSpPr>
      <xdr:spPr>
        <a:xfrm>
          <a:off x="171451" y="1293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171451</xdr:colOff>
      <xdr:row>63</xdr:row>
      <xdr:rowOff>114302</xdr:rowOff>
    </xdr:from>
    <xdr:to>
      <xdr:col>0</xdr:col>
      <xdr:colOff>1647826</xdr:colOff>
      <xdr:row>65</xdr:row>
      <xdr:rowOff>76202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CBAC0E49-3FF9-433B-9AC9-C69E707A2023}"/>
            </a:ext>
          </a:extLst>
        </xdr:cNvPr>
        <xdr:cNvSpPr/>
      </xdr:nvSpPr>
      <xdr:spPr>
        <a:xfrm>
          <a:off x="171451" y="1335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180976</xdr:colOff>
      <xdr:row>65</xdr:row>
      <xdr:rowOff>95252</xdr:rowOff>
    </xdr:from>
    <xdr:to>
      <xdr:col>0</xdr:col>
      <xdr:colOff>1657351</xdr:colOff>
      <xdr:row>67</xdr:row>
      <xdr:rowOff>57152</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DFF02C90-EDE5-4F6F-BA03-3250A5126784}"/>
            </a:ext>
          </a:extLst>
        </xdr:cNvPr>
        <xdr:cNvSpPr/>
      </xdr:nvSpPr>
      <xdr:spPr>
        <a:xfrm>
          <a:off x="180976" y="13735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171452</xdr:colOff>
      <xdr:row>67</xdr:row>
      <xdr:rowOff>76201</xdr:rowOff>
    </xdr:from>
    <xdr:to>
      <xdr:col>0</xdr:col>
      <xdr:colOff>1638302</xdr:colOff>
      <xdr:row>70</xdr:row>
      <xdr:rowOff>28577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A5C20B4A-11AD-4DD1-A823-5C4353B8EDB6}"/>
            </a:ext>
          </a:extLst>
        </xdr:cNvPr>
        <xdr:cNvSpPr/>
      </xdr:nvSpPr>
      <xdr:spPr>
        <a:xfrm>
          <a:off x="171452" y="141160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161926</xdr:colOff>
      <xdr:row>70</xdr:row>
      <xdr:rowOff>57152</xdr:rowOff>
    </xdr:from>
    <xdr:to>
      <xdr:col>0</xdr:col>
      <xdr:colOff>1638301</xdr:colOff>
      <xdr:row>72</xdr:row>
      <xdr:rowOff>19052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5A4831EB-C722-4E65-9BE9-F0E3B14A2086}"/>
            </a:ext>
          </a:extLst>
        </xdr:cNvPr>
        <xdr:cNvSpPr/>
      </xdr:nvSpPr>
      <xdr:spPr>
        <a:xfrm>
          <a:off x="161926" y="1469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152401</xdr:colOff>
      <xdr:row>72</xdr:row>
      <xdr:rowOff>38102</xdr:rowOff>
    </xdr:from>
    <xdr:to>
      <xdr:col>0</xdr:col>
      <xdr:colOff>1628776</xdr:colOff>
      <xdr:row>74</xdr:row>
      <xdr:rowOff>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EDEF4A6E-0036-4F0D-B08D-DD3CAF0E5CCF}"/>
            </a:ext>
          </a:extLst>
        </xdr:cNvPr>
        <xdr:cNvSpPr/>
      </xdr:nvSpPr>
      <xdr:spPr>
        <a:xfrm>
          <a:off x="152401" y="1507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161926</xdr:colOff>
      <xdr:row>74</xdr:row>
      <xdr:rowOff>47627</xdr:rowOff>
    </xdr:from>
    <xdr:to>
      <xdr:col>0</xdr:col>
      <xdr:colOff>1638301</xdr:colOff>
      <xdr:row>76</xdr:row>
      <xdr:rowOff>9527</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0EEF4305-D39C-4F83-976A-B175F3B1C263}"/>
            </a:ext>
          </a:extLst>
        </xdr:cNvPr>
        <xdr:cNvSpPr/>
      </xdr:nvSpPr>
      <xdr:spPr>
        <a:xfrm>
          <a:off x="161926" y="1548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161926</xdr:colOff>
      <xdr:row>76</xdr:row>
      <xdr:rowOff>66677</xdr:rowOff>
    </xdr:from>
    <xdr:to>
      <xdr:col>0</xdr:col>
      <xdr:colOff>1638301</xdr:colOff>
      <xdr:row>78</xdr:row>
      <xdr:rowOff>28577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FD1172D4-835A-4632-ACF9-3FE3E6A09D3E}"/>
            </a:ext>
          </a:extLst>
        </xdr:cNvPr>
        <xdr:cNvSpPr/>
      </xdr:nvSpPr>
      <xdr:spPr>
        <a:xfrm>
          <a:off x="161926" y="1590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152401</xdr:colOff>
      <xdr:row>78</xdr:row>
      <xdr:rowOff>85727</xdr:rowOff>
    </xdr:from>
    <xdr:to>
      <xdr:col>0</xdr:col>
      <xdr:colOff>1657351</xdr:colOff>
      <xdr:row>80</xdr:row>
      <xdr:rowOff>47627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24771E28-8259-477F-9C05-493A0B6EDEC3}"/>
            </a:ext>
          </a:extLst>
        </xdr:cNvPr>
        <xdr:cNvSpPr/>
      </xdr:nvSpPr>
      <xdr:spPr>
        <a:xfrm>
          <a:off x="152401" y="163258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161926</xdr:colOff>
      <xdr:row>80</xdr:row>
      <xdr:rowOff>114302</xdr:rowOff>
    </xdr:from>
    <xdr:to>
      <xdr:col>0</xdr:col>
      <xdr:colOff>1638301</xdr:colOff>
      <xdr:row>82</xdr:row>
      <xdr:rowOff>76202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C197DF70-C74A-439F-8BE5-6B90CC4202DB}"/>
            </a:ext>
          </a:extLst>
        </xdr:cNvPr>
        <xdr:cNvSpPr/>
      </xdr:nvSpPr>
      <xdr:spPr>
        <a:xfrm>
          <a:off x="161926" y="1675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161926</xdr:colOff>
      <xdr:row>82</xdr:row>
      <xdr:rowOff>142877</xdr:rowOff>
    </xdr:from>
    <xdr:to>
      <xdr:col>0</xdr:col>
      <xdr:colOff>1638301</xdr:colOff>
      <xdr:row>84</xdr:row>
      <xdr:rowOff>104777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2FEA2E52-1277-4B92-969D-DE3B317E43EA}"/>
            </a:ext>
          </a:extLst>
        </xdr:cNvPr>
        <xdr:cNvSpPr/>
      </xdr:nvSpPr>
      <xdr:spPr>
        <a:xfrm>
          <a:off x="161926" y="1718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152401</xdr:colOff>
      <xdr:row>84</xdr:row>
      <xdr:rowOff>171452</xdr:rowOff>
    </xdr:from>
    <xdr:to>
      <xdr:col>0</xdr:col>
      <xdr:colOff>1628776</xdr:colOff>
      <xdr:row>86</xdr:row>
      <xdr:rowOff>133352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3C41673D-ED88-4340-BB23-AB0F07488C42}"/>
            </a:ext>
          </a:extLst>
        </xdr:cNvPr>
        <xdr:cNvSpPr/>
      </xdr:nvSpPr>
      <xdr:spPr>
        <a:xfrm>
          <a:off x="152401" y="1761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152401</xdr:colOff>
      <xdr:row>86</xdr:row>
      <xdr:rowOff>190502</xdr:rowOff>
    </xdr:from>
    <xdr:to>
      <xdr:col>0</xdr:col>
      <xdr:colOff>1628776</xdr:colOff>
      <xdr:row>88</xdr:row>
      <xdr:rowOff>152402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7B71643A-1EEC-40CE-970F-930FC6100FDB}"/>
            </a:ext>
          </a:extLst>
        </xdr:cNvPr>
        <xdr:cNvSpPr/>
      </xdr:nvSpPr>
      <xdr:spPr>
        <a:xfrm>
          <a:off x="152401" y="1803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152401</xdr:colOff>
      <xdr:row>89</xdr:row>
      <xdr:rowOff>9527</xdr:rowOff>
    </xdr:from>
    <xdr:to>
      <xdr:col>0</xdr:col>
      <xdr:colOff>1628776</xdr:colOff>
      <xdr:row>90</xdr:row>
      <xdr:rowOff>171452</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184EED1B-43DA-41C1-AC52-1E3C9775B45A}"/>
            </a:ext>
          </a:extLst>
        </xdr:cNvPr>
        <xdr:cNvSpPr/>
      </xdr:nvSpPr>
      <xdr:spPr>
        <a:xfrm>
          <a:off x="152401" y="1844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152401</xdr:colOff>
      <xdr:row>91</xdr:row>
      <xdr:rowOff>38102</xdr:rowOff>
    </xdr:from>
    <xdr:to>
      <xdr:col>0</xdr:col>
      <xdr:colOff>1628776</xdr:colOff>
      <xdr:row>93</xdr:row>
      <xdr:rowOff>2</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4DCF5FA8-8AFD-4E93-978F-13F11797F7B4}"/>
            </a:ext>
          </a:extLst>
        </xdr:cNvPr>
        <xdr:cNvSpPr/>
      </xdr:nvSpPr>
      <xdr:spPr>
        <a:xfrm>
          <a:off x="152401" y="1887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152401</xdr:colOff>
      <xdr:row>93</xdr:row>
      <xdr:rowOff>76202</xdr:rowOff>
    </xdr:from>
    <xdr:to>
      <xdr:col>0</xdr:col>
      <xdr:colOff>1628776</xdr:colOff>
      <xdr:row>95</xdr:row>
      <xdr:rowOff>38102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85EB3CA9-DA1F-48F2-B293-553842A0E1C1}"/>
            </a:ext>
          </a:extLst>
        </xdr:cNvPr>
        <xdr:cNvSpPr/>
      </xdr:nvSpPr>
      <xdr:spPr>
        <a:xfrm>
          <a:off x="152401" y="1931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161926</xdr:colOff>
      <xdr:row>95</xdr:row>
      <xdr:rowOff>85727</xdr:rowOff>
    </xdr:from>
    <xdr:to>
      <xdr:col>0</xdr:col>
      <xdr:colOff>1638301</xdr:colOff>
      <xdr:row>97</xdr:row>
      <xdr:rowOff>47627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DAC8F26D-BB9E-4DE5-B22E-B59B4CD52F78}"/>
            </a:ext>
          </a:extLst>
        </xdr:cNvPr>
        <xdr:cNvSpPr/>
      </xdr:nvSpPr>
      <xdr:spPr>
        <a:xfrm>
          <a:off x="161926" y="1972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114301</xdr:colOff>
      <xdr:row>97</xdr:row>
      <xdr:rowOff>104777</xdr:rowOff>
    </xdr:from>
    <xdr:to>
      <xdr:col>0</xdr:col>
      <xdr:colOff>1657351</xdr:colOff>
      <xdr:row>99</xdr:row>
      <xdr:rowOff>66677</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0B547262-23D2-488E-9B2C-920B4664DF84}"/>
            </a:ext>
          </a:extLst>
        </xdr:cNvPr>
        <xdr:cNvSpPr/>
      </xdr:nvSpPr>
      <xdr:spPr>
        <a:xfrm>
          <a:off x="114301" y="2014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104776</xdr:colOff>
      <xdr:row>99</xdr:row>
      <xdr:rowOff>104777</xdr:rowOff>
    </xdr:from>
    <xdr:to>
      <xdr:col>0</xdr:col>
      <xdr:colOff>1647826</xdr:colOff>
      <xdr:row>101</xdr:row>
      <xdr:rowOff>66677</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C6D7CDAA-C378-4C3C-AA52-59C8F534580C}"/>
            </a:ext>
          </a:extLst>
        </xdr:cNvPr>
        <xdr:cNvSpPr/>
      </xdr:nvSpPr>
      <xdr:spPr>
        <a:xfrm>
          <a:off x="104776" y="2054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104776</xdr:colOff>
      <xdr:row>101</xdr:row>
      <xdr:rowOff>123827</xdr:rowOff>
    </xdr:from>
    <xdr:to>
      <xdr:col>0</xdr:col>
      <xdr:colOff>1647826</xdr:colOff>
      <xdr:row>103</xdr:row>
      <xdr:rowOff>85727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A9FA3E17-5E17-4AE8-8995-2826E124C590}"/>
            </a:ext>
          </a:extLst>
        </xdr:cNvPr>
        <xdr:cNvSpPr/>
      </xdr:nvSpPr>
      <xdr:spPr>
        <a:xfrm>
          <a:off x="104776" y="2096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104776</xdr:colOff>
      <xdr:row>103</xdr:row>
      <xdr:rowOff>142877</xdr:rowOff>
    </xdr:from>
    <xdr:to>
      <xdr:col>0</xdr:col>
      <xdr:colOff>1647826</xdr:colOff>
      <xdr:row>105</xdr:row>
      <xdr:rowOff>104777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2193EDE6-9F51-4F60-879D-B52F5EA31FBC}"/>
            </a:ext>
          </a:extLst>
        </xdr:cNvPr>
        <xdr:cNvSpPr/>
      </xdr:nvSpPr>
      <xdr:spPr>
        <a:xfrm>
          <a:off x="104776" y="2138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104776</xdr:colOff>
      <xdr:row>105</xdr:row>
      <xdr:rowOff>152402</xdr:rowOff>
    </xdr:from>
    <xdr:to>
      <xdr:col>0</xdr:col>
      <xdr:colOff>1647826</xdr:colOff>
      <xdr:row>107</xdr:row>
      <xdr:rowOff>114302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FFCAD8D9-E478-4AF3-B39B-F93EDF22F615}"/>
            </a:ext>
          </a:extLst>
        </xdr:cNvPr>
        <xdr:cNvSpPr/>
      </xdr:nvSpPr>
      <xdr:spPr>
        <a:xfrm>
          <a:off x="104776" y="2179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95250</xdr:colOff>
      <xdr:row>107</xdr:row>
      <xdr:rowOff>161927</xdr:rowOff>
    </xdr:from>
    <xdr:to>
      <xdr:col>0</xdr:col>
      <xdr:colOff>1685925</xdr:colOff>
      <xdr:row>109</xdr:row>
      <xdr:rowOff>123827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3326F1F1-4871-488C-8309-A50640BD79CB}"/>
            </a:ext>
          </a:extLst>
        </xdr:cNvPr>
        <xdr:cNvSpPr/>
      </xdr:nvSpPr>
      <xdr:spPr>
        <a:xfrm>
          <a:off x="95250" y="222027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104776</xdr:colOff>
      <xdr:row>109</xdr:row>
      <xdr:rowOff>180977</xdr:rowOff>
    </xdr:from>
    <xdr:to>
      <xdr:col>0</xdr:col>
      <xdr:colOff>1647826</xdr:colOff>
      <xdr:row>111</xdr:row>
      <xdr:rowOff>142877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08C7E8A2-ADD3-425A-AFE9-095061108735}"/>
            </a:ext>
          </a:extLst>
        </xdr:cNvPr>
        <xdr:cNvSpPr/>
      </xdr:nvSpPr>
      <xdr:spPr>
        <a:xfrm>
          <a:off x="104776" y="2262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104776</xdr:colOff>
      <xdr:row>112</xdr:row>
      <xdr:rowOff>9527</xdr:rowOff>
    </xdr:from>
    <xdr:to>
      <xdr:col>0</xdr:col>
      <xdr:colOff>1647826</xdr:colOff>
      <xdr:row>113</xdr:row>
      <xdr:rowOff>171452</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F847067B-470A-4402-BEF5-75C02672D578}"/>
            </a:ext>
          </a:extLst>
        </xdr:cNvPr>
        <xdr:cNvSpPr/>
      </xdr:nvSpPr>
      <xdr:spPr>
        <a:xfrm>
          <a:off x="104776" y="2305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104776</xdr:colOff>
      <xdr:row>116</xdr:row>
      <xdr:rowOff>28577</xdr:rowOff>
    </xdr:from>
    <xdr:to>
      <xdr:col>0</xdr:col>
      <xdr:colOff>1647826</xdr:colOff>
      <xdr:row>117</xdr:row>
      <xdr:rowOff>190502</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1A9CDDF4-37AB-4620-85D3-834645366920}"/>
            </a:ext>
          </a:extLst>
        </xdr:cNvPr>
        <xdr:cNvSpPr/>
      </xdr:nvSpPr>
      <xdr:spPr>
        <a:xfrm>
          <a:off x="104776" y="23869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114301</xdr:colOff>
      <xdr:row>118</xdr:row>
      <xdr:rowOff>47627</xdr:rowOff>
    </xdr:from>
    <xdr:to>
      <xdr:col>0</xdr:col>
      <xdr:colOff>1657351</xdr:colOff>
      <xdr:row>120</xdr:row>
      <xdr:rowOff>9527</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6F4FDA5C-8EFC-4707-9142-5BA22D24FB37}"/>
            </a:ext>
          </a:extLst>
        </xdr:cNvPr>
        <xdr:cNvSpPr/>
      </xdr:nvSpPr>
      <xdr:spPr>
        <a:xfrm>
          <a:off x="114301" y="2428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114301</xdr:colOff>
      <xdr:row>120</xdr:row>
      <xdr:rowOff>57152</xdr:rowOff>
    </xdr:from>
    <xdr:to>
      <xdr:col>0</xdr:col>
      <xdr:colOff>1657351</xdr:colOff>
      <xdr:row>122</xdr:row>
      <xdr:rowOff>19052</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AA203840-1B65-43A4-ACA5-B91F8FC4DB44}"/>
            </a:ext>
          </a:extLst>
        </xdr:cNvPr>
        <xdr:cNvSpPr/>
      </xdr:nvSpPr>
      <xdr:spPr>
        <a:xfrm>
          <a:off x="114301" y="2469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114301</xdr:colOff>
      <xdr:row>122</xdr:row>
      <xdr:rowOff>66677</xdr:rowOff>
    </xdr:from>
    <xdr:to>
      <xdr:col>0</xdr:col>
      <xdr:colOff>1657351</xdr:colOff>
      <xdr:row>124</xdr:row>
      <xdr:rowOff>28577</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A6B9FEA1-D737-42EF-9520-46801AA34E9D}"/>
            </a:ext>
          </a:extLst>
        </xdr:cNvPr>
        <xdr:cNvSpPr/>
      </xdr:nvSpPr>
      <xdr:spPr>
        <a:xfrm>
          <a:off x="114301" y="25107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104776</xdr:colOff>
      <xdr:row>114</xdr:row>
      <xdr:rowOff>19052</xdr:rowOff>
    </xdr:from>
    <xdr:to>
      <xdr:col>0</xdr:col>
      <xdr:colOff>1647826</xdr:colOff>
      <xdr:row>115</xdr:row>
      <xdr:rowOff>180977</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2C557CA1-43FF-45E0-82C3-EFD5AF5B30BC}"/>
            </a:ext>
          </a:extLst>
        </xdr:cNvPr>
        <xdr:cNvSpPr/>
      </xdr:nvSpPr>
      <xdr:spPr>
        <a:xfrm>
          <a:off x="104776" y="2346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114301</xdr:colOff>
      <xdr:row>124</xdr:row>
      <xdr:rowOff>104777</xdr:rowOff>
    </xdr:from>
    <xdr:to>
      <xdr:col>0</xdr:col>
      <xdr:colOff>1657351</xdr:colOff>
      <xdr:row>126</xdr:row>
      <xdr:rowOff>66677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9ED4F884-6259-43C6-8A90-81EDA6D42486}"/>
            </a:ext>
          </a:extLst>
        </xdr:cNvPr>
        <xdr:cNvSpPr/>
      </xdr:nvSpPr>
      <xdr:spPr>
        <a:xfrm>
          <a:off x="114301" y="25546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114301</xdr:colOff>
      <xdr:row>126</xdr:row>
      <xdr:rowOff>142877</xdr:rowOff>
    </xdr:from>
    <xdr:to>
      <xdr:col>0</xdr:col>
      <xdr:colOff>1657351</xdr:colOff>
      <xdr:row>128</xdr:row>
      <xdr:rowOff>104777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18AA8231-FF48-40E1-910B-0770852FF836}"/>
            </a:ext>
          </a:extLst>
        </xdr:cNvPr>
        <xdr:cNvSpPr/>
      </xdr:nvSpPr>
      <xdr:spPr>
        <a:xfrm>
          <a:off x="114301" y="25984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114301</xdr:colOff>
      <xdr:row>128</xdr:row>
      <xdr:rowOff>190502</xdr:rowOff>
    </xdr:from>
    <xdr:to>
      <xdr:col>0</xdr:col>
      <xdr:colOff>1657351</xdr:colOff>
      <xdr:row>130</xdr:row>
      <xdr:rowOff>152402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3589D364-AB57-4FBD-A6E2-E9DB9543481A}"/>
            </a:ext>
          </a:extLst>
        </xdr:cNvPr>
        <xdr:cNvSpPr/>
      </xdr:nvSpPr>
      <xdr:spPr>
        <a:xfrm>
          <a:off x="114301" y="2643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114301</xdr:colOff>
      <xdr:row>131</xdr:row>
      <xdr:rowOff>2</xdr:rowOff>
    </xdr:from>
    <xdr:to>
      <xdr:col>0</xdr:col>
      <xdr:colOff>1657351</xdr:colOff>
      <xdr:row>132</xdr:row>
      <xdr:rowOff>161927</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81EFDB67-3B29-4352-A322-41F204775F39}"/>
            </a:ext>
          </a:extLst>
        </xdr:cNvPr>
        <xdr:cNvSpPr/>
      </xdr:nvSpPr>
      <xdr:spPr>
        <a:xfrm>
          <a:off x="114301" y="26841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114301</xdr:colOff>
      <xdr:row>133</xdr:row>
      <xdr:rowOff>9527</xdr:rowOff>
    </xdr:from>
    <xdr:to>
      <xdr:col>0</xdr:col>
      <xdr:colOff>1657351</xdr:colOff>
      <xdr:row>134</xdr:row>
      <xdr:rowOff>171452</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DA53A071-3534-454A-A5E5-C0AFC348EAA2}"/>
            </a:ext>
          </a:extLst>
        </xdr:cNvPr>
        <xdr:cNvSpPr/>
      </xdr:nvSpPr>
      <xdr:spPr>
        <a:xfrm>
          <a:off x="114301" y="27251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133351</xdr:colOff>
      <xdr:row>135</xdr:row>
      <xdr:rowOff>19052</xdr:rowOff>
    </xdr:from>
    <xdr:to>
      <xdr:col>0</xdr:col>
      <xdr:colOff>1647826</xdr:colOff>
      <xdr:row>136</xdr:row>
      <xdr:rowOff>180977</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01CCA7A2-0272-40A1-95B5-222B92A61B04}"/>
            </a:ext>
          </a:extLst>
        </xdr:cNvPr>
        <xdr:cNvSpPr/>
      </xdr:nvSpPr>
      <xdr:spPr>
        <a:xfrm>
          <a:off x="133351" y="276606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114301</xdr:colOff>
      <xdr:row>137</xdr:row>
      <xdr:rowOff>38102</xdr:rowOff>
    </xdr:from>
    <xdr:to>
      <xdr:col>0</xdr:col>
      <xdr:colOff>1657351</xdr:colOff>
      <xdr:row>139</xdr:row>
      <xdr:rowOff>2</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ABDB6F5E-AA38-42B3-93F2-6CDFCDDC0B6D}"/>
            </a:ext>
          </a:extLst>
        </xdr:cNvPr>
        <xdr:cNvSpPr/>
      </xdr:nvSpPr>
      <xdr:spPr>
        <a:xfrm>
          <a:off x="114301" y="28079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104776</xdr:colOff>
      <xdr:row>139</xdr:row>
      <xdr:rowOff>66677</xdr:rowOff>
    </xdr:from>
    <xdr:to>
      <xdr:col>0</xdr:col>
      <xdr:colOff>1647826</xdr:colOff>
      <xdr:row>141</xdr:row>
      <xdr:rowOff>28577</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E0EE0D02-E2E0-4DC8-A522-5DE75EEB57A5}"/>
            </a:ext>
          </a:extLst>
        </xdr:cNvPr>
        <xdr:cNvSpPr/>
      </xdr:nvSpPr>
      <xdr:spPr>
        <a:xfrm>
          <a:off x="104776" y="2850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571501</xdr:colOff>
      <xdr:row>0</xdr:row>
      <xdr:rowOff>85725</xdr:rowOff>
    </xdr:from>
    <xdr:to>
      <xdr:col>0</xdr:col>
      <xdr:colOff>1219200</xdr:colOff>
      <xdr:row>2</xdr:row>
      <xdr:rowOff>76199</xdr:rowOff>
    </xdr:to>
    <xdr:pic>
      <xdr:nvPicPr>
        <xdr:cNvPr id="69" name="Picture 68">
          <a:extLst>
            <a:ext uri="{FF2B5EF4-FFF2-40B4-BE49-F238E27FC236}">
              <a16:creationId xmlns:a16="http://schemas.microsoft.com/office/drawing/2014/main" id="{CC6FED31-F656-4F14-AECD-C7BAA3E6C4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1" y="85725"/>
          <a:ext cx="647699" cy="647699"/>
        </a:xfrm>
        <a:prstGeom prst="rect">
          <a:avLst/>
        </a:prstGeom>
      </xdr:spPr>
    </xdr:pic>
    <xdr:clientData/>
  </xdr:twoCellAnchor>
  <xdr:twoCellAnchor>
    <xdr:from>
      <xdr:col>0</xdr:col>
      <xdr:colOff>133351</xdr:colOff>
      <xdr:row>2</xdr:row>
      <xdr:rowOff>123827</xdr:rowOff>
    </xdr:from>
    <xdr:to>
      <xdr:col>0</xdr:col>
      <xdr:colOff>1609726</xdr:colOff>
      <xdr:row>5</xdr:row>
      <xdr:rowOff>95252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1C4F0AA2-0C7C-4D54-B3F4-CAA8517766FA}"/>
            </a:ext>
          </a:extLst>
        </xdr:cNvPr>
        <xdr:cNvSpPr/>
      </xdr:nvSpPr>
      <xdr:spPr>
        <a:xfrm>
          <a:off x="133351" y="7810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133351</xdr:colOff>
      <xdr:row>5</xdr:row>
      <xdr:rowOff>171452</xdr:rowOff>
    </xdr:from>
    <xdr:to>
      <xdr:col>0</xdr:col>
      <xdr:colOff>1609726</xdr:colOff>
      <xdr:row>8</xdr:row>
      <xdr:rowOff>85727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2B6ED597-088D-4024-8C2A-074573753E69}"/>
            </a:ext>
          </a:extLst>
        </xdr:cNvPr>
        <xdr:cNvSpPr/>
      </xdr:nvSpPr>
      <xdr:spPr>
        <a:xfrm>
          <a:off x="133351" y="14287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8</xdr:row>
      <xdr:rowOff>152401</xdr:rowOff>
    </xdr:from>
    <xdr:to>
      <xdr:col>0</xdr:col>
      <xdr:colOff>1600201</xdr:colOff>
      <xdr:row>10</xdr:row>
      <xdr:rowOff>180976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E45D9A41-45BC-4078-A23A-05777BC596B5}"/>
            </a:ext>
          </a:extLst>
        </xdr:cNvPr>
        <xdr:cNvSpPr/>
      </xdr:nvSpPr>
      <xdr:spPr>
        <a:xfrm>
          <a:off x="123826" y="20097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11</xdr:row>
      <xdr:rowOff>38102</xdr:rowOff>
    </xdr:from>
    <xdr:to>
      <xdr:col>0</xdr:col>
      <xdr:colOff>1590676</xdr:colOff>
      <xdr:row>13</xdr:row>
      <xdr:rowOff>114302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B92B334F-6F9E-4B9C-9E78-F84E34EB26DD}"/>
            </a:ext>
          </a:extLst>
        </xdr:cNvPr>
        <xdr:cNvSpPr/>
      </xdr:nvSpPr>
      <xdr:spPr>
        <a:xfrm>
          <a:off x="114301" y="24955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13</xdr:row>
      <xdr:rowOff>180977</xdr:rowOff>
    </xdr:from>
    <xdr:to>
      <xdr:col>0</xdr:col>
      <xdr:colOff>1590676</xdr:colOff>
      <xdr:row>16</xdr:row>
      <xdr:rowOff>57152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62862E48-F0FC-4C8A-A88D-EB9C04D720F2}"/>
            </a:ext>
          </a:extLst>
        </xdr:cNvPr>
        <xdr:cNvSpPr/>
      </xdr:nvSpPr>
      <xdr:spPr>
        <a:xfrm>
          <a:off x="114301" y="30384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133351</xdr:colOff>
      <xdr:row>16</xdr:row>
      <xdr:rowOff>114302</xdr:rowOff>
    </xdr:from>
    <xdr:to>
      <xdr:col>0</xdr:col>
      <xdr:colOff>1609726</xdr:colOff>
      <xdr:row>18</xdr:row>
      <xdr:rowOff>76202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37098765-870D-41EF-A219-74FDEEDFB541}"/>
            </a:ext>
          </a:extLst>
        </xdr:cNvPr>
        <xdr:cNvSpPr/>
      </xdr:nvSpPr>
      <xdr:spPr>
        <a:xfrm>
          <a:off x="133351" y="3571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133351</xdr:colOff>
      <xdr:row>18</xdr:row>
      <xdr:rowOff>171452</xdr:rowOff>
    </xdr:from>
    <xdr:to>
      <xdr:col>0</xdr:col>
      <xdr:colOff>1609726</xdr:colOff>
      <xdr:row>20</xdr:row>
      <xdr:rowOff>133352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C53CF509-16DE-466D-A45A-38A658692883}"/>
            </a:ext>
          </a:extLst>
        </xdr:cNvPr>
        <xdr:cNvSpPr/>
      </xdr:nvSpPr>
      <xdr:spPr>
        <a:xfrm>
          <a:off x="133351" y="402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133351</xdr:colOff>
      <xdr:row>20</xdr:row>
      <xdr:rowOff>190502</xdr:rowOff>
    </xdr:from>
    <xdr:to>
      <xdr:col>0</xdr:col>
      <xdr:colOff>1609726</xdr:colOff>
      <xdr:row>22</xdr:row>
      <xdr:rowOff>152402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DCD5BEB3-5D08-46B6-953F-5E8EEAB22A30}"/>
            </a:ext>
          </a:extLst>
        </xdr:cNvPr>
        <xdr:cNvSpPr/>
      </xdr:nvSpPr>
      <xdr:spPr>
        <a:xfrm>
          <a:off x="133351" y="444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23</xdr:row>
      <xdr:rowOff>2</xdr:rowOff>
    </xdr:from>
    <xdr:to>
      <xdr:col>0</xdr:col>
      <xdr:colOff>1609726</xdr:colOff>
      <xdr:row>24</xdr:row>
      <xdr:rowOff>161927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B448C146-F844-4D6B-AE43-43BEB3DFBDBD}"/>
            </a:ext>
          </a:extLst>
        </xdr:cNvPr>
        <xdr:cNvSpPr/>
      </xdr:nvSpPr>
      <xdr:spPr>
        <a:xfrm>
          <a:off x="133351" y="4857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133351</xdr:colOff>
      <xdr:row>25</xdr:row>
      <xdr:rowOff>19052</xdr:rowOff>
    </xdr:from>
    <xdr:to>
      <xdr:col>0</xdr:col>
      <xdr:colOff>1609726</xdr:colOff>
      <xdr:row>26</xdr:row>
      <xdr:rowOff>180977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A89DBE38-FC4C-4099-B020-88D9EC0135EA}"/>
            </a:ext>
          </a:extLst>
        </xdr:cNvPr>
        <xdr:cNvSpPr/>
      </xdr:nvSpPr>
      <xdr:spPr>
        <a:xfrm>
          <a:off x="133351" y="5276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27</xdr:row>
      <xdr:rowOff>38102</xdr:rowOff>
    </xdr:from>
    <xdr:to>
      <xdr:col>0</xdr:col>
      <xdr:colOff>1600201</xdr:colOff>
      <xdr:row>29</xdr:row>
      <xdr:rowOff>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F5243526-75DD-45C0-8B46-337BE1587A98}"/>
            </a:ext>
          </a:extLst>
        </xdr:cNvPr>
        <xdr:cNvSpPr/>
      </xdr:nvSpPr>
      <xdr:spPr>
        <a:xfrm>
          <a:off x="123826" y="5695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123826</xdr:colOff>
      <xdr:row>29</xdr:row>
      <xdr:rowOff>66677</xdr:rowOff>
    </xdr:from>
    <xdr:to>
      <xdr:col>0</xdr:col>
      <xdr:colOff>1600201</xdr:colOff>
      <xdr:row>31</xdr:row>
      <xdr:rowOff>28577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54DBC489-B53B-4D6F-BCD0-5967F78FE734}"/>
            </a:ext>
          </a:extLst>
        </xdr:cNvPr>
        <xdr:cNvSpPr/>
      </xdr:nvSpPr>
      <xdr:spPr>
        <a:xfrm>
          <a:off x="123826" y="612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31</xdr:row>
      <xdr:rowOff>95252</xdr:rowOff>
    </xdr:from>
    <xdr:to>
      <xdr:col>0</xdr:col>
      <xdr:colOff>1647826</xdr:colOff>
      <xdr:row>33</xdr:row>
      <xdr:rowOff>57152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C5BE6FC9-391D-4B3B-B8DF-006BFDF4D536}"/>
            </a:ext>
          </a:extLst>
        </xdr:cNvPr>
        <xdr:cNvSpPr/>
      </xdr:nvSpPr>
      <xdr:spPr>
        <a:xfrm>
          <a:off x="114301" y="65532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142876</xdr:colOff>
      <xdr:row>33</xdr:row>
      <xdr:rowOff>114302</xdr:rowOff>
    </xdr:from>
    <xdr:to>
      <xdr:col>0</xdr:col>
      <xdr:colOff>1619251</xdr:colOff>
      <xdr:row>35</xdr:row>
      <xdr:rowOff>76202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019DD9F2-5EC0-4CE9-A848-87A4476CDFD3}"/>
            </a:ext>
          </a:extLst>
        </xdr:cNvPr>
        <xdr:cNvSpPr/>
      </xdr:nvSpPr>
      <xdr:spPr>
        <a:xfrm>
          <a:off x="142876" y="6972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142876</xdr:colOff>
      <xdr:row>35</xdr:row>
      <xdr:rowOff>142877</xdr:rowOff>
    </xdr:from>
    <xdr:to>
      <xdr:col>0</xdr:col>
      <xdr:colOff>1619251</xdr:colOff>
      <xdr:row>37</xdr:row>
      <xdr:rowOff>104777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33D3B7DA-86A0-4E19-BCE9-A06617A7253A}"/>
            </a:ext>
          </a:extLst>
        </xdr:cNvPr>
        <xdr:cNvSpPr/>
      </xdr:nvSpPr>
      <xdr:spPr>
        <a:xfrm>
          <a:off x="142876" y="740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152401</xdr:colOff>
      <xdr:row>37</xdr:row>
      <xdr:rowOff>171452</xdr:rowOff>
    </xdr:from>
    <xdr:to>
      <xdr:col>0</xdr:col>
      <xdr:colOff>1628776</xdr:colOff>
      <xdr:row>39</xdr:row>
      <xdr:rowOff>133352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EE6EB4A4-F265-4A1D-8B96-84B7D87BE2D4}"/>
            </a:ext>
          </a:extLst>
        </xdr:cNvPr>
        <xdr:cNvSpPr/>
      </xdr:nvSpPr>
      <xdr:spPr>
        <a:xfrm>
          <a:off x="152401" y="7829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39</xdr:row>
      <xdr:rowOff>190502</xdr:rowOff>
    </xdr:from>
    <xdr:to>
      <xdr:col>0</xdr:col>
      <xdr:colOff>1628776</xdr:colOff>
      <xdr:row>41</xdr:row>
      <xdr:rowOff>152402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A8B77FED-0A6B-4A0D-AC60-407C6EF3F9DF}"/>
            </a:ext>
          </a:extLst>
        </xdr:cNvPr>
        <xdr:cNvSpPr/>
      </xdr:nvSpPr>
      <xdr:spPr>
        <a:xfrm>
          <a:off x="152401" y="8248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152401</xdr:colOff>
      <xdr:row>42</xdr:row>
      <xdr:rowOff>19052</xdr:rowOff>
    </xdr:from>
    <xdr:to>
      <xdr:col>0</xdr:col>
      <xdr:colOff>1628776</xdr:colOff>
      <xdr:row>43</xdr:row>
      <xdr:rowOff>180977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09BF9688-34BA-422B-A548-080FC0215202}"/>
            </a:ext>
          </a:extLst>
        </xdr:cNvPr>
        <xdr:cNvSpPr/>
      </xdr:nvSpPr>
      <xdr:spPr>
        <a:xfrm>
          <a:off x="152401" y="867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142876</xdr:colOff>
      <xdr:row>44</xdr:row>
      <xdr:rowOff>57152</xdr:rowOff>
    </xdr:from>
    <xdr:to>
      <xdr:col>0</xdr:col>
      <xdr:colOff>1619251</xdr:colOff>
      <xdr:row>46</xdr:row>
      <xdr:rowOff>19052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4C3297F0-19FD-4C35-96D8-9E127F849942}"/>
            </a:ext>
          </a:extLst>
        </xdr:cNvPr>
        <xdr:cNvSpPr/>
      </xdr:nvSpPr>
      <xdr:spPr>
        <a:xfrm>
          <a:off x="142876" y="911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46</xdr:row>
      <xdr:rowOff>85727</xdr:rowOff>
    </xdr:from>
    <xdr:to>
      <xdr:col>0</xdr:col>
      <xdr:colOff>1609726</xdr:colOff>
      <xdr:row>48</xdr:row>
      <xdr:rowOff>47627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230E2F93-0CB2-48DE-B874-6F662AAC39DE}"/>
            </a:ext>
          </a:extLst>
        </xdr:cNvPr>
        <xdr:cNvSpPr/>
      </xdr:nvSpPr>
      <xdr:spPr>
        <a:xfrm>
          <a:off x="133351" y="954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152401</xdr:colOff>
      <xdr:row>48</xdr:row>
      <xdr:rowOff>114302</xdr:rowOff>
    </xdr:from>
    <xdr:to>
      <xdr:col>0</xdr:col>
      <xdr:colOff>1628776</xdr:colOff>
      <xdr:row>50</xdr:row>
      <xdr:rowOff>76202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0F557970-E189-47A9-8B19-941C9C64B186}"/>
            </a:ext>
          </a:extLst>
        </xdr:cNvPr>
        <xdr:cNvSpPr/>
      </xdr:nvSpPr>
      <xdr:spPr>
        <a:xfrm>
          <a:off x="152401" y="997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152401</xdr:colOff>
      <xdr:row>50</xdr:row>
      <xdr:rowOff>142877</xdr:rowOff>
    </xdr:from>
    <xdr:to>
      <xdr:col>0</xdr:col>
      <xdr:colOff>1628776</xdr:colOff>
      <xdr:row>52</xdr:row>
      <xdr:rowOff>104777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D0A50E57-515F-4816-95CA-CEA7B5C8D72B}"/>
            </a:ext>
          </a:extLst>
        </xdr:cNvPr>
        <xdr:cNvSpPr/>
      </xdr:nvSpPr>
      <xdr:spPr>
        <a:xfrm>
          <a:off x="152401" y="1040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171451</xdr:colOff>
      <xdr:row>52</xdr:row>
      <xdr:rowOff>171452</xdr:rowOff>
    </xdr:from>
    <xdr:to>
      <xdr:col>0</xdr:col>
      <xdr:colOff>1647826</xdr:colOff>
      <xdr:row>54</xdr:row>
      <xdr:rowOff>133352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34A98BB4-F590-45C1-96B4-7FE6E7F3A143}"/>
            </a:ext>
          </a:extLst>
        </xdr:cNvPr>
        <xdr:cNvSpPr/>
      </xdr:nvSpPr>
      <xdr:spPr>
        <a:xfrm>
          <a:off x="171451" y="1082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161926</xdr:colOff>
      <xdr:row>54</xdr:row>
      <xdr:rowOff>180977</xdr:rowOff>
    </xdr:from>
    <xdr:to>
      <xdr:col>0</xdr:col>
      <xdr:colOff>1638301</xdr:colOff>
      <xdr:row>56</xdr:row>
      <xdr:rowOff>142877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0D3280ED-00F1-4860-BCE4-5F47BA150855}"/>
            </a:ext>
          </a:extLst>
        </xdr:cNvPr>
        <xdr:cNvSpPr/>
      </xdr:nvSpPr>
      <xdr:spPr>
        <a:xfrm>
          <a:off x="161926" y="1123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152401</xdr:colOff>
      <xdr:row>57</xdr:row>
      <xdr:rowOff>9527</xdr:rowOff>
    </xdr:from>
    <xdr:to>
      <xdr:col>0</xdr:col>
      <xdr:colOff>1628776</xdr:colOff>
      <xdr:row>58</xdr:row>
      <xdr:rowOff>171452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61FF5580-4BF9-4FCE-AC1F-0C9C78C88BD7}"/>
            </a:ext>
          </a:extLst>
        </xdr:cNvPr>
        <xdr:cNvSpPr/>
      </xdr:nvSpPr>
      <xdr:spPr>
        <a:xfrm>
          <a:off x="152401" y="1166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161926</xdr:colOff>
      <xdr:row>59</xdr:row>
      <xdr:rowOff>28577</xdr:rowOff>
    </xdr:from>
    <xdr:to>
      <xdr:col>0</xdr:col>
      <xdr:colOff>1638301</xdr:colOff>
      <xdr:row>60</xdr:row>
      <xdr:rowOff>190502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3B52412B-6697-48B7-B463-0B461CA15370}"/>
            </a:ext>
          </a:extLst>
        </xdr:cNvPr>
        <xdr:cNvSpPr/>
      </xdr:nvSpPr>
      <xdr:spPr>
        <a:xfrm>
          <a:off x="161926" y="1208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161926</xdr:colOff>
      <xdr:row>61</xdr:row>
      <xdr:rowOff>47627</xdr:rowOff>
    </xdr:from>
    <xdr:to>
      <xdr:col>0</xdr:col>
      <xdr:colOff>1638301</xdr:colOff>
      <xdr:row>63</xdr:row>
      <xdr:rowOff>9527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63C10C04-9C33-4307-88F7-ECC008B9ED5E}"/>
            </a:ext>
          </a:extLst>
        </xdr:cNvPr>
        <xdr:cNvSpPr/>
      </xdr:nvSpPr>
      <xdr:spPr>
        <a:xfrm>
          <a:off x="161926" y="1250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161926</xdr:colOff>
      <xdr:row>63</xdr:row>
      <xdr:rowOff>66677</xdr:rowOff>
    </xdr:from>
    <xdr:to>
      <xdr:col>0</xdr:col>
      <xdr:colOff>1638301</xdr:colOff>
      <xdr:row>65</xdr:row>
      <xdr:rowOff>28577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AB1B5F84-C5BE-4650-A0AD-FA03EE1720A9}"/>
            </a:ext>
          </a:extLst>
        </xdr:cNvPr>
        <xdr:cNvSpPr/>
      </xdr:nvSpPr>
      <xdr:spPr>
        <a:xfrm>
          <a:off x="161926" y="1292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161926</xdr:colOff>
      <xdr:row>65</xdr:row>
      <xdr:rowOff>85727</xdr:rowOff>
    </xdr:from>
    <xdr:to>
      <xdr:col>0</xdr:col>
      <xdr:colOff>1638301</xdr:colOff>
      <xdr:row>67</xdr:row>
      <xdr:rowOff>47627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A9ECE16C-25C4-4FD4-8C30-6BE3D352A7E9}"/>
            </a:ext>
          </a:extLst>
        </xdr:cNvPr>
        <xdr:cNvSpPr/>
      </xdr:nvSpPr>
      <xdr:spPr>
        <a:xfrm>
          <a:off x="161926" y="1334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171451</xdr:colOff>
      <xdr:row>67</xdr:row>
      <xdr:rowOff>66677</xdr:rowOff>
    </xdr:from>
    <xdr:to>
      <xdr:col>0</xdr:col>
      <xdr:colOff>1647826</xdr:colOff>
      <xdr:row>69</xdr:row>
      <xdr:rowOff>28577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C18FAC98-A4E1-4483-83AE-820F0E228C60}"/>
            </a:ext>
          </a:extLst>
        </xdr:cNvPr>
        <xdr:cNvSpPr/>
      </xdr:nvSpPr>
      <xdr:spPr>
        <a:xfrm>
          <a:off x="171451" y="13725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161927</xdr:colOff>
      <xdr:row>69</xdr:row>
      <xdr:rowOff>47626</xdr:rowOff>
    </xdr:from>
    <xdr:to>
      <xdr:col>0</xdr:col>
      <xdr:colOff>1628777</xdr:colOff>
      <xdr:row>72</xdr:row>
      <xdr:rowOff>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F6DA2C38-74E7-465B-B965-752B9929150A}"/>
            </a:ext>
          </a:extLst>
        </xdr:cNvPr>
        <xdr:cNvSpPr/>
      </xdr:nvSpPr>
      <xdr:spPr>
        <a:xfrm>
          <a:off x="161927" y="141065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152401</xdr:colOff>
      <xdr:row>72</xdr:row>
      <xdr:rowOff>28577</xdr:rowOff>
    </xdr:from>
    <xdr:to>
      <xdr:col>0</xdr:col>
      <xdr:colOff>1628776</xdr:colOff>
      <xdr:row>73</xdr:row>
      <xdr:rowOff>190502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739C69DC-89DE-467A-9F67-494208312966}"/>
            </a:ext>
          </a:extLst>
        </xdr:cNvPr>
        <xdr:cNvSpPr/>
      </xdr:nvSpPr>
      <xdr:spPr>
        <a:xfrm>
          <a:off x="152401" y="1468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142876</xdr:colOff>
      <xdr:row>74</xdr:row>
      <xdr:rowOff>9527</xdr:rowOff>
    </xdr:from>
    <xdr:to>
      <xdr:col>0</xdr:col>
      <xdr:colOff>1619251</xdr:colOff>
      <xdr:row>75</xdr:row>
      <xdr:rowOff>171452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348BB45C-C324-4118-86D3-AF7978EB346A}"/>
            </a:ext>
          </a:extLst>
        </xdr:cNvPr>
        <xdr:cNvSpPr/>
      </xdr:nvSpPr>
      <xdr:spPr>
        <a:xfrm>
          <a:off x="142876" y="1506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152401</xdr:colOff>
      <xdr:row>76</xdr:row>
      <xdr:rowOff>19052</xdr:rowOff>
    </xdr:from>
    <xdr:to>
      <xdr:col>0</xdr:col>
      <xdr:colOff>1628776</xdr:colOff>
      <xdr:row>77</xdr:row>
      <xdr:rowOff>180977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C280F1AC-AC20-4CF8-AA11-68E981BF854B}"/>
            </a:ext>
          </a:extLst>
        </xdr:cNvPr>
        <xdr:cNvSpPr/>
      </xdr:nvSpPr>
      <xdr:spPr>
        <a:xfrm>
          <a:off x="152401" y="1547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152401</xdr:colOff>
      <xdr:row>78</xdr:row>
      <xdr:rowOff>38102</xdr:rowOff>
    </xdr:from>
    <xdr:to>
      <xdr:col>0</xdr:col>
      <xdr:colOff>1628776</xdr:colOff>
      <xdr:row>80</xdr:row>
      <xdr:rowOff>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5345240D-F809-455B-BDC2-4F2014223ED8}"/>
            </a:ext>
          </a:extLst>
        </xdr:cNvPr>
        <xdr:cNvSpPr/>
      </xdr:nvSpPr>
      <xdr:spPr>
        <a:xfrm>
          <a:off x="152401" y="1589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142876</xdr:colOff>
      <xdr:row>80</xdr:row>
      <xdr:rowOff>57152</xdr:rowOff>
    </xdr:from>
    <xdr:to>
      <xdr:col>0</xdr:col>
      <xdr:colOff>1647826</xdr:colOff>
      <xdr:row>82</xdr:row>
      <xdr:rowOff>19052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A11840E3-C231-4249-B945-6CD43CB895A3}"/>
            </a:ext>
          </a:extLst>
        </xdr:cNvPr>
        <xdr:cNvSpPr/>
      </xdr:nvSpPr>
      <xdr:spPr>
        <a:xfrm>
          <a:off x="142876" y="163163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152401</xdr:colOff>
      <xdr:row>82</xdr:row>
      <xdr:rowOff>85727</xdr:rowOff>
    </xdr:from>
    <xdr:to>
      <xdr:col>0</xdr:col>
      <xdr:colOff>1628776</xdr:colOff>
      <xdr:row>84</xdr:row>
      <xdr:rowOff>47627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99E10302-6208-41FA-8D09-AD0926F92F0A}"/>
            </a:ext>
          </a:extLst>
        </xdr:cNvPr>
        <xdr:cNvSpPr/>
      </xdr:nvSpPr>
      <xdr:spPr>
        <a:xfrm>
          <a:off x="152401" y="1674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152401</xdr:colOff>
      <xdr:row>84</xdr:row>
      <xdr:rowOff>114302</xdr:rowOff>
    </xdr:from>
    <xdr:to>
      <xdr:col>0</xdr:col>
      <xdr:colOff>1628776</xdr:colOff>
      <xdr:row>86</xdr:row>
      <xdr:rowOff>76202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E6F3A4F6-26B0-47A0-960C-CA95EDE4862F}"/>
            </a:ext>
          </a:extLst>
        </xdr:cNvPr>
        <xdr:cNvSpPr/>
      </xdr:nvSpPr>
      <xdr:spPr>
        <a:xfrm>
          <a:off x="152401" y="1717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142876</xdr:colOff>
      <xdr:row>86</xdr:row>
      <xdr:rowOff>142877</xdr:rowOff>
    </xdr:from>
    <xdr:to>
      <xdr:col>0</xdr:col>
      <xdr:colOff>1619251</xdr:colOff>
      <xdr:row>88</xdr:row>
      <xdr:rowOff>104777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B7759655-987D-4637-BBBF-FA3F4F65E229}"/>
            </a:ext>
          </a:extLst>
        </xdr:cNvPr>
        <xdr:cNvSpPr/>
      </xdr:nvSpPr>
      <xdr:spPr>
        <a:xfrm>
          <a:off x="142876" y="1760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142876</xdr:colOff>
      <xdr:row>88</xdr:row>
      <xdr:rowOff>161927</xdr:rowOff>
    </xdr:from>
    <xdr:to>
      <xdr:col>0</xdr:col>
      <xdr:colOff>1619251</xdr:colOff>
      <xdr:row>90</xdr:row>
      <xdr:rowOff>123827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4E6ADACF-DD16-4CDC-8116-7FCC92D0E518}"/>
            </a:ext>
          </a:extLst>
        </xdr:cNvPr>
        <xdr:cNvSpPr/>
      </xdr:nvSpPr>
      <xdr:spPr>
        <a:xfrm>
          <a:off x="142876" y="1802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142876</xdr:colOff>
      <xdr:row>90</xdr:row>
      <xdr:rowOff>180977</xdr:rowOff>
    </xdr:from>
    <xdr:to>
      <xdr:col>0</xdr:col>
      <xdr:colOff>1619251</xdr:colOff>
      <xdr:row>92</xdr:row>
      <xdr:rowOff>142877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9FD29169-6334-4F75-95F7-156A4416FF5D}"/>
            </a:ext>
          </a:extLst>
        </xdr:cNvPr>
        <xdr:cNvSpPr/>
      </xdr:nvSpPr>
      <xdr:spPr>
        <a:xfrm>
          <a:off x="142876" y="1844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142876</xdr:colOff>
      <xdr:row>93</xdr:row>
      <xdr:rowOff>9527</xdr:rowOff>
    </xdr:from>
    <xdr:to>
      <xdr:col>0</xdr:col>
      <xdr:colOff>1619251</xdr:colOff>
      <xdr:row>94</xdr:row>
      <xdr:rowOff>171452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5C45BE7D-3628-4ED8-BF91-90884380B433}"/>
            </a:ext>
          </a:extLst>
        </xdr:cNvPr>
        <xdr:cNvSpPr/>
      </xdr:nvSpPr>
      <xdr:spPr>
        <a:xfrm>
          <a:off x="142876" y="1886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142876</xdr:colOff>
      <xdr:row>95</xdr:row>
      <xdr:rowOff>47627</xdr:rowOff>
    </xdr:from>
    <xdr:to>
      <xdr:col>0</xdr:col>
      <xdr:colOff>1619251</xdr:colOff>
      <xdr:row>97</xdr:row>
      <xdr:rowOff>9527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37DBC20E-FCC0-439C-9F4B-09442E1834BD}"/>
            </a:ext>
          </a:extLst>
        </xdr:cNvPr>
        <xdr:cNvSpPr/>
      </xdr:nvSpPr>
      <xdr:spPr>
        <a:xfrm>
          <a:off x="142876" y="1930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152401</xdr:colOff>
      <xdr:row>97</xdr:row>
      <xdr:rowOff>57152</xdr:rowOff>
    </xdr:from>
    <xdr:to>
      <xdr:col>0</xdr:col>
      <xdr:colOff>1628776</xdr:colOff>
      <xdr:row>99</xdr:row>
      <xdr:rowOff>19052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F927C3F6-1DCF-4175-B543-A10CEEF1AE4C}"/>
            </a:ext>
          </a:extLst>
        </xdr:cNvPr>
        <xdr:cNvSpPr/>
      </xdr:nvSpPr>
      <xdr:spPr>
        <a:xfrm>
          <a:off x="152401" y="1971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104776</xdr:colOff>
      <xdr:row>99</xdr:row>
      <xdr:rowOff>76202</xdr:rowOff>
    </xdr:from>
    <xdr:to>
      <xdr:col>0</xdr:col>
      <xdr:colOff>1647826</xdr:colOff>
      <xdr:row>101</xdr:row>
      <xdr:rowOff>38102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8B64364A-0EC9-46F2-A2D1-C89E5C116E27}"/>
            </a:ext>
          </a:extLst>
        </xdr:cNvPr>
        <xdr:cNvSpPr/>
      </xdr:nvSpPr>
      <xdr:spPr>
        <a:xfrm>
          <a:off x="104776" y="2013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95251</xdr:colOff>
      <xdr:row>101</xdr:row>
      <xdr:rowOff>76202</xdr:rowOff>
    </xdr:from>
    <xdr:to>
      <xdr:col>0</xdr:col>
      <xdr:colOff>1638301</xdr:colOff>
      <xdr:row>103</xdr:row>
      <xdr:rowOff>38102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35442723-5EBC-4386-AE4C-D77BB492B620}"/>
            </a:ext>
          </a:extLst>
        </xdr:cNvPr>
        <xdr:cNvSpPr/>
      </xdr:nvSpPr>
      <xdr:spPr>
        <a:xfrm>
          <a:off x="95251" y="2053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95251</xdr:colOff>
      <xdr:row>103</xdr:row>
      <xdr:rowOff>95252</xdr:rowOff>
    </xdr:from>
    <xdr:to>
      <xdr:col>0</xdr:col>
      <xdr:colOff>1638301</xdr:colOff>
      <xdr:row>105</xdr:row>
      <xdr:rowOff>57152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2C0D3E75-7FA6-42BA-B4D0-F19AF518DD8C}"/>
            </a:ext>
          </a:extLst>
        </xdr:cNvPr>
        <xdr:cNvSpPr/>
      </xdr:nvSpPr>
      <xdr:spPr>
        <a:xfrm>
          <a:off x="95251" y="2095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95251</xdr:colOff>
      <xdr:row>105</xdr:row>
      <xdr:rowOff>114302</xdr:rowOff>
    </xdr:from>
    <xdr:to>
      <xdr:col>0</xdr:col>
      <xdr:colOff>1638301</xdr:colOff>
      <xdr:row>107</xdr:row>
      <xdr:rowOff>76202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56D48EF5-0917-4C2C-9733-50F1EDABA9CA}"/>
            </a:ext>
          </a:extLst>
        </xdr:cNvPr>
        <xdr:cNvSpPr/>
      </xdr:nvSpPr>
      <xdr:spPr>
        <a:xfrm>
          <a:off x="95251" y="2137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95251</xdr:colOff>
      <xdr:row>107</xdr:row>
      <xdr:rowOff>123827</xdr:rowOff>
    </xdr:from>
    <xdr:to>
      <xdr:col>0</xdr:col>
      <xdr:colOff>1638301</xdr:colOff>
      <xdr:row>109</xdr:row>
      <xdr:rowOff>85727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1685C720-01F3-4D4A-9656-8029DA7B678A}"/>
            </a:ext>
          </a:extLst>
        </xdr:cNvPr>
        <xdr:cNvSpPr/>
      </xdr:nvSpPr>
      <xdr:spPr>
        <a:xfrm>
          <a:off x="95251" y="21783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85725</xdr:colOff>
      <xdr:row>109</xdr:row>
      <xdr:rowOff>133352</xdr:rowOff>
    </xdr:from>
    <xdr:to>
      <xdr:col>0</xdr:col>
      <xdr:colOff>1676400</xdr:colOff>
      <xdr:row>111</xdr:row>
      <xdr:rowOff>95252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D6FFB556-F371-4229-9316-13446F95D0FC}"/>
            </a:ext>
          </a:extLst>
        </xdr:cNvPr>
        <xdr:cNvSpPr/>
      </xdr:nvSpPr>
      <xdr:spPr>
        <a:xfrm>
          <a:off x="85725" y="221932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95251</xdr:colOff>
      <xdr:row>111</xdr:row>
      <xdr:rowOff>152402</xdr:rowOff>
    </xdr:from>
    <xdr:to>
      <xdr:col>0</xdr:col>
      <xdr:colOff>1638301</xdr:colOff>
      <xdr:row>113</xdr:row>
      <xdr:rowOff>114302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6BB525CD-F30E-4036-BDA6-31D3B1A9435D}"/>
            </a:ext>
          </a:extLst>
        </xdr:cNvPr>
        <xdr:cNvSpPr/>
      </xdr:nvSpPr>
      <xdr:spPr>
        <a:xfrm>
          <a:off x="95251" y="2261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95251</xdr:colOff>
      <xdr:row>113</xdr:row>
      <xdr:rowOff>180977</xdr:rowOff>
    </xdr:from>
    <xdr:to>
      <xdr:col>0</xdr:col>
      <xdr:colOff>1638301</xdr:colOff>
      <xdr:row>115</xdr:row>
      <xdr:rowOff>142877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0EDAD050-2B49-49B9-8276-A2AA3C0B2AEC}"/>
            </a:ext>
          </a:extLst>
        </xdr:cNvPr>
        <xdr:cNvSpPr/>
      </xdr:nvSpPr>
      <xdr:spPr>
        <a:xfrm>
          <a:off x="95251" y="2304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95251</xdr:colOff>
      <xdr:row>118</xdr:row>
      <xdr:rowOff>2</xdr:rowOff>
    </xdr:from>
    <xdr:to>
      <xdr:col>0</xdr:col>
      <xdr:colOff>1638301</xdr:colOff>
      <xdr:row>119</xdr:row>
      <xdr:rowOff>161927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E0EBD276-0DEE-4D19-A577-72C80413C62D}"/>
            </a:ext>
          </a:extLst>
        </xdr:cNvPr>
        <xdr:cNvSpPr/>
      </xdr:nvSpPr>
      <xdr:spPr>
        <a:xfrm>
          <a:off x="95251" y="23860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104776</xdr:colOff>
      <xdr:row>120</xdr:row>
      <xdr:rowOff>19052</xdr:rowOff>
    </xdr:from>
    <xdr:to>
      <xdr:col>0</xdr:col>
      <xdr:colOff>1647826</xdr:colOff>
      <xdr:row>121</xdr:row>
      <xdr:rowOff>180977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38154A89-0DA9-4002-B14F-9A22D7E5F6A1}"/>
            </a:ext>
          </a:extLst>
        </xdr:cNvPr>
        <xdr:cNvSpPr/>
      </xdr:nvSpPr>
      <xdr:spPr>
        <a:xfrm>
          <a:off x="104776" y="2427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104776</xdr:colOff>
      <xdr:row>122</xdr:row>
      <xdr:rowOff>28577</xdr:rowOff>
    </xdr:from>
    <xdr:to>
      <xdr:col>0</xdr:col>
      <xdr:colOff>1647826</xdr:colOff>
      <xdr:row>123</xdr:row>
      <xdr:rowOff>190502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095FD33C-A84B-4160-AA5A-8A7BEA9C2564}"/>
            </a:ext>
          </a:extLst>
        </xdr:cNvPr>
        <xdr:cNvSpPr/>
      </xdr:nvSpPr>
      <xdr:spPr>
        <a:xfrm>
          <a:off x="104776" y="2468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104776</xdr:colOff>
      <xdr:row>124</xdr:row>
      <xdr:rowOff>38102</xdr:rowOff>
    </xdr:from>
    <xdr:to>
      <xdr:col>0</xdr:col>
      <xdr:colOff>1647826</xdr:colOff>
      <xdr:row>126</xdr:row>
      <xdr:rowOff>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8A96549A-AAF9-4531-ABC7-17C1B6A212FD}"/>
            </a:ext>
          </a:extLst>
        </xdr:cNvPr>
        <xdr:cNvSpPr/>
      </xdr:nvSpPr>
      <xdr:spPr>
        <a:xfrm>
          <a:off x="104776" y="25098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95251</xdr:colOff>
      <xdr:row>115</xdr:row>
      <xdr:rowOff>190502</xdr:rowOff>
    </xdr:from>
    <xdr:to>
      <xdr:col>0</xdr:col>
      <xdr:colOff>1638301</xdr:colOff>
      <xdr:row>117</xdr:row>
      <xdr:rowOff>152402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B7C3CF5A-02D3-4EC2-B0AE-08DEF25E7EE0}"/>
            </a:ext>
          </a:extLst>
        </xdr:cNvPr>
        <xdr:cNvSpPr/>
      </xdr:nvSpPr>
      <xdr:spPr>
        <a:xfrm>
          <a:off x="95251" y="2345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104776</xdr:colOff>
      <xdr:row>126</xdr:row>
      <xdr:rowOff>76202</xdr:rowOff>
    </xdr:from>
    <xdr:to>
      <xdr:col>0</xdr:col>
      <xdr:colOff>1647826</xdr:colOff>
      <xdr:row>128</xdr:row>
      <xdr:rowOff>38102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432B65B7-9B25-43E6-956D-FFD23F65B175}"/>
            </a:ext>
          </a:extLst>
        </xdr:cNvPr>
        <xdr:cNvSpPr/>
      </xdr:nvSpPr>
      <xdr:spPr>
        <a:xfrm>
          <a:off x="104776" y="25536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104776</xdr:colOff>
      <xdr:row>128</xdr:row>
      <xdr:rowOff>114302</xdr:rowOff>
    </xdr:from>
    <xdr:to>
      <xdr:col>0</xdr:col>
      <xdr:colOff>1647826</xdr:colOff>
      <xdr:row>130</xdr:row>
      <xdr:rowOff>76202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0E4065A9-CDF4-4C17-A819-68D367FFC694}"/>
            </a:ext>
          </a:extLst>
        </xdr:cNvPr>
        <xdr:cNvSpPr/>
      </xdr:nvSpPr>
      <xdr:spPr>
        <a:xfrm>
          <a:off x="104776" y="25974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104776</xdr:colOff>
      <xdr:row>130</xdr:row>
      <xdr:rowOff>161927</xdr:rowOff>
    </xdr:from>
    <xdr:to>
      <xdr:col>0</xdr:col>
      <xdr:colOff>1647826</xdr:colOff>
      <xdr:row>132</xdr:row>
      <xdr:rowOff>123827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24225E7A-9754-4D3F-A723-002B45BF9F66}"/>
            </a:ext>
          </a:extLst>
        </xdr:cNvPr>
        <xdr:cNvSpPr/>
      </xdr:nvSpPr>
      <xdr:spPr>
        <a:xfrm>
          <a:off x="104776" y="2642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104776</xdr:colOff>
      <xdr:row>132</xdr:row>
      <xdr:rowOff>171452</xdr:rowOff>
    </xdr:from>
    <xdr:to>
      <xdr:col>0</xdr:col>
      <xdr:colOff>1647826</xdr:colOff>
      <xdr:row>134</xdr:row>
      <xdr:rowOff>133352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85DA0096-28E7-4C72-9233-F702AD5F090D}"/>
            </a:ext>
          </a:extLst>
        </xdr:cNvPr>
        <xdr:cNvSpPr/>
      </xdr:nvSpPr>
      <xdr:spPr>
        <a:xfrm>
          <a:off x="104776" y="26831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104776</xdr:colOff>
      <xdr:row>134</xdr:row>
      <xdr:rowOff>180977</xdr:rowOff>
    </xdr:from>
    <xdr:to>
      <xdr:col>0</xdr:col>
      <xdr:colOff>1647826</xdr:colOff>
      <xdr:row>136</xdr:row>
      <xdr:rowOff>142877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4414F14D-646A-40A2-8129-1AAFA9EC8FFE}"/>
            </a:ext>
          </a:extLst>
        </xdr:cNvPr>
        <xdr:cNvSpPr/>
      </xdr:nvSpPr>
      <xdr:spPr>
        <a:xfrm>
          <a:off x="104776" y="27241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123826</xdr:colOff>
      <xdr:row>136</xdr:row>
      <xdr:rowOff>190502</xdr:rowOff>
    </xdr:from>
    <xdr:to>
      <xdr:col>0</xdr:col>
      <xdr:colOff>1638301</xdr:colOff>
      <xdr:row>138</xdr:row>
      <xdr:rowOff>152402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8EC67C99-60AA-4CBB-B944-7D97E2D23B6E}"/>
            </a:ext>
          </a:extLst>
        </xdr:cNvPr>
        <xdr:cNvSpPr/>
      </xdr:nvSpPr>
      <xdr:spPr>
        <a:xfrm>
          <a:off x="123826" y="276510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104776</xdr:colOff>
      <xdr:row>139</xdr:row>
      <xdr:rowOff>9527</xdr:rowOff>
    </xdr:from>
    <xdr:to>
      <xdr:col>0</xdr:col>
      <xdr:colOff>1647826</xdr:colOff>
      <xdr:row>140</xdr:row>
      <xdr:rowOff>171452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8589615E-CC4D-4E7F-A94C-33F3152511B9}"/>
            </a:ext>
          </a:extLst>
        </xdr:cNvPr>
        <xdr:cNvSpPr/>
      </xdr:nvSpPr>
      <xdr:spPr>
        <a:xfrm>
          <a:off x="104776" y="28070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95251</xdr:colOff>
      <xdr:row>141</xdr:row>
      <xdr:rowOff>38102</xdr:rowOff>
    </xdr:from>
    <xdr:to>
      <xdr:col>0</xdr:col>
      <xdr:colOff>1638301</xdr:colOff>
      <xdr:row>143</xdr:row>
      <xdr:rowOff>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600A6DBB-4B4C-46BB-AA23-E54F8F4A796A}"/>
            </a:ext>
          </a:extLst>
        </xdr:cNvPr>
        <xdr:cNvSpPr/>
      </xdr:nvSpPr>
      <xdr:spPr>
        <a:xfrm>
          <a:off x="95251" y="2849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533401</xdr:colOff>
      <xdr:row>0</xdr:row>
      <xdr:rowOff>114300</xdr:rowOff>
    </xdr:from>
    <xdr:to>
      <xdr:col>0</xdr:col>
      <xdr:colOff>1181100</xdr:colOff>
      <xdr:row>2</xdr:row>
      <xdr:rowOff>104774</xdr:rowOff>
    </xdr:to>
    <xdr:pic>
      <xdr:nvPicPr>
        <xdr:cNvPr id="69" name="Picture 68">
          <a:extLst>
            <a:ext uri="{FF2B5EF4-FFF2-40B4-BE49-F238E27FC236}">
              <a16:creationId xmlns:a16="http://schemas.microsoft.com/office/drawing/2014/main" id="{53E656A7-7961-4532-A1F2-13BEDA9116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1" y="114300"/>
          <a:ext cx="647699" cy="647699"/>
        </a:xfrm>
        <a:prstGeom prst="rect">
          <a:avLst/>
        </a:prstGeom>
      </xdr:spPr>
    </xdr:pic>
    <xdr:clientData/>
  </xdr:twoCellAnchor>
  <xdr:twoCellAnchor>
    <xdr:from>
      <xdr:col>0</xdr:col>
      <xdr:colOff>95251</xdr:colOff>
      <xdr:row>2</xdr:row>
      <xdr:rowOff>152402</xdr:rowOff>
    </xdr:from>
    <xdr:to>
      <xdr:col>0</xdr:col>
      <xdr:colOff>1571626</xdr:colOff>
      <xdr:row>4</xdr:row>
      <xdr:rowOff>133352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3043204F-B1CE-428C-A12F-F0B64915A23C}"/>
            </a:ext>
          </a:extLst>
        </xdr:cNvPr>
        <xdr:cNvSpPr/>
      </xdr:nvSpPr>
      <xdr:spPr>
        <a:xfrm>
          <a:off x="95251" y="8096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95251</xdr:colOff>
      <xdr:row>5</xdr:row>
      <xdr:rowOff>9527</xdr:rowOff>
    </xdr:from>
    <xdr:to>
      <xdr:col>0</xdr:col>
      <xdr:colOff>1571626</xdr:colOff>
      <xdr:row>6</xdr:row>
      <xdr:rowOff>133352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071477CD-4134-44C7-BC40-760C8178815D}"/>
            </a:ext>
          </a:extLst>
        </xdr:cNvPr>
        <xdr:cNvSpPr/>
      </xdr:nvSpPr>
      <xdr:spPr>
        <a:xfrm>
          <a:off x="95251" y="14573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7</xdr:row>
      <xdr:rowOff>1</xdr:rowOff>
    </xdr:from>
    <xdr:to>
      <xdr:col>0</xdr:col>
      <xdr:colOff>1562101</xdr:colOff>
      <xdr:row>9</xdr:row>
      <xdr:rowOff>28576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A5273B48-1437-4E05-9CC4-FFB49382572A}"/>
            </a:ext>
          </a:extLst>
        </xdr:cNvPr>
        <xdr:cNvSpPr/>
      </xdr:nvSpPr>
      <xdr:spPr>
        <a:xfrm>
          <a:off x="85726" y="20383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9</xdr:row>
      <xdr:rowOff>85727</xdr:rowOff>
    </xdr:from>
    <xdr:to>
      <xdr:col>0</xdr:col>
      <xdr:colOff>1552576</xdr:colOff>
      <xdr:row>11</xdr:row>
      <xdr:rowOff>161927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338365C8-50F6-452B-AFE9-C20274F0519C}"/>
            </a:ext>
          </a:extLst>
        </xdr:cNvPr>
        <xdr:cNvSpPr/>
      </xdr:nvSpPr>
      <xdr:spPr>
        <a:xfrm>
          <a:off x="76201" y="25241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12</xdr:row>
      <xdr:rowOff>28577</xdr:rowOff>
    </xdr:from>
    <xdr:to>
      <xdr:col>0</xdr:col>
      <xdr:colOff>1552576</xdr:colOff>
      <xdr:row>14</xdr:row>
      <xdr:rowOff>104777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07465B3C-64D8-4D84-B317-CEB8830238CF}"/>
            </a:ext>
          </a:extLst>
        </xdr:cNvPr>
        <xdr:cNvSpPr/>
      </xdr:nvSpPr>
      <xdr:spPr>
        <a:xfrm>
          <a:off x="76201" y="30670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95251</xdr:colOff>
      <xdr:row>14</xdr:row>
      <xdr:rowOff>161927</xdr:rowOff>
    </xdr:from>
    <xdr:to>
      <xdr:col>0</xdr:col>
      <xdr:colOff>1571626</xdr:colOff>
      <xdr:row>16</xdr:row>
      <xdr:rowOff>123827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C339FE58-9DB5-4146-AAF3-0022E36E013A}"/>
            </a:ext>
          </a:extLst>
        </xdr:cNvPr>
        <xdr:cNvSpPr/>
      </xdr:nvSpPr>
      <xdr:spPr>
        <a:xfrm>
          <a:off x="95251" y="360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95251</xdr:colOff>
      <xdr:row>17</xdr:row>
      <xdr:rowOff>19052</xdr:rowOff>
    </xdr:from>
    <xdr:to>
      <xdr:col>0</xdr:col>
      <xdr:colOff>1571626</xdr:colOff>
      <xdr:row>18</xdr:row>
      <xdr:rowOff>180977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20E356FE-85B5-40C1-9285-EBC3D68A722C}"/>
            </a:ext>
          </a:extLst>
        </xdr:cNvPr>
        <xdr:cNvSpPr/>
      </xdr:nvSpPr>
      <xdr:spPr>
        <a:xfrm>
          <a:off x="95251" y="405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95251</xdr:colOff>
      <xdr:row>19</xdr:row>
      <xdr:rowOff>38102</xdr:rowOff>
    </xdr:from>
    <xdr:to>
      <xdr:col>0</xdr:col>
      <xdr:colOff>1571626</xdr:colOff>
      <xdr:row>21</xdr:row>
      <xdr:rowOff>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DC08D6EF-A322-488F-9E72-FE1F17E4683C}"/>
            </a:ext>
          </a:extLst>
        </xdr:cNvPr>
        <xdr:cNvSpPr/>
      </xdr:nvSpPr>
      <xdr:spPr>
        <a:xfrm>
          <a:off x="95251" y="447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21</xdr:row>
      <xdr:rowOff>47627</xdr:rowOff>
    </xdr:from>
    <xdr:to>
      <xdr:col>0</xdr:col>
      <xdr:colOff>1571626</xdr:colOff>
      <xdr:row>23</xdr:row>
      <xdr:rowOff>9527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4461620D-875E-49F7-84A2-9C738193BA52}"/>
            </a:ext>
          </a:extLst>
        </xdr:cNvPr>
        <xdr:cNvSpPr/>
      </xdr:nvSpPr>
      <xdr:spPr>
        <a:xfrm>
          <a:off x="95251" y="488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95251</xdr:colOff>
      <xdr:row>23</xdr:row>
      <xdr:rowOff>66677</xdr:rowOff>
    </xdr:from>
    <xdr:to>
      <xdr:col>0</xdr:col>
      <xdr:colOff>1571626</xdr:colOff>
      <xdr:row>25</xdr:row>
      <xdr:rowOff>28577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86CC6F82-861E-4F0A-AACA-FFBBAB2AFD44}"/>
            </a:ext>
          </a:extLst>
        </xdr:cNvPr>
        <xdr:cNvSpPr/>
      </xdr:nvSpPr>
      <xdr:spPr>
        <a:xfrm>
          <a:off x="95251" y="530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85726</xdr:colOff>
      <xdr:row>25</xdr:row>
      <xdr:rowOff>85727</xdr:rowOff>
    </xdr:from>
    <xdr:to>
      <xdr:col>0</xdr:col>
      <xdr:colOff>1562101</xdr:colOff>
      <xdr:row>27</xdr:row>
      <xdr:rowOff>47627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F64C44AA-C35F-4FC7-A408-3411BF2E01E3}"/>
            </a:ext>
          </a:extLst>
        </xdr:cNvPr>
        <xdr:cNvSpPr/>
      </xdr:nvSpPr>
      <xdr:spPr>
        <a:xfrm>
          <a:off x="85726" y="572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85726</xdr:colOff>
      <xdr:row>27</xdr:row>
      <xdr:rowOff>114302</xdr:rowOff>
    </xdr:from>
    <xdr:to>
      <xdr:col>0</xdr:col>
      <xdr:colOff>1562101</xdr:colOff>
      <xdr:row>29</xdr:row>
      <xdr:rowOff>76202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1FF7124F-56F6-486F-BB2C-3FD557DE559D}"/>
            </a:ext>
          </a:extLst>
        </xdr:cNvPr>
        <xdr:cNvSpPr/>
      </xdr:nvSpPr>
      <xdr:spPr>
        <a:xfrm>
          <a:off x="85726" y="615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29</xdr:row>
      <xdr:rowOff>142877</xdr:rowOff>
    </xdr:from>
    <xdr:to>
      <xdr:col>0</xdr:col>
      <xdr:colOff>1609726</xdr:colOff>
      <xdr:row>31</xdr:row>
      <xdr:rowOff>104777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06141CD5-42FC-4234-A12A-21AA14922F80}"/>
            </a:ext>
          </a:extLst>
        </xdr:cNvPr>
        <xdr:cNvSpPr/>
      </xdr:nvSpPr>
      <xdr:spPr>
        <a:xfrm>
          <a:off x="76201" y="65817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104776</xdr:colOff>
      <xdr:row>31</xdr:row>
      <xdr:rowOff>161927</xdr:rowOff>
    </xdr:from>
    <xdr:to>
      <xdr:col>0</xdr:col>
      <xdr:colOff>1581151</xdr:colOff>
      <xdr:row>33</xdr:row>
      <xdr:rowOff>123827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527192DE-1E3B-4526-8083-AE12F41BC2B9}"/>
            </a:ext>
          </a:extLst>
        </xdr:cNvPr>
        <xdr:cNvSpPr/>
      </xdr:nvSpPr>
      <xdr:spPr>
        <a:xfrm>
          <a:off x="104776" y="7000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104776</xdr:colOff>
      <xdr:row>33</xdr:row>
      <xdr:rowOff>190502</xdr:rowOff>
    </xdr:from>
    <xdr:to>
      <xdr:col>0</xdr:col>
      <xdr:colOff>1581151</xdr:colOff>
      <xdr:row>35</xdr:row>
      <xdr:rowOff>152402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6EF15EBF-0CD5-4660-B475-4F66807BDDA5}"/>
            </a:ext>
          </a:extLst>
        </xdr:cNvPr>
        <xdr:cNvSpPr/>
      </xdr:nvSpPr>
      <xdr:spPr>
        <a:xfrm>
          <a:off x="104776" y="742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36</xdr:row>
      <xdr:rowOff>19052</xdr:rowOff>
    </xdr:from>
    <xdr:to>
      <xdr:col>0</xdr:col>
      <xdr:colOff>1590676</xdr:colOff>
      <xdr:row>37</xdr:row>
      <xdr:rowOff>180977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B71D72C8-F605-4251-8F6D-1668FD3BECF2}"/>
            </a:ext>
          </a:extLst>
        </xdr:cNvPr>
        <xdr:cNvSpPr/>
      </xdr:nvSpPr>
      <xdr:spPr>
        <a:xfrm>
          <a:off x="114301" y="785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38</xdr:row>
      <xdr:rowOff>38102</xdr:rowOff>
    </xdr:from>
    <xdr:to>
      <xdr:col>0</xdr:col>
      <xdr:colOff>1590676</xdr:colOff>
      <xdr:row>40</xdr:row>
      <xdr:rowOff>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88D7FBFC-188D-4B73-ADDD-C6446C61143F}"/>
            </a:ext>
          </a:extLst>
        </xdr:cNvPr>
        <xdr:cNvSpPr/>
      </xdr:nvSpPr>
      <xdr:spPr>
        <a:xfrm>
          <a:off x="114301" y="827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114301</xdr:colOff>
      <xdr:row>40</xdr:row>
      <xdr:rowOff>66677</xdr:rowOff>
    </xdr:from>
    <xdr:to>
      <xdr:col>0</xdr:col>
      <xdr:colOff>1590676</xdr:colOff>
      <xdr:row>42</xdr:row>
      <xdr:rowOff>28577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F75E4C2E-2788-47F6-90DB-F7C5621840E3}"/>
            </a:ext>
          </a:extLst>
        </xdr:cNvPr>
        <xdr:cNvSpPr/>
      </xdr:nvSpPr>
      <xdr:spPr>
        <a:xfrm>
          <a:off x="114301" y="870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104776</xdr:colOff>
      <xdr:row>42</xdr:row>
      <xdr:rowOff>104777</xdr:rowOff>
    </xdr:from>
    <xdr:to>
      <xdr:col>0</xdr:col>
      <xdr:colOff>1581151</xdr:colOff>
      <xdr:row>44</xdr:row>
      <xdr:rowOff>66677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19739D24-51D3-4205-9185-03DF6F6FFCF1}"/>
            </a:ext>
          </a:extLst>
        </xdr:cNvPr>
        <xdr:cNvSpPr/>
      </xdr:nvSpPr>
      <xdr:spPr>
        <a:xfrm>
          <a:off x="104776" y="914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44</xdr:row>
      <xdr:rowOff>133352</xdr:rowOff>
    </xdr:from>
    <xdr:to>
      <xdr:col>0</xdr:col>
      <xdr:colOff>1571626</xdr:colOff>
      <xdr:row>46</xdr:row>
      <xdr:rowOff>95252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90CBBE15-9773-4D31-8DF3-060D69CFFF86}"/>
            </a:ext>
          </a:extLst>
        </xdr:cNvPr>
        <xdr:cNvSpPr/>
      </xdr:nvSpPr>
      <xdr:spPr>
        <a:xfrm>
          <a:off x="95251" y="957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114301</xdr:colOff>
      <xdr:row>46</xdr:row>
      <xdr:rowOff>161927</xdr:rowOff>
    </xdr:from>
    <xdr:to>
      <xdr:col>0</xdr:col>
      <xdr:colOff>1590676</xdr:colOff>
      <xdr:row>48</xdr:row>
      <xdr:rowOff>123827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55FEF81D-11D9-4617-A1B6-1FABB545C7BE}"/>
            </a:ext>
          </a:extLst>
        </xdr:cNvPr>
        <xdr:cNvSpPr/>
      </xdr:nvSpPr>
      <xdr:spPr>
        <a:xfrm>
          <a:off x="114301" y="1000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114301</xdr:colOff>
      <xdr:row>48</xdr:row>
      <xdr:rowOff>190502</xdr:rowOff>
    </xdr:from>
    <xdr:to>
      <xdr:col>0</xdr:col>
      <xdr:colOff>1590676</xdr:colOff>
      <xdr:row>50</xdr:row>
      <xdr:rowOff>152402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DBC65ED5-5EBB-4250-8E64-6D3B68604E4A}"/>
            </a:ext>
          </a:extLst>
        </xdr:cNvPr>
        <xdr:cNvSpPr/>
      </xdr:nvSpPr>
      <xdr:spPr>
        <a:xfrm>
          <a:off x="114301" y="10429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133351</xdr:colOff>
      <xdr:row>51</xdr:row>
      <xdr:rowOff>19052</xdr:rowOff>
    </xdr:from>
    <xdr:to>
      <xdr:col>0</xdr:col>
      <xdr:colOff>1609726</xdr:colOff>
      <xdr:row>52</xdr:row>
      <xdr:rowOff>180977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CAB50C46-7310-4151-8AB6-B3A04AF57924}"/>
            </a:ext>
          </a:extLst>
        </xdr:cNvPr>
        <xdr:cNvSpPr/>
      </xdr:nvSpPr>
      <xdr:spPr>
        <a:xfrm>
          <a:off x="133351" y="1085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123826</xdr:colOff>
      <xdr:row>53</xdr:row>
      <xdr:rowOff>28577</xdr:rowOff>
    </xdr:from>
    <xdr:to>
      <xdr:col>0</xdr:col>
      <xdr:colOff>1600201</xdr:colOff>
      <xdr:row>54</xdr:row>
      <xdr:rowOff>190502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7347DE44-812C-4396-A2EC-2D65BC02D360}"/>
            </a:ext>
          </a:extLst>
        </xdr:cNvPr>
        <xdr:cNvSpPr/>
      </xdr:nvSpPr>
      <xdr:spPr>
        <a:xfrm>
          <a:off x="123826" y="1126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114301</xdr:colOff>
      <xdr:row>55</xdr:row>
      <xdr:rowOff>57152</xdr:rowOff>
    </xdr:from>
    <xdr:to>
      <xdr:col>0</xdr:col>
      <xdr:colOff>1590676</xdr:colOff>
      <xdr:row>57</xdr:row>
      <xdr:rowOff>19052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40D70272-B007-45BC-BB2D-4D90617E8BEE}"/>
            </a:ext>
          </a:extLst>
        </xdr:cNvPr>
        <xdr:cNvSpPr/>
      </xdr:nvSpPr>
      <xdr:spPr>
        <a:xfrm>
          <a:off x="114301" y="1169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123826</xdr:colOff>
      <xdr:row>57</xdr:row>
      <xdr:rowOff>76202</xdr:rowOff>
    </xdr:from>
    <xdr:to>
      <xdr:col>0</xdr:col>
      <xdr:colOff>1600201</xdr:colOff>
      <xdr:row>59</xdr:row>
      <xdr:rowOff>38102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9E01381D-5996-4EE0-9B3F-9445A09AE3D1}"/>
            </a:ext>
          </a:extLst>
        </xdr:cNvPr>
        <xdr:cNvSpPr/>
      </xdr:nvSpPr>
      <xdr:spPr>
        <a:xfrm>
          <a:off x="123826" y="1211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123826</xdr:colOff>
      <xdr:row>59</xdr:row>
      <xdr:rowOff>95252</xdr:rowOff>
    </xdr:from>
    <xdr:to>
      <xdr:col>0</xdr:col>
      <xdr:colOff>1600201</xdr:colOff>
      <xdr:row>61</xdr:row>
      <xdr:rowOff>57152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920CE154-762F-4CBF-9A59-B0D1E59B4F53}"/>
            </a:ext>
          </a:extLst>
        </xdr:cNvPr>
        <xdr:cNvSpPr/>
      </xdr:nvSpPr>
      <xdr:spPr>
        <a:xfrm>
          <a:off x="123826" y="1253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123826</xdr:colOff>
      <xdr:row>61</xdr:row>
      <xdr:rowOff>114302</xdr:rowOff>
    </xdr:from>
    <xdr:to>
      <xdr:col>0</xdr:col>
      <xdr:colOff>1600201</xdr:colOff>
      <xdr:row>63</xdr:row>
      <xdr:rowOff>76202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120F3621-3611-4538-A554-BE342963EE15}"/>
            </a:ext>
          </a:extLst>
        </xdr:cNvPr>
        <xdr:cNvSpPr/>
      </xdr:nvSpPr>
      <xdr:spPr>
        <a:xfrm>
          <a:off x="123826" y="1295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123826</xdr:colOff>
      <xdr:row>63</xdr:row>
      <xdr:rowOff>133352</xdr:rowOff>
    </xdr:from>
    <xdr:to>
      <xdr:col>0</xdr:col>
      <xdr:colOff>1600201</xdr:colOff>
      <xdr:row>65</xdr:row>
      <xdr:rowOff>95252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8CD53C2B-230B-416A-BE14-BC8E690CFA34}"/>
            </a:ext>
          </a:extLst>
        </xdr:cNvPr>
        <xdr:cNvSpPr/>
      </xdr:nvSpPr>
      <xdr:spPr>
        <a:xfrm>
          <a:off x="123826" y="1337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133351</xdr:colOff>
      <xdr:row>65</xdr:row>
      <xdr:rowOff>114302</xdr:rowOff>
    </xdr:from>
    <xdr:to>
      <xdr:col>0</xdr:col>
      <xdr:colOff>1609726</xdr:colOff>
      <xdr:row>67</xdr:row>
      <xdr:rowOff>76202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5711F59A-EB58-4CBB-B6BD-A2B17B23D5F4}"/>
            </a:ext>
          </a:extLst>
        </xdr:cNvPr>
        <xdr:cNvSpPr/>
      </xdr:nvSpPr>
      <xdr:spPr>
        <a:xfrm>
          <a:off x="133351" y="1375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123827</xdr:colOff>
      <xdr:row>67</xdr:row>
      <xdr:rowOff>95251</xdr:rowOff>
    </xdr:from>
    <xdr:to>
      <xdr:col>0</xdr:col>
      <xdr:colOff>1590677</xdr:colOff>
      <xdr:row>70</xdr:row>
      <xdr:rowOff>47627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40F8FE62-9E7C-49AE-A88F-E1BD49461DE8}"/>
            </a:ext>
          </a:extLst>
        </xdr:cNvPr>
        <xdr:cNvSpPr/>
      </xdr:nvSpPr>
      <xdr:spPr>
        <a:xfrm>
          <a:off x="123827" y="141351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114301</xdr:colOff>
      <xdr:row>70</xdr:row>
      <xdr:rowOff>76202</xdr:rowOff>
    </xdr:from>
    <xdr:to>
      <xdr:col>0</xdr:col>
      <xdr:colOff>1590676</xdr:colOff>
      <xdr:row>72</xdr:row>
      <xdr:rowOff>38102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F4198521-EC6E-44F2-9BF7-5E5654EC29E4}"/>
            </a:ext>
          </a:extLst>
        </xdr:cNvPr>
        <xdr:cNvSpPr/>
      </xdr:nvSpPr>
      <xdr:spPr>
        <a:xfrm>
          <a:off x="114301" y="1471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104776</xdr:colOff>
      <xdr:row>72</xdr:row>
      <xdr:rowOff>57152</xdr:rowOff>
    </xdr:from>
    <xdr:to>
      <xdr:col>0</xdr:col>
      <xdr:colOff>1581151</xdr:colOff>
      <xdr:row>74</xdr:row>
      <xdr:rowOff>19052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761943A4-E355-40C8-8E71-6FE0C625D7FF}"/>
            </a:ext>
          </a:extLst>
        </xdr:cNvPr>
        <xdr:cNvSpPr/>
      </xdr:nvSpPr>
      <xdr:spPr>
        <a:xfrm>
          <a:off x="104776" y="1509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114301</xdr:colOff>
      <xdr:row>74</xdr:row>
      <xdr:rowOff>66677</xdr:rowOff>
    </xdr:from>
    <xdr:to>
      <xdr:col>0</xdr:col>
      <xdr:colOff>1590676</xdr:colOff>
      <xdr:row>76</xdr:row>
      <xdr:rowOff>28577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3F16FCB0-6A89-4FE5-B491-3AA903BA6491}"/>
            </a:ext>
          </a:extLst>
        </xdr:cNvPr>
        <xdr:cNvSpPr/>
      </xdr:nvSpPr>
      <xdr:spPr>
        <a:xfrm>
          <a:off x="114301" y="1550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114301</xdr:colOff>
      <xdr:row>76</xdr:row>
      <xdr:rowOff>85727</xdr:rowOff>
    </xdr:from>
    <xdr:to>
      <xdr:col>0</xdr:col>
      <xdr:colOff>1590676</xdr:colOff>
      <xdr:row>78</xdr:row>
      <xdr:rowOff>47627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16B46ABB-AEA0-476F-9746-954B7E3A93B1}"/>
            </a:ext>
          </a:extLst>
        </xdr:cNvPr>
        <xdr:cNvSpPr/>
      </xdr:nvSpPr>
      <xdr:spPr>
        <a:xfrm>
          <a:off x="114301" y="1592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104776</xdr:colOff>
      <xdr:row>78</xdr:row>
      <xdr:rowOff>104777</xdr:rowOff>
    </xdr:from>
    <xdr:to>
      <xdr:col>0</xdr:col>
      <xdr:colOff>1609726</xdr:colOff>
      <xdr:row>80</xdr:row>
      <xdr:rowOff>66677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0EC156F5-ED07-456C-B892-CC8EC52722CD}"/>
            </a:ext>
          </a:extLst>
        </xdr:cNvPr>
        <xdr:cNvSpPr/>
      </xdr:nvSpPr>
      <xdr:spPr>
        <a:xfrm>
          <a:off x="104776" y="163449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114301</xdr:colOff>
      <xdr:row>80</xdr:row>
      <xdr:rowOff>133352</xdr:rowOff>
    </xdr:from>
    <xdr:to>
      <xdr:col>0</xdr:col>
      <xdr:colOff>1590676</xdr:colOff>
      <xdr:row>82</xdr:row>
      <xdr:rowOff>95252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2F91591D-2643-4244-8BE6-BD8EA8D2E5BF}"/>
            </a:ext>
          </a:extLst>
        </xdr:cNvPr>
        <xdr:cNvSpPr/>
      </xdr:nvSpPr>
      <xdr:spPr>
        <a:xfrm>
          <a:off x="114301" y="1677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114301</xdr:colOff>
      <xdr:row>82</xdr:row>
      <xdr:rowOff>161927</xdr:rowOff>
    </xdr:from>
    <xdr:to>
      <xdr:col>0</xdr:col>
      <xdr:colOff>1590676</xdr:colOff>
      <xdr:row>84</xdr:row>
      <xdr:rowOff>123827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791EC9D2-B334-43BA-AB64-DE7966A0C78C}"/>
            </a:ext>
          </a:extLst>
        </xdr:cNvPr>
        <xdr:cNvSpPr/>
      </xdr:nvSpPr>
      <xdr:spPr>
        <a:xfrm>
          <a:off x="114301" y="1720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104776</xdr:colOff>
      <xdr:row>84</xdr:row>
      <xdr:rowOff>190502</xdr:rowOff>
    </xdr:from>
    <xdr:to>
      <xdr:col>0</xdr:col>
      <xdr:colOff>1581151</xdr:colOff>
      <xdr:row>86</xdr:row>
      <xdr:rowOff>152402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C68180AD-E524-456E-8A6E-3021A994A150}"/>
            </a:ext>
          </a:extLst>
        </xdr:cNvPr>
        <xdr:cNvSpPr/>
      </xdr:nvSpPr>
      <xdr:spPr>
        <a:xfrm>
          <a:off x="104776" y="1763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104776</xdr:colOff>
      <xdr:row>87</xdr:row>
      <xdr:rowOff>9527</xdr:rowOff>
    </xdr:from>
    <xdr:to>
      <xdr:col>0</xdr:col>
      <xdr:colOff>1581151</xdr:colOff>
      <xdr:row>88</xdr:row>
      <xdr:rowOff>171452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11EEDAAF-ADCB-41FC-8D6F-2EEDE4FE18BB}"/>
            </a:ext>
          </a:extLst>
        </xdr:cNvPr>
        <xdr:cNvSpPr/>
      </xdr:nvSpPr>
      <xdr:spPr>
        <a:xfrm>
          <a:off x="104776" y="18049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104776</xdr:colOff>
      <xdr:row>89</xdr:row>
      <xdr:rowOff>28577</xdr:rowOff>
    </xdr:from>
    <xdr:to>
      <xdr:col>0</xdr:col>
      <xdr:colOff>1581151</xdr:colOff>
      <xdr:row>90</xdr:row>
      <xdr:rowOff>190502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EA396F30-AA10-4E56-992E-29FFE0D02EAF}"/>
            </a:ext>
          </a:extLst>
        </xdr:cNvPr>
        <xdr:cNvSpPr/>
      </xdr:nvSpPr>
      <xdr:spPr>
        <a:xfrm>
          <a:off x="104776" y="1846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104776</xdr:colOff>
      <xdr:row>91</xdr:row>
      <xdr:rowOff>57152</xdr:rowOff>
    </xdr:from>
    <xdr:to>
      <xdr:col>0</xdr:col>
      <xdr:colOff>1581151</xdr:colOff>
      <xdr:row>93</xdr:row>
      <xdr:rowOff>19052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E2A7B786-BE0D-49A2-AA94-31F1D8B575BC}"/>
            </a:ext>
          </a:extLst>
        </xdr:cNvPr>
        <xdr:cNvSpPr/>
      </xdr:nvSpPr>
      <xdr:spPr>
        <a:xfrm>
          <a:off x="104776" y="1889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104776</xdr:colOff>
      <xdr:row>93</xdr:row>
      <xdr:rowOff>95252</xdr:rowOff>
    </xdr:from>
    <xdr:to>
      <xdr:col>0</xdr:col>
      <xdr:colOff>1581151</xdr:colOff>
      <xdr:row>95</xdr:row>
      <xdr:rowOff>57152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5CF9B4CD-443C-4F3A-9B5C-48802BB44554}"/>
            </a:ext>
          </a:extLst>
        </xdr:cNvPr>
        <xdr:cNvSpPr/>
      </xdr:nvSpPr>
      <xdr:spPr>
        <a:xfrm>
          <a:off x="104776" y="1933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114301</xdr:colOff>
      <xdr:row>95</xdr:row>
      <xdr:rowOff>104777</xdr:rowOff>
    </xdr:from>
    <xdr:to>
      <xdr:col>0</xdr:col>
      <xdr:colOff>1590676</xdr:colOff>
      <xdr:row>97</xdr:row>
      <xdr:rowOff>66677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2CA071B5-E109-48CF-A759-B2A23F2A7C89}"/>
            </a:ext>
          </a:extLst>
        </xdr:cNvPr>
        <xdr:cNvSpPr/>
      </xdr:nvSpPr>
      <xdr:spPr>
        <a:xfrm>
          <a:off x="114301" y="1974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66676</xdr:colOff>
      <xdr:row>97</xdr:row>
      <xdr:rowOff>123827</xdr:rowOff>
    </xdr:from>
    <xdr:to>
      <xdr:col>0</xdr:col>
      <xdr:colOff>1609726</xdr:colOff>
      <xdr:row>99</xdr:row>
      <xdr:rowOff>85727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BA4ABDF0-2510-46F2-99FC-B954B93FD2B4}"/>
            </a:ext>
          </a:extLst>
        </xdr:cNvPr>
        <xdr:cNvSpPr/>
      </xdr:nvSpPr>
      <xdr:spPr>
        <a:xfrm>
          <a:off x="66676" y="20164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57151</xdr:colOff>
      <xdr:row>99</xdr:row>
      <xdr:rowOff>123827</xdr:rowOff>
    </xdr:from>
    <xdr:to>
      <xdr:col>0</xdr:col>
      <xdr:colOff>1600201</xdr:colOff>
      <xdr:row>101</xdr:row>
      <xdr:rowOff>85727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99592F10-41FA-4BD0-8E26-C4EC39BBAC46}"/>
            </a:ext>
          </a:extLst>
        </xdr:cNvPr>
        <xdr:cNvSpPr/>
      </xdr:nvSpPr>
      <xdr:spPr>
        <a:xfrm>
          <a:off x="57151" y="20564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57151</xdr:colOff>
      <xdr:row>101</xdr:row>
      <xdr:rowOff>142877</xdr:rowOff>
    </xdr:from>
    <xdr:to>
      <xdr:col>0</xdr:col>
      <xdr:colOff>1600201</xdr:colOff>
      <xdr:row>103</xdr:row>
      <xdr:rowOff>104777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F7549335-038E-42CB-BA4A-20D5C5A2F769}"/>
            </a:ext>
          </a:extLst>
        </xdr:cNvPr>
        <xdr:cNvSpPr/>
      </xdr:nvSpPr>
      <xdr:spPr>
        <a:xfrm>
          <a:off x="57151" y="20983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57151</xdr:colOff>
      <xdr:row>103</xdr:row>
      <xdr:rowOff>161927</xdr:rowOff>
    </xdr:from>
    <xdr:to>
      <xdr:col>0</xdr:col>
      <xdr:colOff>1600201</xdr:colOff>
      <xdr:row>105</xdr:row>
      <xdr:rowOff>123827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E7DE93EA-6B8E-435B-A6E8-9C57812E1FA2}"/>
            </a:ext>
          </a:extLst>
        </xdr:cNvPr>
        <xdr:cNvSpPr/>
      </xdr:nvSpPr>
      <xdr:spPr>
        <a:xfrm>
          <a:off x="57151" y="21402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57151</xdr:colOff>
      <xdr:row>105</xdr:row>
      <xdr:rowOff>171452</xdr:rowOff>
    </xdr:from>
    <xdr:to>
      <xdr:col>0</xdr:col>
      <xdr:colOff>1600201</xdr:colOff>
      <xdr:row>107</xdr:row>
      <xdr:rowOff>133352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F5123EF9-69DD-48D6-991E-52FCFA303A31}"/>
            </a:ext>
          </a:extLst>
        </xdr:cNvPr>
        <xdr:cNvSpPr/>
      </xdr:nvSpPr>
      <xdr:spPr>
        <a:xfrm>
          <a:off x="57151" y="2181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47625</xdr:colOff>
      <xdr:row>107</xdr:row>
      <xdr:rowOff>180977</xdr:rowOff>
    </xdr:from>
    <xdr:to>
      <xdr:col>0</xdr:col>
      <xdr:colOff>1638300</xdr:colOff>
      <xdr:row>109</xdr:row>
      <xdr:rowOff>142877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60F44196-E213-4508-AC1D-45C4E7C63DAB}"/>
            </a:ext>
          </a:extLst>
        </xdr:cNvPr>
        <xdr:cNvSpPr/>
      </xdr:nvSpPr>
      <xdr:spPr>
        <a:xfrm>
          <a:off x="47625" y="222218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57151</xdr:colOff>
      <xdr:row>110</xdr:row>
      <xdr:rowOff>2</xdr:rowOff>
    </xdr:from>
    <xdr:to>
      <xdr:col>0</xdr:col>
      <xdr:colOff>1600201</xdr:colOff>
      <xdr:row>111</xdr:row>
      <xdr:rowOff>161927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B73AB221-903F-47A9-9A47-303CA770954E}"/>
            </a:ext>
          </a:extLst>
        </xdr:cNvPr>
        <xdr:cNvSpPr/>
      </xdr:nvSpPr>
      <xdr:spPr>
        <a:xfrm>
          <a:off x="57151" y="22640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57151</xdr:colOff>
      <xdr:row>112</xdr:row>
      <xdr:rowOff>28577</xdr:rowOff>
    </xdr:from>
    <xdr:to>
      <xdr:col>0</xdr:col>
      <xdr:colOff>1600201</xdr:colOff>
      <xdr:row>113</xdr:row>
      <xdr:rowOff>190502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242D0D19-D628-4226-911D-5F5CAD0A8857}"/>
            </a:ext>
          </a:extLst>
        </xdr:cNvPr>
        <xdr:cNvSpPr/>
      </xdr:nvSpPr>
      <xdr:spPr>
        <a:xfrm>
          <a:off x="57151" y="2306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57151</xdr:colOff>
      <xdr:row>116</xdr:row>
      <xdr:rowOff>47627</xdr:rowOff>
    </xdr:from>
    <xdr:to>
      <xdr:col>0</xdr:col>
      <xdr:colOff>1600201</xdr:colOff>
      <xdr:row>118</xdr:row>
      <xdr:rowOff>9527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820B5A44-47BD-4830-A6CC-AD21D64DB447}"/>
            </a:ext>
          </a:extLst>
        </xdr:cNvPr>
        <xdr:cNvSpPr/>
      </xdr:nvSpPr>
      <xdr:spPr>
        <a:xfrm>
          <a:off x="57151" y="23888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66676</xdr:colOff>
      <xdr:row>118</xdr:row>
      <xdr:rowOff>66677</xdr:rowOff>
    </xdr:from>
    <xdr:to>
      <xdr:col>0</xdr:col>
      <xdr:colOff>1609726</xdr:colOff>
      <xdr:row>120</xdr:row>
      <xdr:rowOff>28577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876080FB-F872-4D08-8AEC-A6286B6FC3CF}"/>
            </a:ext>
          </a:extLst>
        </xdr:cNvPr>
        <xdr:cNvSpPr/>
      </xdr:nvSpPr>
      <xdr:spPr>
        <a:xfrm>
          <a:off x="66676" y="2430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66676</xdr:colOff>
      <xdr:row>120</xdr:row>
      <xdr:rowOff>76202</xdr:rowOff>
    </xdr:from>
    <xdr:to>
      <xdr:col>0</xdr:col>
      <xdr:colOff>1609726</xdr:colOff>
      <xdr:row>122</xdr:row>
      <xdr:rowOff>38102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6B43FEE1-B6DD-4E58-8DE9-9EA946CC0247}"/>
            </a:ext>
          </a:extLst>
        </xdr:cNvPr>
        <xdr:cNvSpPr/>
      </xdr:nvSpPr>
      <xdr:spPr>
        <a:xfrm>
          <a:off x="66676" y="24717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66676</xdr:colOff>
      <xdr:row>122</xdr:row>
      <xdr:rowOff>85727</xdr:rowOff>
    </xdr:from>
    <xdr:to>
      <xdr:col>0</xdr:col>
      <xdr:colOff>1609726</xdr:colOff>
      <xdr:row>124</xdr:row>
      <xdr:rowOff>47627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5CF4C888-1F75-43D1-966D-4150DD512FF3}"/>
            </a:ext>
          </a:extLst>
        </xdr:cNvPr>
        <xdr:cNvSpPr/>
      </xdr:nvSpPr>
      <xdr:spPr>
        <a:xfrm>
          <a:off x="66676" y="25126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57151</xdr:colOff>
      <xdr:row>114</xdr:row>
      <xdr:rowOff>38102</xdr:rowOff>
    </xdr:from>
    <xdr:to>
      <xdr:col>0</xdr:col>
      <xdr:colOff>1600201</xdr:colOff>
      <xdr:row>116</xdr:row>
      <xdr:rowOff>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1DBE86AB-088F-4C08-8248-6F7A538BC83A}"/>
            </a:ext>
          </a:extLst>
        </xdr:cNvPr>
        <xdr:cNvSpPr/>
      </xdr:nvSpPr>
      <xdr:spPr>
        <a:xfrm>
          <a:off x="57151" y="2347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66676</xdr:colOff>
      <xdr:row>124</xdr:row>
      <xdr:rowOff>123827</xdr:rowOff>
    </xdr:from>
    <xdr:to>
      <xdr:col>0</xdr:col>
      <xdr:colOff>1609726</xdr:colOff>
      <xdr:row>126</xdr:row>
      <xdr:rowOff>85727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29D1299A-4341-4FAC-B4B1-F4A6BB6B5ADF}"/>
            </a:ext>
          </a:extLst>
        </xdr:cNvPr>
        <xdr:cNvSpPr/>
      </xdr:nvSpPr>
      <xdr:spPr>
        <a:xfrm>
          <a:off x="66676" y="25565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66676</xdr:colOff>
      <xdr:row>126</xdr:row>
      <xdr:rowOff>161927</xdr:rowOff>
    </xdr:from>
    <xdr:to>
      <xdr:col>0</xdr:col>
      <xdr:colOff>1609726</xdr:colOff>
      <xdr:row>128</xdr:row>
      <xdr:rowOff>123827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232ABE62-158A-4B04-B24A-5D907544821E}"/>
            </a:ext>
          </a:extLst>
        </xdr:cNvPr>
        <xdr:cNvSpPr/>
      </xdr:nvSpPr>
      <xdr:spPr>
        <a:xfrm>
          <a:off x="66676" y="26003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66676</xdr:colOff>
      <xdr:row>129</xdr:row>
      <xdr:rowOff>9527</xdr:rowOff>
    </xdr:from>
    <xdr:to>
      <xdr:col>0</xdr:col>
      <xdr:colOff>1609726</xdr:colOff>
      <xdr:row>130</xdr:row>
      <xdr:rowOff>171452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6A5AE7B8-BB25-4EC6-9441-94FD40EAAEA4}"/>
            </a:ext>
          </a:extLst>
        </xdr:cNvPr>
        <xdr:cNvSpPr/>
      </xdr:nvSpPr>
      <xdr:spPr>
        <a:xfrm>
          <a:off x="66676" y="26450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66676</xdr:colOff>
      <xdr:row>131</xdr:row>
      <xdr:rowOff>19052</xdr:rowOff>
    </xdr:from>
    <xdr:to>
      <xdr:col>0</xdr:col>
      <xdr:colOff>1609726</xdr:colOff>
      <xdr:row>132</xdr:row>
      <xdr:rowOff>180977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1883DACB-58E5-4157-BB0B-D152B9D65141}"/>
            </a:ext>
          </a:extLst>
        </xdr:cNvPr>
        <xdr:cNvSpPr/>
      </xdr:nvSpPr>
      <xdr:spPr>
        <a:xfrm>
          <a:off x="66676" y="2686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66676</xdr:colOff>
      <xdr:row>133</xdr:row>
      <xdr:rowOff>28577</xdr:rowOff>
    </xdr:from>
    <xdr:to>
      <xdr:col>0</xdr:col>
      <xdr:colOff>1609726</xdr:colOff>
      <xdr:row>134</xdr:row>
      <xdr:rowOff>190502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297947B4-2EAE-4DAF-A837-273B0971CADA}"/>
            </a:ext>
          </a:extLst>
        </xdr:cNvPr>
        <xdr:cNvSpPr/>
      </xdr:nvSpPr>
      <xdr:spPr>
        <a:xfrm>
          <a:off x="66676" y="2727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85726</xdr:colOff>
      <xdr:row>135</xdr:row>
      <xdr:rowOff>38102</xdr:rowOff>
    </xdr:from>
    <xdr:to>
      <xdr:col>0</xdr:col>
      <xdr:colOff>1600201</xdr:colOff>
      <xdr:row>137</xdr:row>
      <xdr:rowOff>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FE622CCC-F162-470C-BD36-4E6622B92991}"/>
            </a:ext>
          </a:extLst>
        </xdr:cNvPr>
        <xdr:cNvSpPr/>
      </xdr:nvSpPr>
      <xdr:spPr>
        <a:xfrm>
          <a:off x="85726" y="276796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66676</xdr:colOff>
      <xdr:row>137</xdr:row>
      <xdr:rowOff>57152</xdr:rowOff>
    </xdr:from>
    <xdr:to>
      <xdr:col>0</xdr:col>
      <xdr:colOff>1609726</xdr:colOff>
      <xdr:row>139</xdr:row>
      <xdr:rowOff>19052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1CB94F26-9F6D-4FBE-AB0B-37C1257E606D}"/>
            </a:ext>
          </a:extLst>
        </xdr:cNvPr>
        <xdr:cNvSpPr/>
      </xdr:nvSpPr>
      <xdr:spPr>
        <a:xfrm>
          <a:off x="66676" y="2809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57151</xdr:colOff>
      <xdr:row>139</xdr:row>
      <xdr:rowOff>85727</xdr:rowOff>
    </xdr:from>
    <xdr:to>
      <xdr:col>0</xdr:col>
      <xdr:colOff>1600201</xdr:colOff>
      <xdr:row>141</xdr:row>
      <xdr:rowOff>47627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3D98CC6A-E501-4E58-AC35-7DD85EB42926}"/>
            </a:ext>
          </a:extLst>
        </xdr:cNvPr>
        <xdr:cNvSpPr/>
      </xdr:nvSpPr>
      <xdr:spPr>
        <a:xfrm>
          <a:off x="57151" y="28527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552451</xdr:colOff>
      <xdr:row>0</xdr:row>
      <xdr:rowOff>95250</xdr:rowOff>
    </xdr:from>
    <xdr:to>
      <xdr:col>0</xdr:col>
      <xdr:colOff>1200150</xdr:colOff>
      <xdr:row>2</xdr:row>
      <xdr:rowOff>85724</xdr:rowOff>
    </xdr:to>
    <xdr:pic>
      <xdr:nvPicPr>
        <xdr:cNvPr id="69" name="Picture 68">
          <a:extLst>
            <a:ext uri="{FF2B5EF4-FFF2-40B4-BE49-F238E27FC236}">
              <a16:creationId xmlns:a16="http://schemas.microsoft.com/office/drawing/2014/main" id="{C2639A2C-A702-4FBE-8CCA-1E3320E142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95250"/>
          <a:ext cx="647699" cy="647699"/>
        </a:xfrm>
        <a:prstGeom prst="rect">
          <a:avLst/>
        </a:prstGeom>
      </xdr:spPr>
    </xdr:pic>
    <xdr:clientData/>
  </xdr:twoCellAnchor>
  <xdr:twoCellAnchor>
    <xdr:from>
      <xdr:col>0</xdr:col>
      <xdr:colOff>114301</xdr:colOff>
      <xdr:row>2</xdr:row>
      <xdr:rowOff>133352</xdr:rowOff>
    </xdr:from>
    <xdr:to>
      <xdr:col>0</xdr:col>
      <xdr:colOff>1590676</xdr:colOff>
      <xdr:row>5</xdr:row>
      <xdr:rowOff>95252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916C4529-CD84-44B3-B652-6FEEA08CD28E}"/>
            </a:ext>
          </a:extLst>
        </xdr:cNvPr>
        <xdr:cNvSpPr/>
      </xdr:nvSpPr>
      <xdr:spPr>
        <a:xfrm>
          <a:off x="114301" y="7905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5</xdr:row>
      <xdr:rowOff>171452</xdr:rowOff>
    </xdr:from>
    <xdr:to>
      <xdr:col>0</xdr:col>
      <xdr:colOff>1590676</xdr:colOff>
      <xdr:row>8</xdr:row>
      <xdr:rowOff>85727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031EFD41-3462-4D89-A2A7-DC806A62C4D9}"/>
            </a:ext>
          </a:extLst>
        </xdr:cNvPr>
        <xdr:cNvSpPr/>
      </xdr:nvSpPr>
      <xdr:spPr>
        <a:xfrm>
          <a:off x="114301" y="14382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8</xdr:row>
      <xdr:rowOff>152401</xdr:rowOff>
    </xdr:from>
    <xdr:to>
      <xdr:col>0</xdr:col>
      <xdr:colOff>1581151</xdr:colOff>
      <xdr:row>10</xdr:row>
      <xdr:rowOff>180976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EE44FE6C-5233-423F-AE44-BF78C71B1DA9}"/>
            </a:ext>
          </a:extLst>
        </xdr:cNvPr>
        <xdr:cNvSpPr/>
      </xdr:nvSpPr>
      <xdr:spPr>
        <a:xfrm>
          <a:off x="104776" y="20193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11</xdr:row>
      <xdr:rowOff>38102</xdr:rowOff>
    </xdr:from>
    <xdr:to>
      <xdr:col>0</xdr:col>
      <xdr:colOff>1571626</xdr:colOff>
      <xdr:row>13</xdr:row>
      <xdr:rowOff>114302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3CDEFA40-33FC-48C4-937E-DDFC4FD199CB}"/>
            </a:ext>
          </a:extLst>
        </xdr:cNvPr>
        <xdr:cNvSpPr/>
      </xdr:nvSpPr>
      <xdr:spPr>
        <a:xfrm>
          <a:off x="95251" y="25050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13</xdr:row>
      <xdr:rowOff>180977</xdr:rowOff>
    </xdr:from>
    <xdr:to>
      <xdr:col>0</xdr:col>
      <xdr:colOff>1571626</xdr:colOff>
      <xdr:row>16</xdr:row>
      <xdr:rowOff>57152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7994AC04-F38D-4034-9827-F9BDCB0764ED}"/>
            </a:ext>
          </a:extLst>
        </xdr:cNvPr>
        <xdr:cNvSpPr/>
      </xdr:nvSpPr>
      <xdr:spPr>
        <a:xfrm>
          <a:off x="95251" y="30480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16</xdr:row>
      <xdr:rowOff>114302</xdr:rowOff>
    </xdr:from>
    <xdr:to>
      <xdr:col>0</xdr:col>
      <xdr:colOff>1590676</xdr:colOff>
      <xdr:row>18</xdr:row>
      <xdr:rowOff>76202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08245938-AA0A-4E8C-9980-A2232CF14710}"/>
            </a:ext>
          </a:extLst>
        </xdr:cNvPr>
        <xdr:cNvSpPr/>
      </xdr:nvSpPr>
      <xdr:spPr>
        <a:xfrm>
          <a:off x="114301" y="3581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18</xdr:row>
      <xdr:rowOff>171452</xdr:rowOff>
    </xdr:from>
    <xdr:to>
      <xdr:col>0</xdr:col>
      <xdr:colOff>1590676</xdr:colOff>
      <xdr:row>20</xdr:row>
      <xdr:rowOff>133352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1009D29F-849D-48AF-A7EC-C9B5B318BDAE}"/>
            </a:ext>
          </a:extLst>
        </xdr:cNvPr>
        <xdr:cNvSpPr/>
      </xdr:nvSpPr>
      <xdr:spPr>
        <a:xfrm>
          <a:off x="114301" y="403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20</xdr:row>
      <xdr:rowOff>190502</xdr:rowOff>
    </xdr:from>
    <xdr:to>
      <xdr:col>0</xdr:col>
      <xdr:colOff>1590676</xdr:colOff>
      <xdr:row>22</xdr:row>
      <xdr:rowOff>152402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58377232-9F25-4E9B-A0B2-D59DF0C6A6EF}"/>
            </a:ext>
          </a:extLst>
        </xdr:cNvPr>
        <xdr:cNvSpPr/>
      </xdr:nvSpPr>
      <xdr:spPr>
        <a:xfrm>
          <a:off x="114301" y="445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23</xdr:row>
      <xdr:rowOff>2</xdr:rowOff>
    </xdr:from>
    <xdr:to>
      <xdr:col>0</xdr:col>
      <xdr:colOff>1590676</xdr:colOff>
      <xdr:row>24</xdr:row>
      <xdr:rowOff>161927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43DA812B-5EC5-4151-B9CF-BD6A1B6A07F3}"/>
            </a:ext>
          </a:extLst>
        </xdr:cNvPr>
        <xdr:cNvSpPr/>
      </xdr:nvSpPr>
      <xdr:spPr>
        <a:xfrm>
          <a:off x="114301" y="486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25</xdr:row>
      <xdr:rowOff>19052</xdr:rowOff>
    </xdr:from>
    <xdr:to>
      <xdr:col>0</xdr:col>
      <xdr:colOff>1590676</xdr:colOff>
      <xdr:row>26</xdr:row>
      <xdr:rowOff>180977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83A57B5C-6DD9-4BBA-BA3B-5009FCAB87F2}"/>
            </a:ext>
          </a:extLst>
        </xdr:cNvPr>
        <xdr:cNvSpPr/>
      </xdr:nvSpPr>
      <xdr:spPr>
        <a:xfrm>
          <a:off x="114301" y="5286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27</xdr:row>
      <xdr:rowOff>38102</xdr:rowOff>
    </xdr:from>
    <xdr:to>
      <xdr:col>0</xdr:col>
      <xdr:colOff>1581151</xdr:colOff>
      <xdr:row>29</xdr:row>
      <xdr:rowOff>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32073ADF-D956-499F-9DA8-9073171A0606}"/>
            </a:ext>
          </a:extLst>
        </xdr:cNvPr>
        <xdr:cNvSpPr/>
      </xdr:nvSpPr>
      <xdr:spPr>
        <a:xfrm>
          <a:off x="104776" y="5705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29</xdr:row>
      <xdr:rowOff>66677</xdr:rowOff>
    </xdr:from>
    <xdr:to>
      <xdr:col>0</xdr:col>
      <xdr:colOff>1581151</xdr:colOff>
      <xdr:row>31</xdr:row>
      <xdr:rowOff>28577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AD3351A6-605F-4DCF-A328-3E9BE48E38D6}"/>
            </a:ext>
          </a:extLst>
        </xdr:cNvPr>
        <xdr:cNvSpPr/>
      </xdr:nvSpPr>
      <xdr:spPr>
        <a:xfrm>
          <a:off x="104776" y="613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31</xdr:row>
      <xdr:rowOff>95252</xdr:rowOff>
    </xdr:from>
    <xdr:to>
      <xdr:col>0</xdr:col>
      <xdr:colOff>1628776</xdr:colOff>
      <xdr:row>33</xdr:row>
      <xdr:rowOff>57152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6D47703A-4D05-40B7-8BE8-0B39F43A11F1}"/>
            </a:ext>
          </a:extLst>
        </xdr:cNvPr>
        <xdr:cNvSpPr/>
      </xdr:nvSpPr>
      <xdr:spPr>
        <a:xfrm>
          <a:off x="95251" y="65627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33</xdr:row>
      <xdr:rowOff>114302</xdr:rowOff>
    </xdr:from>
    <xdr:to>
      <xdr:col>0</xdr:col>
      <xdr:colOff>1600201</xdr:colOff>
      <xdr:row>35</xdr:row>
      <xdr:rowOff>76202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82E2D835-62CD-465E-A553-8D0B6210332F}"/>
            </a:ext>
          </a:extLst>
        </xdr:cNvPr>
        <xdr:cNvSpPr/>
      </xdr:nvSpPr>
      <xdr:spPr>
        <a:xfrm>
          <a:off x="123826" y="6981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35</xdr:row>
      <xdr:rowOff>142877</xdr:rowOff>
    </xdr:from>
    <xdr:to>
      <xdr:col>0</xdr:col>
      <xdr:colOff>1600201</xdr:colOff>
      <xdr:row>37</xdr:row>
      <xdr:rowOff>104777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8844C90B-AF71-469F-829B-D9EA9E0B9B21}"/>
            </a:ext>
          </a:extLst>
        </xdr:cNvPr>
        <xdr:cNvSpPr/>
      </xdr:nvSpPr>
      <xdr:spPr>
        <a:xfrm>
          <a:off x="123826" y="741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37</xdr:row>
      <xdr:rowOff>171452</xdr:rowOff>
    </xdr:from>
    <xdr:to>
      <xdr:col>0</xdr:col>
      <xdr:colOff>1609726</xdr:colOff>
      <xdr:row>39</xdr:row>
      <xdr:rowOff>133352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D37AF8EC-F7CF-4E28-8484-EAC6A2369A68}"/>
            </a:ext>
          </a:extLst>
        </xdr:cNvPr>
        <xdr:cNvSpPr/>
      </xdr:nvSpPr>
      <xdr:spPr>
        <a:xfrm>
          <a:off x="133351" y="783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39</xdr:row>
      <xdr:rowOff>190502</xdr:rowOff>
    </xdr:from>
    <xdr:to>
      <xdr:col>0</xdr:col>
      <xdr:colOff>1609726</xdr:colOff>
      <xdr:row>41</xdr:row>
      <xdr:rowOff>152402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7965ABE8-D40B-449D-8FC8-D55AEA90E873}"/>
            </a:ext>
          </a:extLst>
        </xdr:cNvPr>
        <xdr:cNvSpPr/>
      </xdr:nvSpPr>
      <xdr:spPr>
        <a:xfrm>
          <a:off x="133351" y="825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42</xdr:row>
      <xdr:rowOff>19052</xdr:rowOff>
    </xdr:from>
    <xdr:to>
      <xdr:col>0</xdr:col>
      <xdr:colOff>1609726</xdr:colOff>
      <xdr:row>43</xdr:row>
      <xdr:rowOff>180977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69CC6101-1EE3-48C6-8B5F-6272D6E5CEBA}"/>
            </a:ext>
          </a:extLst>
        </xdr:cNvPr>
        <xdr:cNvSpPr/>
      </xdr:nvSpPr>
      <xdr:spPr>
        <a:xfrm>
          <a:off x="133351" y="868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44</xdr:row>
      <xdr:rowOff>57152</xdr:rowOff>
    </xdr:from>
    <xdr:to>
      <xdr:col>0</xdr:col>
      <xdr:colOff>1600201</xdr:colOff>
      <xdr:row>46</xdr:row>
      <xdr:rowOff>19052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16BE46F5-6A89-4790-8911-9DF49DEC900C}"/>
            </a:ext>
          </a:extLst>
        </xdr:cNvPr>
        <xdr:cNvSpPr/>
      </xdr:nvSpPr>
      <xdr:spPr>
        <a:xfrm>
          <a:off x="123826" y="912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46</xdr:row>
      <xdr:rowOff>85727</xdr:rowOff>
    </xdr:from>
    <xdr:to>
      <xdr:col>0</xdr:col>
      <xdr:colOff>1590676</xdr:colOff>
      <xdr:row>48</xdr:row>
      <xdr:rowOff>47627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A26FBCF8-47FC-4C68-9044-E413AA19B938}"/>
            </a:ext>
          </a:extLst>
        </xdr:cNvPr>
        <xdr:cNvSpPr/>
      </xdr:nvSpPr>
      <xdr:spPr>
        <a:xfrm>
          <a:off x="114301" y="955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48</xdr:row>
      <xdr:rowOff>114302</xdr:rowOff>
    </xdr:from>
    <xdr:to>
      <xdr:col>0</xdr:col>
      <xdr:colOff>1609726</xdr:colOff>
      <xdr:row>50</xdr:row>
      <xdr:rowOff>76202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AD8BF671-9357-4264-B085-CC2D792FF5FC}"/>
            </a:ext>
          </a:extLst>
        </xdr:cNvPr>
        <xdr:cNvSpPr/>
      </xdr:nvSpPr>
      <xdr:spPr>
        <a:xfrm>
          <a:off x="133351" y="998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50</xdr:row>
      <xdr:rowOff>142877</xdr:rowOff>
    </xdr:from>
    <xdr:to>
      <xdr:col>0</xdr:col>
      <xdr:colOff>1609726</xdr:colOff>
      <xdr:row>52</xdr:row>
      <xdr:rowOff>104777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A0FFF234-3261-45FC-BF48-2DD597F21115}"/>
            </a:ext>
          </a:extLst>
        </xdr:cNvPr>
        <xdr:cNvSpPr/>
      </xdr:nvSpPr>
      <xdr:spPr>
        <a:xfrm>
          <a:off x="133351" y="1041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52</xdr:row>
      <xdr:rowOff>171452</xdr:rowOff>
    </xdr:from>
    <xdr:to>
      <xdr:col>0</xdr:col>
      <xdr:colOff>1628776</xdr:colOff>
      <xdr:row>54</xdr:row>
      <xdr:rowOff>133352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1E25A044-333B-4AA9-B892-EFC382112B8A}"/>
            </a:ext>
          </a:extLst>
        </xdr:cNvPr>
        <xdr:cNvSpPr/>
      </xdr:nvSpPr>
      <xdr:spPr>
        <a:xfrm>
          <a:off x="152401" y="1083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54</xdr:row>
      <xdr:rowOff>180977</xdr:rowOff>
    </xdr:from>
    <xdr:to>
      <xdr:col>0</xdr:col>
      <xdr:colOff>1619251</xdr:colOff>
      <xdr:row>56</xdr:row>
      <xdr:rowOff>142877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8C2E1B15-BB8B-474C-8755-14AFD41D9A7E}"/>
            </a:ext>
          </a:extLst>
        </xdr:cNvPr>
        <xdr:cNvSpPr/>
      </xdr:nvSpPr>
      <xdr:spPr>
        <a:xfrm>
          <a:off x="142876" y="1124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57</xdr:row>
      <xdr:rowOff>9527</xdr:rowOff>
    </xdr:from>
    <xdr:to>
      <xdr:col>0</xdr:col>
      <xdr:colOff>1609726</xdr:colOff>
      <xdr:row>58</xdr:row>
      <xdr:rowOff>171452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C0C3C88C-E158-4CED-AEF2-D0C31EF9C58A}"/>
            </a:ext>
          </a:extLst>
        </xdr:cNvPr>
        <xdr:cNvSpPr/>
      </xdr:nvSpPr>
      <xdr:spPr>
        <a:xfrm>
          <a:off x="133351" y="1167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59</xdr:row>
      <xdr:rowOff>28577</xdr:rowOff>
    </xdr:from>
    <xdr:to>
      <xdr:col>0</xdr:col>
      <xdr:colOff>1619251</xdr:colOff>
      <xdr:row>60</xdr:row>
      <xdr:rowOff>190502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387C5392-4D04-4039-9CB8-37604CDE2EA9}"/>
            </a:ext>
          </a:extLst>
        </xdr:cNvPr>
        <xdr:cNvSpPr/>
      </xdr:nvSpPr>
      <xdr:spPr>
        <a:xfrm>
          <a:off x="142876" y="1209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61</xdr:row>
      <xdr:rowOff>47627</xdr:rowOff>
    </xdr:from>
    <xdr:to>
      <xdr:col>0</xdr:col>
      <xdr:colOff>1619251</xdr:colOff>
      <xdr:row>63</xdr:row>
      <xdr:rowOff>9527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82A5703C-7D27-442D-BD76-482CDE9596BB}"/>
            </a:ext>
          </a:extLst>
        </xdr:cNvPr>
        <xdr:cNvSpPr/>
      </xdr:nvSpPr>
      <xdr:spPr>
        <a:xfrm>
          <a:off x="142876" y="1251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63</xdr:row>
      <xdr:rowOff>66677</xdr:rowOff>
    </xdr:from>
    <xdr:to>
      <xdr:col>0</xdr:col>
      <xdr:colOff>1619251</xdr:colOff>
      <xdr:row>65</xdr:row>
      <xdr:rowOff>28577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02ED53A6-7078-41E3-B0F3-1674BD6B44BC}"/>
            </a:ext>
          </a:extLst>
        </xdr:cNvPr>
        <xdr:cNvSpPr/>
      </xdr:nvSpPr>
      <xdr:spPr>
        <a:xfrm>
          <a:off x="142876" y="1293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65</xdr:row>
      <xdr:rowOff>85727</xdr:rowOff>
    </xdr:from>
    <xdr:to>
      <xdr:col>0</xdr:col>
      <xdr:colOff>1619251</xdr:colOff>
      <xdr:row>67</xdr:row>
      <xdr:rowOff>47627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E5DD8949-1EC5-4011-AE51-9C23FD693159}"/>
            </a:ext>
          </a:extLst>
        </xdr:cNvPr>
        <xdr:cNvSpPr/>
      </xdr:nvSpPr>
      <xdr:spPr>
        <a:xfrm>
          <a:off x="142876" y="1335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67</xdr:row>
      <xdr:rowOff>66677</xdr:rowOff>
    </xdr:from>
    <xdr:to>
      <xdr:col>0</xdr:col>
      <xdr:colOff>1628776</xdr:colOff>
      <xdr:row>69</xdr:row>
      <xdr:rowOff>28577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B9CD0DF1-87B2-498B-9C4B-7A8C7B7C4574}"/>
            </a:ext>
          </a:extLst>
        </xdr:cNvPr>
        <xdr:cNvSpPr/>
      </xdr:nvSpPr>
      <xdr:spPr>
        <a:xfrm>
          <a:off x="152401" y="13735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69</xdr:row>
      <xdr:rowOff>47626</xdr:rowOff>
    </xdr:from>
    <xdr:to>
      <xdr:col>0</xdr:col>
      <xdr:colOff>1609727</xdr:colOff>
      <xdr:row>72</xdr:row>
      <xdr:rowOff>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F26BFC60-53ED-434F-BBF6-E38123CD8802}"/>
            </a:ext>
          </a:extLst>
        </xdr:cNvPr>
        <xdr:cNvSpPr/>
      </xdr:nvSpPr>
      <xdr:spPr>
        <a:xfrm>
          <a:off x="142877" y="141160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72</xdr:row>
      <xdr:rowOff>28577</xdr:rowOff>
    </xdr:from>
    <xdr:to>
      <xdr:col>0</xdr:col>
      <xdr:colOff>1609726</xdr:colOff>
      <xdr:row>73</xdr:row>
      <xdr:rowOff>190502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514E03A6-B2C7-47B9-94E4-C49812DC1669}"/>
            </a:ext>
          </a:extLst>
        </xdr:cNvPr>
        <xdr:cNvSpPr/>
      </xdr:nvSpPr>
      <xdr:spPr>
        <a:xfrm>
          <a:off x="133351" y="1469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74</xdr:row>
      <xdr:rowOff>9527</xdr:rowOff>
    </xdr:from>
    <xdr:to>
      <xdr:col>0</xdr:col>
      <xdr:colOff>1600201</xdr:colOff>
      <xdr:row>75</xdr:row>
      <xdr:rowOff>171452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F81F82ED-5CBC-4E1F-A280-633174D22D21}"/>
            </a:ext>
          </a:extLst>
        </xdr:cNvPr>
        <xdr:cNvSpPr/>
      </xdr:nvSpPr>
      <xdr:spPr>
        <a:xfrm>
          <a:off x="123826" y="1507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76</xdr:row>
      <xdr:rowOff>19052</xdr:rowOff>
    </xdr:from>
    <xdr:to>
      <xdr:col>0</xdr:col>
      <xdr:colOff>1609726</xdr:colOff>
      <xdr:row>77</xdr:row>
      <xdr:rowOff>180977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98E93C22-C62E-42D7-A22E-705B6C5B0776}"/>
            </a:ext>
          </a:extLst>
        </xdr:cNvPr>
        <xdr:cNvSpPr/>
      </xdr:nvSpPr>
      <xdr:spPr>
        <a:xfrm>
          <a:off x="133351" y="1548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78</xdr:row>
      <xdr:rowOff>38102</xdr:rowOff>
    </xdr:from>
    <xdr:to>
      <xdr:col>0</xdr:col>
      <xdr:colOff>1609726</xdr:colOff>
      <xdr:row>80</xdr:row>
      <xdr:rowOff>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047B1D6F-1AF4-4A71-8AA5-854CAAB7837E}"/>
            </a:ext>
          </a:extLst>
        </xdr:cNvPr>
        <xdr:cNvSpPr/>
      </xdr:nvSpPr>
      <xdr:spPr>
        <a:xfrm>
          <a:off x="133351" y="1590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80</xdr:row>
      <xdr:rowOff>57152</xdr:rowOff>
    </xdr:from>
    <xdr:to>
      <xdr:col>0</xdr:col>
      <xdr:colOff>1628776</xdr:colOff>
      <xdr:row>82</xdr:row>
      <xdr:rowOff>19052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55CAD95F-4ED5-44B7-950D-25F9B5BE8196}"/>
            </a:ext>
          </a:extLst>
        </xdr:cNvPr>
        <xdr:cNvSpPr/>
      </xdr:nvSpPr>
      <xdr:spPr>
        <a:xfrm>
          <a:off x="123826" y="163258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82</xdr:row>
      <xdr:rowOff>85727</xdr:rowOff>
    </xdr:from>
    <xdr:to>
      <xdr:col>0</xdr:col>
      <xdr:colOff>1609726</xdr:colOff>
      <xdr:row>84</xdr:row>
      <xdr:rowOff>47627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83B608E1-DA99-4A4A-8D80-0D8E3646D8FC}"/>
            </a:ext>
          </a:extLst>
        </xdr:cNvPr>
        <xdr:cNvSpPr/>
      </xdr:nvSpPr>
      <xdr:spPr>
        <a:xfrm>
          <a:off x="133351" y="1675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84</xdr:row>
      <xdr:rowOff>114302</xdr:rowOff>
    </xdr:from>
    <xdr:to>
      <xdr:col>0</xdr:col>
      <xdr:colOff>1609726</xdr:colOff>
      <xdr:row>86</xdr:row>
      <xdr:rowOff>76202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23725C48-3023-4D3D-AEB6-D3B579212CEC}"/>
            </a:ext>
          </a:extLst>
        </xdr:cNvPr>
        <xdr:cNvSpPr/>
      </xdr:nvSpPr>
      <xdr:spPr>
        <a:xfrm>
          <a:off x="133351" y="1718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86</xdr:row>
      <xdr:rowOff>142877</xdr:rowOff>
    </xdr:from>
    <xdr:to>
      <xdr:col>0</xdr:col>
      <xdr:colOff>1600201</xdr:colOff>
      <xdr:row>88</xdr:row>
      <xdr:rowOff>104777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386052DD-7471-49AB-B669-AB453AFBBE7C}"/>
            </a:ext>
          </a:extLst>
        </xdr:cNvPr>
        <xdr:cNvSpPr/>
      </xdr:nvSpPr>
      <xdr:spPr>
        <a:xfrm>
          <a:off x="123826" y="1761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88</xdr:row>
      <xdr:rowOff>161927</xdr:rowOff>
    </xdr:from>
    <xdr:to>
      <xdr:col>0</xdr:col>
      <xdr:colOff>1600201</xdr:colOff>
      <xdr:row>90</xdr:row>
      <xdr:rowOff>123827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F813FB58-11C9-4EE1-94DE-0DF37C974428}"/>
            </a:ext>
          </a:extLst>
        </xdr:cNvPr>
        <xdr:cNvSpPr/>
      </xdr:nvSpPr>
      <xdr:spPr>
        <a:xfrm>
          <a:off x="123826" y="18030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90</xdr:row>
      <xdr:rowOff>180977</xdr:rowOff>
    </xdr:from>
    <xdr:to>
      <xdr:col>0</xdr:col>
      <xdr:colOff>1600201</xdr:colOff>
      <xdr:row>92</xdr:row>
      <xdr:rowOff>142877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2161660D-6CDC-458F-8C84-7DA741886043}"/>
            </a:ext>
          </a:extLst>
        </xdr:cNvPr>
        <xdr:cNvSpPr/>
      </xdr:nvSpPr>
      <xdr:spPr>
        <a:xfrm>
          <a:off x="123826" y="1844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93</xdr:row>
      <xdr:rowOff>9527</xdr:rowOff>
    </xdr:from>
    <xdr:to>
      <xdr:col>0</xdr:col>
      <xdr:colOff>1600201</xdr:colOff>
      <xdr:row>94</xdr:row>
      <xdr:rowOff>171452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3A9DBEA6-68EE-41C3-88E4-A35FA7224240}"/>
            </a:ext>
          </a:extLst>
        </xdr:cNvPr>
        <xdr:cNvSpPr/>
      </xdr:nvSpPr>
      <xdr:spPr>
        <a:xfrm>
          <a:off x="123826" y="1887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95</xdr:row>
      <xdr:rowOff>47627</xdr:rowOff>
    </xdr:from>
    <xdr:to>
      <xdr:col>0</xdr:col>
      <xdr:colOff>1600201</xdr:colOff>
      <xdr:row>97</xdr:row>
      <xdr:rowOff>9527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DBDCEE6B-0E53-4522-9842-B688064ACB33}"/>
            </a:ext>
          </a:extLst>
        </xdr:cNvPr>
        <xdr:cNvSpPr/>
      </xdr:nvSpPr>
      <xdr:spPr>
        <a:xfrm>
          <a:off x="123826" y="1931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97</xdr:row>
      <xdr:rowOff>57152</xdr:rowOff>
    </xdr:from>
    <xdr:to>
      <xdr:col>0</xdr:col>
      <xdr:colOff>1609726</xdr:colOff>
      <xdr:row>99</xdr:row>
      <xdr:rowOff>19052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82D267C6-69F3-4428-B267-E96FAE43BD3E}"/>
            </a:ext>
          </a:extLst>
        </xdr:cNvPr>
        <xdr:cNvSpPr/>
      </xdr:nvSpPr>
      <xdr:spPr>
        <a:xfrm>
          <a:off x="133351" y="1972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99</xdr:row>
      <xdr:rowOff>76202</xdr:rowOff>
    </xdr:from>
    <xdr:to>
      <xdr:col>0</xdr:col>
      <xdr:colOff>1628776</xdr:colOff>
      <xdr:row>101</xdr:row>
      <xdr:rowOff>38102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F7CD5A0A-ACB2-4DA4-9C87-AEC00CD61882}"/>
            </a:ext>
          </a:extLst>
        </xdr:cNvPr>
        <xdr:cNvSpPr/>
      </xdr:nvSpPr>
      <xdr:spPr>
        <a:xfrm>
          <a:off x="85726" y="20145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101</xdr:row>
      <xdr:rowOff>76202</xdr:rowOff>
    </xdr:from>
    <xdr:to>
      <xdr:col>0</xdr:col>
      <xdr:colOff>1619251</xdr:colOff>
      <xdr:row>103</xdr:row>
      <xdr:rowOff>38102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33D706B0-3A26-44AE-8DD4-5FEFC5EB0E61}"/>
            </a:ext>
          </a:extLst>
        </xdr:cNvPr>
        <xdr:cNvSpPr/>
      </xdr:nvSpPr>
      <xdr:spPr>
        <a:xfrm>
          <a:off x="76201" y="2054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103</xdr:row>
      <xdr:rowOff>95252</xdr:rowOff>
    </xdr:from>
    <xdr:to>
      <xdr:col>0</xdr:col>
      <xdr:colOff>1619251</xdr:colOff>
      <xdr:row>105</xdr:row>
      <xdr:rowOff>57152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5B5C04CF-3DD7-4340-AA62-B176393C61E7}"/>
            </a:ext>
          </a:extLst>
        </xdr:cNvPr>
        <xdr:cNvSpPr/>
      </xdr:nvSpPr>
      <xdr:spPr>
        <a:xfrm>
          <a:off x="76201" y="2096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105</xdr:row>
      <xdr:rowOff>114302</xdr:rowOff>
    </xdr:from>
    <xdr:to>
      <xdr:col>0</xdr:col>
      <xdr:colOff>1619251</xdr:colOff>
      <xdr:row>107</xdr:row>
      <xdr:rowOff>76202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52019C38-9B1A-472D-8523-F8841924DEE0}"/>
            </a:ext>
          </a:extLst>
        </xdr:cNvPr>
        <xdr:cNvSpPr/>
      </xdr:nvSpPr>
      <xdr:spPr>
        <a:xfrm>
          <a:off x="76201" y="21383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107</xdr:row>
      <xdr:rowOff>123827</xdr:rowOff>
    </xdr:from>
    <xdr:to>
      <xdr:col>0</xdr:col>
      <xdr:colOff>1619251</xdr:colOff>
      <xdr:row>109</xdr:row>
      <xdr:rowOff>85727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EA81AD2C-A084-45B7-B9EB-8A501CF5EF7C}"/>
            </a:ext>
          </a:extLst>
        </xdr:cNvPr>
        <xdr:cNvSpPr/>
      </xdr:nvSpPr>
      <xdr:spPr>
        <a:xfrm>
          <a:off x="76201" y="2179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109</xdr:row>
      <xdr:rowOff>133352</xdr:rowOff>
    </xdr:from>
    <xdr:to>
      <xdr:col>0</xdr:col>
      <xdr:colOff>1657350</xdr:colOff>
      <xdr:row>111</xdr:row>
      <xdr:rowOff>95252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A7C0E181-A628-45D5-8CF3-0B7A35032779}"/>
            </a:ext>
          </a:extLst>
        </xdr:cNvPr>
        <xdr:cNvSpPr/>
      </xdr:nvSpPr>
      <xdr:spPr>
        <a:xfrm>
          <a:off x="66675" y="222027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111</xdr:row>
      <xdr:rowOff>152402</xdr:rowOff>
    </xdr:from>
    <xdr:to>
      <xdr:col>0</xdr:col>
      <xdr:colOff>1619251</xdr:colOff>
      <xdr:row>113</xdr:row>
      <xdr:rowOff>114302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6F8714D2-BFB3-4549-9A3E-20971173009D}"/>
            </a:ext>
          </a:extLst>
        </xdr:cNvPr>
        <xdr:cNvSpPr/>
      </xdr:nvSpPr>
      <xdr:spPr>
        <a:xfrm>
          <a:off x="76201" y="2262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113</xdr:row>
      <xdr:rowOff>180977</xdr:rowOff>
    </xdr:from>
    <xdr:to>
      <xdr:col>0</xdr:col>
      <xdr:colOff>1619251</xdr:colOff>
      <xdr:row>115</xdr:row>
      <xdr:rowOff>142877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2D15780-A170-4F57-9FE4-3D8AB64E995F}"/>
            </a:ext>
          </a:extLst>
        </xdr:cNvPr>
        <xdr:cNvSpPr/>
      </xdr:nvSpPr>
      <xdr:spPr>
        <a:xfrm>
          <a:off x="76201" y="2305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118</xdr:row>
      <xdr:rowOff>2</xdr:rowOff>
    </xdr:from>
    <xdr:to>
      <xdr:col>0</xdr:col>
      <xdr:colOff>1619251</xdr:colOff>
      <xdr:row>119</xdr:row>
      <xdr:rowOff>161927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82D9884F-8A13-4A77-A873-641CE1D515C7}"/>
            </a:ext>
          </a:extLst>
        </xdr:cNvPr>
        <xdr:cNvSpPr/>
      </xdr:nvSpPr>
      <xdr:spPr>
        <a:xfrm>
          <a:off x="76201" y="23869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120</xdr:row>
      <xdr:rowOff>19052</xdr:rowOff>
    </xdr:from>
    <xdr:to>
      <xdr:col>0</xdr:col>
      <xdr:colOff>1628776</xdr:colOff>
      <xdr:row>121</xdr:row>
      <xdr:rowOff>180977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832668AA-0F27-43E6-96A2-B1339EBBD634}"/>
            </a:ext>
          </a:extLst>
        </xdr:cNvPr>
        <xdr:cNvSpPr/>
      </xdr:nvSpPr>
      <xdr:spPr>
        <a:xfrm>
          <a:off x="85726" y="2428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122</xdr:row>
      <xdr:rowOff>28577</xdr:rowOff>
    </xdr:from>
    <xdr:to>
      <xdr:col>0</xdr:col>
      <xdr:colOff>1628776</xdr:colOff>
      <xdr:row>123</xdr:row>
      <xdr:rowOff>190502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DD25433A-6596-4E48-939C-D77F4D7352C3}"/>
            </a:ext>
          </a:extLst>
        </xdr:cNvPr>
        <xdr:cNvSpPr/>
      </xdr:nvSpPr>
      <xdr:spPr>
        <a:xfrm>
          <a:off x="85726" y="2469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124</xdr:row>
      <xdr:rowOff>38102</xdr:rowOff>
    </xdr:from>
    <xdr:to>
      <xdr:col>0</xdr:col>
      <xdr:colOff>1628776</xdr:colOff>
      <xdr:row>126</xdr:row>
      <xdr:rowOff>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BE72D16A-81F5-46B1-969D-141ED95AAB7E}"/>
            </a:ext>
          </a:extLst>
        </xdr:cNvPr>
        <xdr:cNvSpPr/>
      </xdr:nvSpPr>
      <xdr:spPr>
        <a:xfrm>
          <a:off x="85726" y="25107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115</xdr:row>
      <xdr:rowOff>190502</xdr:rowOff>
    </xdr:from>
    <xdr:to>
      <xdr:col>0</xdr:col>
      <xdr:colOff>1619251</xdr:colOff>
      <xdr:row>117</xdr:row>
      <xdr:rowOff>152402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2C1ED1CF-1583-44F3-B9BC-EA13765CDFA7}"/>
            </a:ext>
          </a:extLst>
        </xdr:cNvPr>
        <xdr:cNvSpPr/>
      </xdr:nvSpPr>
      <xdr:spPr>
        <a:xfrm>
          <a:off x="76201" y="2346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126</xdr:row>
      <xdr:rowOff>76202</xdr:rowOff>
    </xdr:from>
    <xdr:to>
      <xdr:col>0</xdr:col>
      <xdr:colOff>1628776</xdr:colOff>
      <xdr:row>128</xdr:row>
      <xdr:rowOff>38102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B93E215A-2232-4BAE-8D63-F7226CDD9849}"/>
            </a:ext>
          </a:extLst>
        </xdr:cNvPr>
        <xdr:cNvSpPr/>
      </xdr:nvSpPr>
      <xdr:spPr>
        <a:xfrm>
          <a:off x="85726" y="25546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128</xdr:row>
      <xdr:rowOff>114302</xdr:rowOff>
    </xdr:from>
    <xdr:to>
      <xdr:col>0</xdr:col>
      <xdr:colOff>1628776</xdr:colOff>
      <xdr:row>130</xdr:row>
      <xdr:rowOff>76202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7A939D9C-3CBA-4E18-BCC7-0F245ACEF88C}"/>
            </a:ext>
          </a:extLst>
        </xdr:cNvPr>
        <xdr:cNvSpPr/>
      </xdr:nvSpPr>
      <xdr:spPr>
        <a:xfrm>
          <a:off x="85726" y="25984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130</xdr:row>
      <xdr:rowOff>161927</xdr:rowOff>
    </xdr:from>
    <xdr:to>
      <xdr:col>0</xdr:col>
      <xdr:colOff>1628776</xdr:colOff>
      <xdr:row>132</xdr:row>
      <xdr:rowOff>123827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D97A6780-2FF8-461F-93A7-B60551A0DDB9}"/>
            </a:ext>
          </a:extLst>
        </xdr:cNvPr>
        <xdr:cNvSpPr/>
      </xdr:nvSpPr>
      <xdr:spPr>
        <a:xfrm>
          <a:off x="85726" y="26431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132</xdr:row>
      <xdr:rowOff>171452</xdr:rowOff>
    </xdr:from>
    <xdr:to>
      <xdr:col>0</xdr:col>
      <xdr:colOff>1628776</xdr:colOff>
      <xdr:row>134</xdr:row>
      <xdr:rowOff>133352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20962DA2-57D9-4065-84F6-1D169AC6D68E}"/>
            </a:ext>
          </a:extLst>
        </xdr:cNvPr>
        <xdr:cNvSpPr/>
      </xdr:nvSpPr>
      <xdr:spPr>
        <a:xfrm>
          <a:off x="85726" y="26841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134</xdr:row>
      <xdr:rowOff>180977</xdr:rowOff>
    </xdr:from>
    <xdr:to>
      <xdr:col>0</xdr:col>
      <xdr:colOff>1628776</xdr:colOff>
      <xdr:row>136</xdr:row>
      <xdr:rowOff>142877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C9BE3235-F13F-469C-A944-5B1EB5914104}"/>
            </a:ext>
          </a:extLst>
        </xdr:cNvPr>
        <xdr:cNvSpPr/>
      </xdr:nvSpPr>
      <xdr:spPr>
        <a:xfrm>
          <a:off x="85726" y="27251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136</xdr:row>
      <xdr:rowOff>190502</xdr:rowOff>
    </xdr:from>
    <xdr:to>
      <xdr:col>0</xdr:col>
      <xdr:colOff>1619251</xdr:colOff>
      <xdr:row>138</xdr:row>
      <xdr:rowOff>152402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B99BDC18-8A04-4E6F-A841-51D7B99541FE}"/>
            </a:ext>
          </a:extLst>
        </xdr:cNvPr>
        <xdr:cNvSpPr/>
      </xdr:nvSpPr>
      <xdr:spPr>
        <a:xfrm>
          <a:off x="104776" y="276606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139</xdr:row>
      <xdr:rowOff>9527</xdr:rowOff>
    </xdr:from>
    <xdr:to>
      <xdr:col>0</xdr:col>
      <xdr:colOff>1628776</xdr:colOff>
      <xdr:row>140</xdr:row>
      <xdr:rowOff>171452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A645C51D-AC67-4768-8CE9-AFFF91E7F71C}"/>
            </a:ext>
          </a:extLst>
        </xdr:cNvPr>
        <xdr:cNvSpPr/>
      </xdr:nvSpPr>
      <xdr:spPr>
        <a:xfrm>
          <a:off x="85726" y="28079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141</xdr:row>
      <xdr:rowOff>38102</xdr:rowOff>
    </xdr:from>
    <xdr:to>
      <xdr:col>0</xdr:col>
      <xdr:colOff>1619251</xdr:colOff>
      <xdr:row>143</xdr:row>
      <xdr:rowOff>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3A1E366B-1A30-4375-88DF-7007BD78C093}"/>
            </a:ext>
          </a:extLst>
        </xdr:cNvPr>
        <xdr:cNvSpPr/>
      </xdr:nvSpPr>
      <xdr:spPr>
        <a:xfrm>
          <a:off x="76201" y="28508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552451</xdr:colOff>
      <xdr:row>0</xdr:row>
      <xdr:rowOff>123825</xdr:rowOff>
    </xdr:from>
    <xdr:to>
      <xdr:col>0</xdr:col>
      <xdr:colOff>1200150</xdr:colOff>
      <xdr:row>3</xdr:row>
      <xdr:rowOff>9524</xdr:rowOff>
    </xdr:to>
    <xdr:pic>
      <xdr:nvPicPr>
        <xdr:cNvPr id="69" name="Picture 68">
          <a:extLst>
            <a:ext uri="{FF2B5EF4-FFF2-40B4-BE49-F238E27FC236}">
              <a16:creationId xmlns:a16="http://schemas.microsoft.com/office/drawing/2014/main" id="{D748DE23-D22E-49F1-BDF9-1E0902943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123825"/>
          <a:ext cx="647699" cy="647699"/>
        </a:xfrm>
        <a:prstGeom prst="rect">
          <a:avLst/>
        </a:prstGeom>
      </xdr:spPr>
    </xdr:pic>
    <xdr:clientData/>
  </xdr:twoCellAnchor>
  <xdr:twoCellAnchor>
    <xdr:from>
      <xdr:col>0</xdr:col>
      <xdr:colOff>114301</xdr:colOff>
      <xdr:row>3</xdr:row>
      <xdr:rowOff>57152</xdr:rowOff>
    </xdr:from>
    <xdr:to>
      <xdr:col>0</xdr:col>
      <xdr:colOff>1590676</xdr:colOff>
      <xdr:row>6</xdr:row>
      <xdr:rowOff>9527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F4F8C2D6-44A1-4FE7-BEB1-B0D239697E74}"/>
            </a:ext>
          </a:extLst>
        </xdr:cNvPr>
        <xdr:cNvSpPr/>
      </xdr:nvSpPr>
      <xdr:spPr>
        <a:xfrm>
          <a:off x="114301" y="8191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85727</xdr:rowOff>
    </xdr:from>
    <xdr:to>
      <xdr:col>0</xdr:col>
      <xdr:colOff>1590676</xdr:colOff>
      <xdr:row>8</xdr:row>
      <xdr:rowOff>123827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A4DA385F-32E1-436D-97AB-CBF20AB33787}"/>
            </a:ext>
          </a:extLst>
        </xdr:cNvPr>
        <xdr:cNvSpPr/>
      </xdr:nvSpPr>
      <xdr:spPr>
        <a:xfrm>
          <a:off x="114301" y="14668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8</xdr:row>
      <xdr:rowOff>190501</xdr:rowOff>
    </xdr:from>
    <xdr:to>
      <xdr:col>0</xdr:col>
      <xdr:colOff>1581151</xdr:colOff>
      <xdr:row>9</xdr:row>
      <xdr:rowOff>228601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B119A589-7F91-471A-8A10-722FE4053707}"/>
            </a:ext>
          </a:extLst>
        </xdr:cNvPr>
        <xdr:cNvSpPr/>
      </xdr:nvSpPr>
      <xdr:spPr>
        <a:xfrm>
          <a:off x="104776" y="20478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9</xdr:row>
      <xdr:rowOff>285752</xdr:rowOff>
    </xdr:from>
    <xdr:to>
      <xdr:col>0</xdr:col>
      <xdr:colOff>1571626</xdr:colOff>
      <xdr:row>10</xdr:row>
      <xdr:rowOff>371477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E08F8388-FDDB-412A-80A8-8D5E792EB6B3}"/>
            </a:ext>
          </a:extLst>
        </xdr:cNvPr>
        <xdr:cNvSpPr/>
      </xdr:nvSpPr>
      <xdr:spPr>
        <a:xfrm>
          <a:off x="95251" y="25336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11</xdr:row>
      <xdr:rowOff>47627</xdr:rowOff>
    </xdr:from>
    <xdr:to>
      <xdr:col>0</xdr:col>
      <xdr:colOff>1571626</xdr:colOff>
      <xdr:row>12</xdr:row>
      <xdr:rowOff>133352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02C6B143-D66F-4BB2-90AF-F5ABF8F43D6A}"/>
            </a:ext>
          </a:extLst>
        </xdr:cNvPr>
        <xdr:cNvSpPr/>
      </xdr:nvSpPr>
      <xdr:spPr>
        <a:xfrm>
          <a:off x="95251" y="30765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12</xdr:row>
      <xdr:rowOff>190502</xdr:rowOff>
    </xdr:from>
    <xdr:to>
      <xdr:col>0</xdr:col>
      <xdr:colOff>1590676</xdr:colOff>
      <xdr:row>13</xdr:row>
      <xdr:rowOff>161927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66876E91-B9E7-4364-BE30-CF2DA520520E}"/>
            </a:ext>
          </a:extLst>
        </xdr:cNvPr>
        <xdr:cNvSpPr/>
      </xdr:nvSpPr>
      <xdr:spPr>
        <a:xfrm>
          <a:off x="114301" y="360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13</xdr:row>
      <xdr:rowOff>257177</xdr:rowOff>
    </xdr:from>
    <xdr:to>
      <xdr:col>0</xdr:col>
      <xdr:colOff>1590676</xdr:colOff>
      <xdr:row>14</xdr:row>
      <xdr:rowOff>228602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7890ED79-1F7F-4FED-BEC3-515DEB8D6D8B}"/>
            </a:ext>
          </a:extLst>
        </xdr:cNvPr>
        <xdr:cNvSpPr/>
      </xdr:nvSpPr>
      <xdr:spPr>
        <a:xfrm>
          <a:off x="114301" y="406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14</xdr:row>
      <xdr:rowOff>285752</xdr:rowOff>
    </xdr:from>
    <xdr:to>
      <xdr:col>0</xdr:col>
      <xdr:colOff>1590676</xdr:colOff>
      <xdr:row>15</xdr:row>
      <xdr:rowOff>257177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15DE990C-8864-4FE5-B8C6-BADB2D011972}"/>
            </a:ext>
          </a:extLst>
        </xdr:cNvPr>
        <xdr:cNvSpPr/>
      </xdr:nvSpPr>
      <xdr:spPr>
        <a:xfrm>
          <a:off x="114301" y="448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15</xdr:row>
      <xdr:rowOff>304802</xdr:rowOff>
    </xdr:from>
    <xdr:to>
      <xdr:col>0</xdr:col>
      <xdr:colOff>1590676</xdr:colOff>
      <xdr:row>16</xdr:row>
      <xdr:rowOff>276227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C2A5A15F-9B4A-45D0-8E9D-647052D9AF5C}"/>
            </a:ext>
          </a:extLst>
        </xdr:cNvPr>
        <xdr:cNvSpPr/>
      </xdr:nvSpPr>
      <xdr:spPr>
        <a:xfrm>
          <a:off x="114301" y="489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16</xdr:row>
      <xdr:rowOff>333377</xdr:rowOff>
    </xdr:from>
    <xdr:to>
      <xdr:col>0</xdr:col>
      <xdr:colOff>1590676</xdr:colOff>
      <xdr:row>18</xdr:row>
      <xdr:rowOff>114302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02146094-40C4-447A-9456-A19F6207B3B7}"/>
            </a:ext>
          </a:extLst>
        </xdr:cNvPr>
        <xdr:cNvSpPr/>
      </xdr:nvSpPr>
      <xdr:spPr>
        <a:xfrm>
          <a:off x="114301" y="531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18</xdr:row>
      <xdr:rowOff>171452</xdr:rowOff>
    </xdr:from>
    <xdr:to>
      <xdr:col>0</xdr:col>
      <xdr:colOff>1581151</xdr:colOff>
      <xdr:row>20</xdr:row>
      <xdr:rowOff>133352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8E895A2C-5377-40A4-974B-062CBCD40FC8}"/>
            </a:ext>
          </a:extLst>
        </xdr:cNvPr>
        <xdr:cNvSpPr/>
      </xdr:nvSpPr>
      <xdr:spPr>
        <a:xfrm>
          <a:off x="104776" y="573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20</xdr:row>
      <xdr:rowOff>200027</xdr:rowOff>
    </xdr:from>
    <xdr:to>
      <xdr:col>0</xdr:col>
      <xdr:colOff>1581151</xdr:colOff>
      <xdr:row>21</xdr:row>
      <xdr:rowOff>171452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BC611696-631D-4A21-9C3B-984365D25E4E}"/>
            </a:ext>
          </a:extLst>
        </xdr:cNvPr>
        <xdr:cNvSpPr/>
      </xdr:nvSpPr>
      <xdr:spPr>
        <a:xfrm>
          <a:off x="104776" y="616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22</xdr:row>
      <xdr:rowOff>38102</xdr:rowOff>
    </xdr:from>
    <xdr:to>
      <xdr:col>0</xdr:col>
      <xdr:colOff>1628776</xdr:colOff>
      <xdr:row>24</xdr:row>
      <xdr:rowOff>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545CE8B4-1665-4B66-AA4F-34662D1754EF}"/>
            </a:ext>
          </a:extLst>
        </xdr:cNvPr>
        <xdr:cNvSpPr/>
      </xdr:nvSpPr>
      <xdr:spPr>
        <a:xfrm>
          <a:off x="95251" y="65913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24</xdr:row>
      <xdr:rowOff>57152</xdr:rowOff>
    </xdr:from>
    <xdr:to>
      <xdr:col>0</xdr:col>
      <xdr:colOff>1600201</xdr:colOff>
      <xdr:row>26</xdr:row>
      <xdr:rowOff>19052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71D43B1C-A737-4BCB-8C26-5848BC1C9F6B}"/>
            </a:ext>
          </a:extLst>
        </xdr:cNvPr>
        <xdr:cNvSpPr/>
      </xdr:nvSpPr>
      <xdr:spPr>
        <a:xfrm>
          <a:off x="123826" y="701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26</xdr:row>
      <xdr:rowOff>85727</xdr:rowOff>
    </xdr:from>
    <xdr:to>
      <xdr:col>0</xdr:col>
      <xdr:colOff>1600201</xdr:colOff>
      <xdr:row>28</xdr:row>
      <xdr:rowOff>47627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DA3A571C-FC10-4BC3-A14B-BEFA480AAEA3}"/>
            </a:ext>
          </a:extLst>
        </xdr:cNvPr>
        <xdr:cNvSpPr/>
      </xdr:nvSpPr>
      <xdr:spPr>
        <a:xfrm>
          <a:off x="123826" y="743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28</xdr:row>
      <xdr:rowOff>114302</xdr:rowOff>
    </xdr:from>
    <xdr:to>
      <xdr:col>0</xdr:col>
      <xdr:colOff>1609726</xdr:colOff>
      <xdr:row>30</xdr:row>
      <xdr:rowOff>76202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40B1242A-DB95-4AEC-A6DF-3FFB5522B617}"/>
            </a:ext>
          </a:extLst>
        </xdr:cNvPr>
        <xdr:cNvSpPr/>
      </xdr:nvSpPr>
      <xdr:spPr>
        <a:xfrm>
          <a:off x="133351" y="786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30</xdr:row>
      <xdr:rowOff>133352</xdr:rowOff>
    </xdr:from>
    <xdr:to>
      <xdr:col>0</xdr:col>
      <xdr:colOff>1609726</xdr:colOff>
      <xdr:row>32</xdr:row>
      <xdr:rowOff>95252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5E3AD722-C2F4-4DDF-8891-6F986A1BFB59}"/>
            </a:ext>
          </a:extLst>
        </xdr:cNvPr>
        <xdr:cNvSpPr/>
      </xdr:nvSpPr>
      <xdr:spPr>
        <a:xfrm>
          <a:off x="133351" y="828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32</xdr:row>
      <xdr:rowOff>161927</xdr:rowOff>
    </xdr:from>
    <xdr:to>
      <xdr:col>0</xdr:col>
      <xdr:colOff>1609726</xdr:colOff>
      <xdr:row>34</xdr:row>
      <xdr:rowOff>123827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73533DFB-7860-497E-AB35-3F1279E94236}"/>
            </a:ext>
          </a:extLst>
        </xdr:cNvPr>
        <xdr:cNvSpPr/>
      </xdr:nvSpPr>
      <xdr:spPr>
        <a:xfrm>
          <a:off x="133351" y="871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35</xdr:row>
      <xdr:rowOff>2</xdr:rowOff>
    </xdr:from>
    <xdr:to>
      <xdr:col>0</xdr:col>
      <xdr:colOff>1600201</xdr:colOff>
      <xdr:row>36</xdr:row>
      <xdr:rowOff>161927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04E88E28-962B-4420-BC12-5B530E36DBF8}"/>
            </a:ext>
          </a:extLst>
        </xdr:cNvPr>
        <xdr:cNvSpPr/>
      </xdr:nvSpPr>
      <xdr:spPr>
        <a:xfrm>
          <a:off x="123826" y="915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37</xdr:row>
      <xdr:rowOff>28577</xdr:rowOff>
    </xdr:from>
    <xdr:to>
      <xdr:col>0</xdr:col>
      <xdr:colOff>1590676</xdr:colOff>
      <xdr:row>38</xdr:row>
      <xdr:rowOff>190502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AE3E560B-122C-4FFD-B933-82328E3228B5}"/>
            </a:ext>
          </a:extLst>
        </xdr:cNvPr>
        <xdr:cNvSpPr/>
      </xdr:nvSpPr>
      <xdr:spPr>
        <a:xfrm>
          <a:off x="114301" y="958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39</xdr:row>
      <xdr:rowOff>57152</xdr:rowOff>
    </xdr:from>
    <xdr:to>
      <xdr:col>0</xdr:col>
      <xdr:colOff>1609726</xdr:colOff>
      <xdr:row>41</xdr:row>
      <xdr:rowOff>19052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E2BCBAB7-B300-433F-BEE0-9F2C5522F46C}"/>
            </a:ext>
          </a:extLst>
        </xdr:cNvPr>
        <xdr:cNvSpPr/>
      </xdr:nvSpPr>
      <xdr:spPr>
        <a:xfrm>
          <a:off x="133351" y="1001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41</xdr:row>
      <xdr:rowOff>85727</xdr:rowOff>
    </xdr:from>
    <xdr:to>
      <xdr:col>0</xdr:col>
      <xdr:colOff>1609726</xdr:colOff>
      <xdr:row>43</xdr:row>
      <xdr:rowOff>47627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AB3B39F5-3717-4085-BB12-A2D196963F59}"/>
            </a:ext>
          </a:extLst>
        </xdr:cNvPr>
        <xdr:cNvSpPr/>
      </xdr:nvSpPr>
      <xdr:spPr>
        <a:xfrm>
          <a:off x="133351" y="1043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43</xdr:row>
      <xdr:rowOff>114302</xdr:rowOff>
    </xdr:from>
    <xdr:to>
      <xdr:col>0</xdr:col>
      <xdr:colOff>1628776</xdr:colOff>
      <xdr:row>45</xdr:row>
      <xdr:rowOff>76202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2E4BCDBE-934B-4F0E-897C-98C897F6E767}"/>
            </a:ext>
          </a:extLst>
        </xdr:cNvPr>
        <xdr:cNvSpPr/>
      </xdr:nvSpPr>
      <xdr:spPr>
        <a:xfrm>
          <a:off x="152401" y="1086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45</xdr:row>
      <xdr:rowOff>123827</xdr:rowOff>
    </xdr:from>
    <xdr:to>
      <xdr:col>0</xdr:col>
      <xdr:colOff>1619251</xdr:colOff>
      <xdr:row>47</xdr:row>
      <xdr:rowOff>85727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8731964C-93F0-4CA5-BC27-A3B8BEDB46F2}"/>
            </a:ext>
          </a:extLst>
        </xdr:cNvPr>
        <xdr:cNvSpPr/>
      </xdr:nvSpPr>
      <xdr:spPr>
        <a:xfrm>
          <a:off x="142876" y="1127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47</xdr:row>
      <xdr:rowOff>152402</xdr:rowOff>
    </xdr:from>
    <xdr:to>
      <xdr:col>0</xdr:col>
      <xdr:colOff>1609726</xdr:colOff>
      <xdr:row>49</xdr:row>
      <xdr:rowOff>114302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DA2630C5-8556-424F-BF72-881BCFBEDB58}"/>
            </a:ext>
          </a:extLst>
        </xdr:cNvPr>
        <xdr:cNvSpPr/>
      </xdr:nvSpPr>
      <xdr:spPr>
        <a:xfrm>
          <a:off x="133351" y="1170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49</xdr:row>
      <xdr:rowOff>171452</xdr:rowOff>
    </xdr:from>
    <xdr:to>
      <xdr:col>0</xdr:col>
      <xdr:colOff>1619251</xdr:colOff>
      <xdr:row>51</xdr:row>
      <xdr:rowOff>133352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0F63E6DB-7EDE-4B6A-9E3B-37E9700B1B55}"/>
            </a:ext>
          </a:extLst>
        </xdr:cNvPr>
        <xdr:cNvSpPr/>
      </xdr:nvSpPr>
      <xdr:spPr>
        <a:xfrm>
          <a:off x="142876" y="1212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51</xdr:row>
      <xdr:rowOff>190502</xdr:rowOff>
    </xdr:from>
    <xdr:to>
      <xdr:col>0</xdr:col>
      <xdr:colOff>1619251</xdr:colOff>
      <xdr:row>53</xdr:row>
      <xdr:rowOff>152402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C6D43326-5634-40A3-925A-9D3411B9FE1A}"/>
            </a:ext>
          </a:extLst>
        </xdr:cNvPr>
        <xdr:cNvSpPr/>
      </xdr:nvSpPr>
      <xdr:spPr>
        <a:xfrm>
          <a:off x="142876" y="1254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54</xdr:row>
      <xdr:rowOff>9527</xdr:rowOff>
    </xdr:from>
    <xdr:to>
      <xdr:col>0</xdr:col>
      <xdr:colOff>1619251</xdr:colOff>
      <xdr:row>55</xdr:row>
      <xdr:rowOff>171452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6E118BC0-86E6-4312-87E2-80F1AA9A8569}"/>
            </a:ext>
          </a:extLst>
        </xdr:cNvPr>
        <xdr:cNvSpPr/>
      </xdr:nvSpPr>
      <xdr:spPr>
        <a:xfrm>
          <a:off x="142876" y="1296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56</xdr:row>
      <xdr:rowOff>28577</xdr:rowOff>
    </xdr:from>
    <xdr:to>
      <xdr:col>0</xdr:col>
      <xdr:colOff>1619251</xdr:colOff>
      <xdr:row>57</xdr:row>
      <xdr:rowOff>190502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BC035986-13FE-4CAE-9F18-1D7085EFCE07}"/>
            </a:ext>
          </a:extLst>
        </xdr:cNvPr>
        <xdr:cNvSpPr/>
      </xdr:nvSpPr>
      <xdr:spPr>
        <a:xfrm>
          <a:off x="142876" y="1338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58</xdr:row>
      <xdr:rowOff>9527</xdr:rowOff>
    </xdr:from>
    <xdr:to>
      <xdr:col>0</xdr:col>
      <xdr:colOff>1628776</xdr:colOff>
      <xdr:row>59</xdr:row>
      <xdr:rowOff>171452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C9ED31E1-0C2E-4BA2-AC91-760B99656FA6}"/>
            </a:ext>
          </a:extLst>
        </xdr:cNvPr>
        <xdr:cNvSpPr/>
      </xdr:nvSpPr>
      <xdr:spPr>
        <a:xfrm>
          <a:off x="152401" y="1376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59</xdr:row>
      <xdr:rowOff>190501</xdr:rowOff>
    </xdr:from>
    <xdr:to>
      <xdr:col>0</xdr:col>
      <xdr:colOff>1609727</xdr:colOff>
      <xdr:row>62</xdr:row>
      <xdr:rowOff>142877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3F684674-8523-451B-B97A-6CA71DCEB724}"/>
            </a:ext>
          </a:extLst>
        </xdr:cNvPr>
        <xdr:cNvSpPr/>
      </xdr:nvSpPr>
      <xdr:spPr>
        <a:xfrm>
          <a:off x="142877" y="141446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62</xdr:row>
      <xdr:rowOff>171452</xdr:rowOff>
    </xdr:from>
    <xdr:to>
      <xdr:col>0</xdr:col>
      <xdr:colOff>1609726</xdr:colOff>
      <xdr:row>64</xdr:row>
      <xdr:rowOff>133352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78077CA6-4560-4AC2-8D0A-34574B4AFDB7}"/>
            </a:ext>
          </a:extLst>
        </xdr:cNvPr>
        <xdr:cNvSpPr/>
      </xdr:nvSpPr>
      <xdr:spPr>
        <a:xfrm>
          <a:off x="133351" y="1472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64</xdr:row>
      <xdr:rowOff>152402</xdr:rowOff>
    </xdr:from>
    <xdr:to>
      <xdr:col>0</xdr:col>
      <xdr:colOff>1600201</xdr:colOff>
      <xdr:row>66</xdr:row>
      <xdr:rowOff>114302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606A2734-3BCE-45D8-9469-FB1316E7F2D6}"/>
            </a:ext>
          </a:extLst>
        </xdr:cNvPr>
        <xdr:cNvSpPr/>
      </xdr:nvSpPr>
      <xdr:spPr>
        <a:xfrm>
          <a:off x="123826" y="1510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66</xdr:row>
      <xdr:rowOff>161927</xdr:rowOff>
    </xdr:from>
    <xdr:to>
      <xdr:col>0</xdr:col>
      <xdr:colOff>1609726</xdr:colOff>
      <xdr:row>68</xdr:row>
      <xdr:rowOff>123827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FBF4B8B4-F7D0-4D77-9F78-A2B7D219ECFC}"/>
            </a:ext>
          </a:extLst>
        </xdr:cNvPr>
        <xdr:cNvSpPr/>
      </xdr:nvSpPr>
      <xdr:spPr>
        <a:xfrm>
          <a:off x="133351" y="1551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68</xdr:row>
      <xdr:rowOff>180977</xdr:rowOff>
    </xdr:from>
    <xdr:to>
      <xdr:col>0</xdr:col>
      <xdr:colOff>1609726</xdr:colOff>
      <xdr:row>70</xdr:row>
      <xdr:rowOff>142877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903312B0-D2AB-4441-8DF0-D0810AA9CE86}"/>
            </a:ext>
          </a:extLst>
        </xdr:cNvPr>
        <xdr:cNvSpPr/>
      </xdr:nvSpPr>
      <xdr:spPr>
        <a:xfrm>
          <a:off x="133351" y="1593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71</xdr:row>
      <xdr:rowOff>2</xdr:rowOff>
    </xdr:from>
    <xdr:to>
      <xdr:col>0</xdr:col>
      <xdr:colOff>1628776</xdr:colOff>
      <xdr:row>72</xdr:row>
      <xdr:rowOff>161927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343F0107-871D-4CF0-B76C-B72B78AD3E40}"/>
            </a:ext>
          </a:extLst>
        </xdr:cNvPr>
        <xdr:cNvSpPr/>
      </xdr:nvSpPr>
      <xdr:spPr>
        <a:xfrm>
          <a:off x="123826" y="163544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73</xdr:row>
      <xdr:rowOff>28577</xdr:rowOff>
    </xdr:from>
    <xdr:to>
      <xdr:col>0</xdr:col>
      <xdr:colOff>1609726</xdr:colOff>
      <xdr:row>74</xdr:row>
      <xdr:rowOff>190502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5A766545-74B0-41B2-A522-2DDF2EA9D9AB}"/>
            </a:ext>
          </a:extLst>
        </xdr:cNvPr>
        <xdr:cNvSpPr/>
      </xdr:nvSpPr>
      <xdr:spPr>
        <a:xfrm>
          <a:off x="133351" y="1678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75</xdr:row>
      <xdr:rowOff>57152</xdr:rowOff>
    </xdr:from>
    <xdr:to>
      <xdr:col>0</xdr:col>
      <xdr:colOff>1609726</xdr:colOff>
      <xdr:row>77</xdr:row>
      <xdr:rowOff>19052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50DCEA87-C22A-4D24-80E3-C842EBA97B70}"/>
            </a:ext>
          </a:extLst>
        </xdr:cNvPr>
        <xdr:cNvSpPr/>
      </xdr:nvSpPr>
      <xdr:spPr>
        <a:xfrm>
          <a:off x="133351" y="1721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77</xdr:row>
      <xdr:rowOff>85727</xdr:rowOff>
    </xdr:from>
    <xdr:to>
      <xdr:col>0</xdr:col>
      <xdr:colOff>1600201</xdr:colOff>
      <xdr:row>79</xdr:row>
      <xdr:rowOff>47627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6B794115-B2A4-4FCD-965E-69D3B6DE63DD}"/>
            </a:ext>
          </a:extLst>
        </xdr:cNvPr>
        <xdr:cNvSpPr/>
      </xdr:nvSpPr>
      <xdr:spPr>
        <a:xfrm>
          <a:off x="123826" y="1764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79</xdr:row>
      <xdr:rowOff>104777</xdr:rowOff>
    </xdr:from>
    <xdr:to>
      <xdr:col>0</xdr:col>
      <xdr:colOff>1600201</xdr:colOff>
      <xdr:row>81</xdr:row>
      <xdr:rowOff>66677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BB1CE677-9B60-43C7-A324-6C29DF117A37}"/>
            </a:ext>
          </a:extLst>
        </xdr:cNvPr>
        <xdr:cNvSpPr/>
      </xdr:nvSpPr>
      <xdr:spPr>
        <a:xfrm>
          <a:off x="123826" y="1805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81</xdr:row>
      <xdr:rowOff>123827</xdr:rowOff>
    </xdr:from>
    <xdr:to>
      <xdr:col>0</xdr:col>
      <xdr:colOff>1600201</xdr:colOff>
      <xdr:row>83</xdr:row>
      <xdr:rowOff>85727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84B2B326-7FB6-4BC4-80ED-592BABD22578}"/>
            </a:ext>
          </a:extLst>
        </xdr:cNvPr>
        <xdr:cNvSpPr/>
      </xdr:nvSpPr>
      <xdr:spPr>
        <a:xfrm>
          <a:off x="123826" y="1847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83</xdr:row>
      <xdr:rowOff>152402</xdr:rowOff>
    </xdr:from>
    <xdr:to>
      <xdr:col>0</xdr:col>
      <xdr:colOff>1600201</xdr:colOff>
      <xdr:row>85</xdr:row>
      <xdr:rowOff>114302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79130FAE-1AA5-42A2-9AFF-7D9DF4A35C05}"/>
            </a:ext>
          </a:extLst>
        </xdr:cNvPr>
        <xdr:cNvSpPr/>
      </xdr:nvSpPr>
      <xdr:spPr>
        <a:xfrm>
          <a:off x="123826" y="1890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85</xdr:row>
      <xdr:rowOff>190502</xdr:rowOff>
    </xdr:from>
    <xdr:to>
      <xdr:col>0</xdr:col>
      <xdr:colOff>1600201</xdr:colOff>
      <xdr:row>87</xdr:row>
      <xdr:rowOff>152402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5A399FE0-E339-4D3E-8B81-B0FC46D96FCE}"/>
            </a:ext>
          </a:extLst>
        </xdr:cNvPr>
        <xdr:cNvSpPr/>
      </xdr:nvSpPr>
      <xdr:spPr>
        <a:xfrm>
          <a:off x="123826" y="1934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88</xdr:row>
      <xdr:rowOff>2</xdr:rowOff>
    </xdr:from>
    <xdr:to>
      <xdr:col>0</xdr:col>
      <xdr:colOff>1609726</xdr:colOff>
      <xdr:row>89</xdr:row>
      <xdr:rowOff>161927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EB4FFF6C-31D7-417C-B942-8E0EAE93EF08}"/>
            </a:ext>
          </a:extLst>
        </xdr:cNvPr>
        <xdr:cNvSpPr/>
      </xdr:nvSpPr>
      <xdr:spPr>
        <a:xfrm>
          <a:off x="133351" y="1975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90</xdr:row>
      <xdr:rowOff>19052</xdr:rowOff>
    </xdr:from>
    <xdr:to>
      <xdr:col>0</xdr:col>
      <xdr:colOff>1628776</xdr:colOff>
      <xdr:row>91</xdr:row>
      <xdr:rowOff>180977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623E2020-AD79-4286-8F73-BC1510E8B5BB}"/>
            </a:ext>
          </a:extLst>
        </xdr:cNvPr>
        <xdr:cNvSpPr/>
      </xdr:nvSpPr>
      <xdr:spPr>
        <a:xfrm>
          <a:off x="85726" y="2017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92</xdr:row>
      <xdr:rowOff>19052</xdr:rowOff>
    </xdr:from>
    <xdr:to>
      <xdr:col>0</xdr:col>
      <xdr:colOff>1619251</xdr:colOff>
      <xdr:row>93</xdr:row>
      <xdr:rowOff>180977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F20EFB1E-7853-4FEF-A5FE-1A7EAD747446}"/>
            </a:ext>
          </a:extLst>
        </xdr:cNvPr>
        <xdr:cNvSpPr/>
      </xdr:nvSpPr>
      <xdr:spPr>
        <a:xfrm>
          <a:off x="76201" y="2057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94</xdr:row>
      <xdr:rowOff>38102</xdr:rowOff>
    </xdr:from>
    <xdr:to>
      <xdr:col>0</xdr:col>
      <xdr:colOff>1619251</xdr:colOff>
      <xdr:row>96</xdr:row>
      <xdr:rowOff>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7EFB0D9D-57B7-4110-A7E4-064C797A4AAC}"/>
            </a:ext>
          </a:extLst>
        </xdr:cNvPr>
        <xdr:cNvSpPr/>
      </xdr:nvSpPr>
      <xdr:spPr>
        <a:xfrm>
          <a:off x="76201" y="20993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96</xdr:row>
      <xdr:rowOff>57152</xdr:rowOff>
    </xdr:from>
    <xdr:to>
      <xdr:col>0</xdr:col>
      <xdr:colOff>1619251</xdr:colOff>
      <xdr:row>98</xdr:row>
      <xdr:rowOff>19052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12C058CD-4396-470E-9E42-914697BFEDDD}"/>
            </a:ext>
          </a:extLst>
        </xdr:cNvPr>
        <xdr:cNvSpPr/>
      </xdr:nvSpPr>
      <xdr:spPr>
        <a:xfrm>
          <a:off x="76201" y="2141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98</xdr:row>
      <xdr:rowOff>66677</xdr:rowOff>
    </xdr:from>
    <xdr:to>
      <xdr:col>0</xdr:col>
      <xdr:colOff>1619251</xdr:colOff>
      <xdr:row>100</xdr:row>
      <xdr:rowOff>28577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5DA35726-1525-4CFF-9775-B9142319466D}"/>
            </a:ext>
          </a:extLst>
        </xdr:cNvPr>
        <xdr:cNvSpPr/>
      </xdr:nvSpPr>
      <xdr:spPr>
        <a:xfrm>
          <a:off x="76201" y="2182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100</xdr:row>
      <xdr:rowOff>76202</xdr:rowOff>
    </xdr:from>
    <xdr:to>
      <xdr:col>0</xdr:col>
      <xdr:colOff>1657350</xdr:colOff>
      <xdr:row>102</xdr:row>
      <xdr:rowOff>38102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857FB1C8-0D35-4AED-8BAF-BD127A66AC43}"/>
            </a:ext>
          </a:extLst>
        </xdr:cNvPr>
        <xdr:cNvSpPr/>
      </xdr:nvSpPr>
      <xdr:spPr>
        <a:xfrm>
          <a:off x="66675" y="222313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102</xdr:row>
      <xdr:rowOff>95252</xdr:rowOff>
    </xdr:from>
    <xdr:to>
      <xdr:col>0</xdr:col>
      <xdr:colOff>1619251</xdr:colOff>
      <xdr:row>104</xdr:row>
      <xdr:rowOff>57152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4EEA92E7-CAD4-4372-9099-77A6E75EB2A1}"/>
            </a:ext>
          </a:extLst>
        </xdr:cNvPr>
        <xdr:cNvSpPr/>
      </xdr:nvSpPr>
      <xdr:spPr>
        <a:xfrm>
          <a:off x="76201" y="2265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104</xdr:row>
      <xdr:rowOff>123827</xdr:rowOff>
    </xdr:from>
    <xdr:to>
      <xdr:col>0</xdr:col>
      <xdr:colOff>1619251</xdr:colOff>
      <xdr:row>106</xdr:row>
      <xdr:rowOff>85727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3D560ACD-E7F7-4DCB-A62D-4FF7784CD9E2}"/>
            </a:ext>
          </a:extLst>
        </xdr:cNvPr>
        <xdr:cNvSpPr/>
      </xdr:nvSpPr>
      <xdr:spPr>
        <a:xfrm>
          <a:off x="76201" y="2307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108</xdr:row>
      <xdr:rowOff>142877</xdr:rowOff>
    </xdr:from>
    <xdr:to>
      <xdr:col>0</xdr:col>
      <xdr:colOff>1619251</xdr:colOff>
      <xdr:row>110</xdr:row>
      <xdr:rowOff>104777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B0C5A6D7-103E-4522-932C-58B81DF34263}"/>
            </a:ext>
          </a:extLst>
        </xdr:cNvPr>
        <xdr:cNvSpPr/>
      </xdr:nvSpPr>
      <xdr:spPr>
        <a:xfrm>
          <a:off x="76201" y="23898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110</xdr:row>
      <xdr:rowOff>161927</xdr:rowOff>
    </xdr:from>
    <xdr:to>
      <xdr:col>0</xdr:col>
      <xdr:colOff>1628776</xdr:colOff>
      <xdr:row>112</xdr:row>
      <xdr:rowOff>123827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C7AD88DF-C8DD-4448-B07A-8EF9713B82BB}"/>
            </a:ext>
          </a:extLst>
        </xdr:cNvPr>
        <xdr:cNvSpPr/>
      </xdr:nvSpPr>
      <xdr:spPr>
        <a:xfrm>
          <a:off x="85726" y="2431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112</xdr:row>
      <xdr:rowOff>171452</xdr:rowOff>
    </xdr:from>
    <xdr:to>
      <xdr:col>0</xdr:col>
      <xdr:colOff>1628776</xdr:colOff>
      <xdr:row>114</xdr:row>
      <xdr:rowOff>133352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8EFD47BE-DABD-427E-9EF1-2F1122B5BBD9}"/>
            </a:ext>
          </a:extLst>
        </xdr:cNvPr>
        <xdr:cNvSpPr/>
      </xdr:nvSpPr>
      <xdr:spPr>
        <a:xfrm>
          <a:off x="85726" y="2472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114</xdr:row>
      <xdr:rowOff>180977</xdr:rowOff>
    </xdr:from>
    <xdr:to>
      <xdr:col>0</xdr:col>
      <xdr:colOff>1628776</xdr:colOff>
      <xdr:row>116</xdr:row>
      <xdr:rowOff>142877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726196ED-F9CA-45D4-810A-8851428D4179}"/>
            </a:ext>
          </a:extLst>
        </xdr:cNvPr>
        <xdr:cNvSpPr/>
      </xdr:nvSpPr>
      <xdr:spPr>
        <a:xfrm>
          <a:off x="85726" y="25136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106</xdr:row>
      <xdr:rowOff>133352</xdr:rowOff>
    </xdr:from>
    <xdr:to>
      <xdr:col>0</xdr:col>
      <xdr:colOff>1619251</xdr:colOff>
      <xdr:row>108</xdr:row>
      <xdr:rowOff>95252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025F32A5-0D7B-441D-8C5C-857ED580FFF1}"/>
            </a:ext>
          </a:extLst>
        </xdr:cNvPr>
        <xdr:cNvSpPr/>
      </xdr:nvSpPr>
      <xdr:spPr>
        <a:xfrm>
          <a:off x="76201" y="2348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117</xdr:row>
      <xdr:rowOff>19052</xdr:rowOff>
    </xdr:from>
    <xdr:to>
      <xdr:col>0</xdr:col>
      <xdr:colOff>1628776</xdr:colOff>
      <xdr:row>118</xdr:row>
      <xdr:rowOff>180977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4403F383-92C5-4097-A8CD-DEDD1EE724C4}"/>
            </a:ext>
          </a:extLst>
        </xdr:cNvPr>
        <xdr:cNvSpPr/>
      </xdr:nvSpPr>
      <xdr:spPr>
        <a:xfrm>
          <a:off x="85726" y="2557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119</xdr:row>
      <xdr:rowOff>57152</xdr:rowOff>
    </xdr:from>
    <xdr:to>
      <xdr:col>0</xdr:col>
      <xdr:colOff>1628776</xdr:colOff>
      <xdr:row>121</xdr:row>
      <xdr:rowOff>19052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5FA42FF1-FC9D-49D8-8A07-865BD2AAE42F}"/>
            </a:ext>
          </a:extLst>
        </xdr:cNvPr>
        <xdr:cNvSpPr/>
      </xdr:nvSpPr>
      <xdr:spPr>
        <a:xfrm>
          <a:off x="85726" y="26012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121</xdr:row>
      <xdr:rowOff>104777</xdr:rowOff>
    </xdr:from>
    <xdr:to>
      <xdr:col>0</xdr:col>
      <xdr:colOff>1628776</xdr:colOff>
      <xdr:row>123</xdr:row>
      <xdr:rowOff>66677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0EED5DD8-65E3-4A59-8DAC-461588333558}"/>
            </a:ext>
          </a:extLst>
        </xdr:cNvPr>
        <xdr:cNvSpPr/>
      </xdr:nvSpPr>
      <xdr:spPr>
        <a:xfrm>
          <a:off x="85726" y="2646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123</xdr:row>
      <xdr:rowOff>114302</xdr:rowOff>
    </xdr:from>
    <xdr:to>
      <xdr:col>0</xdr:col>
      <xdr:colOff>1628776</xdr:colOff>
      <xdr:row>125</xdr:row>
      <xdr:rowOff>76202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0EA4D37D-0BF7-4566-91F6-F3A6419D2A98}"/>
            </a:ext>
          </a:extLst>
        </xdr:cNvPr>
        <xdr:cNvSpPr/>
      </xdr:nvSpPr>
      <xdr:spPr>
        <a:xfrm>
          <a:off x="85726" y="2687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125</xdr:row>
      <xdr:rowOff>123827</xdr:rowOff>
    </xdr:from>
    <xdr:to>
      <xdr:col>0</xdr:col>
      <xdr:colOff>1628776</xdr:colOff>
      <xdr:row>127</xdr:row>
      <xdr:rowOff>85727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01DE2641-BA74-4DD1-9DD9-64EC6EEC24FC}"/>
            </a:ext>
          </a:extLst>
        </xdr:cNvPr>
        <xdr:cNvSpPr/>
      </xdr:nvSpPr>
      <xdr:spPr>
        <a:xfrm>
          <a:off x="85726" y="2727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127</xdr:row>
      <xdr:rowOff>133352</xdr:rowOff>
    </xdr:from>
    <xdr:to>
      <xdr:col>0</xdr:col>
      <xdr:colOff>1619251</xdr:colOff>
      <xdr:row>129</xdr:row>
      <xdr:rowOff>95252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EBC2A515-24B6-495F-A4A1-DB303C1FFEA8}"/>
            </a:ext>
          </a:extLst>
        </xdr:cNvPr>
        <xdr:cNvSpPr/>
      </xdr:nvSpPr>
      <xdr:spPr>
        <a:xfrm>
          <a:off x="104776" y="276891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129</xdr:row>
      <xdr:rowOff>152402</xdr:rowOff>
    </xdr:from>
    <xdr:to>
      <xdr:col>0</xdr:col>
      <xdr:colOff>1628776</xdr:colOff>
      <xdr:row>131</xdr:row>
      <xdr:rowOff>114302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5C9BA12A-A1AC-4ABD-97FF-322536629722}"/>
            </a:ext>
          </a:extLst>
        </xdr:cNvPr>
        <xdr:cNvSpPr/>
      </xdr:nvSpPr>
      <xdr:spPr>
        <a:xfrm>
          <a:off x="85726" y="2810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131</xdr:row>
      <xdr:rowOff>180977</xdr:rowOff>
    </xdr:from>
    <xdr:to>
      <xdr:col>0</xdr:col>
      <xdr:colOff>1619251</xdr:colOff>
      <xdr:row>133</xdr:row>
      <xdr:rowOff>142877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056CD364-1983-4746-84C3-84BE130690A0}"/>
            </a:ext>
          </a:extLst>
        </xdr:cNvPr>
        <xdr:cNvSpPr/>
      </xdr:nvSpPr>
      <xdr:spPr>
        <a:xfrm>
          <a:off x="76201" y="2853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523876</xdr:colOff>
      <xdr:row>0</xdr:row>
      <xdr:rowOff>85725</xdr:rowOff>
    </xdr:from>
    <xdr:to>
      <xdr:col>0</xdr:col>
      <xdr:colOff>1171575</xdr:colOff>
      <xdr:row>2</xdr:row>
      <xdr:rowOff>200024</xdr:rowOff>
    </xdr:to>
    <xdr:pic>
      <xdr:nvPicPr>
        <xdr:cNvPr id="69" name="Picture 68">
          <a:extLst>
            <a:ext uri="{FF2B5EF4-FFF2-40B4-BE49-F238E27FC236}">
              <a16:creationId xmlns:a16="http://schemas.microsoft.com/office/drawing/2014/main" id="{0155BB75-1253-4753-88C2-5FE642FA1D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85725"/>
          <a:ext cx="647699" cy="647699"/>
        </a:xfrm>
        <a:prstGeom prst="rect">
          <a:avLst/>
        </a:prstGeom>
      </xdr:spPr>
    </xdr:pic>
    <xdr:clientData/>
  </xdr:twoCellAnchor>
  <xdr:twoCellAnchor>
    <xdr:from>
      <xdr:col>0</xdr:col>
      <xdr:colOff>85726</xdr:colOff>
      <xdr:row>3</xdr:row>
      <xdr:rowOff>47627</xdr:rowOff>
    </xdr:from>
    <xdr:to>
      <xdr:col>0</xdr:col>
      <xdr:colOff>1562101</xdr:colOff>
      <xdr:row>5</xdr:row>
      <xdr:rowOff>200027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67B4FAC3-AD34-4646-AD99-28F1E0779E35}"/>
            </a:ext>
          </a:extLst>
        </xdr:cNvPr>
        <xdr:cNvSpPr/>
      </xdr:nvSpPr>
      <xdr:spPr>
        <a:xfrm>
          <a:off x="85726" y="7810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85726</xdr:colOff>
      <xdr:row>6</xdr:row>
      <xdr:rowOff>66677</xdr:rowOff>
    </xdr:from>
    <xdr:to>
      <xdr:col>0</xdr:col>
      <xdr:colOff>1562101</xdr:colOff>
      <xdr:row>8</xdr:row>
      <xdr:rowOff>180977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8AB46083-9F78-4852-9D01-EA667C061FD1}"/>
            </a:ext>
          </a:extLst>
        </xdr:cNvPr>
        <xdr:cNvSpPr/>
      </xdr:nvSpPr>
      <xdr:spPr>
        <a:xfrm>
          <a:off x="85726" y="14287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9</xdr:row>
      <xdr:rowOff>47626</xdr:rowOff>
    </xdr:from>
    <xdr:to>
      <xdr:col>0</xdr:col>
      <xdr:colOff>1552576</xdr:colOff>
      <xdr:row>11</xdr:row>
      <xdr:rowOff>76201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44CB4FD6-5F46-4662-962C-F11089B5AF81}"/>
            </a:ext>
          </a:extLst>
        </xdr:cNvPr>
        <xdr:cNvSpPr/>
      </xdr:nvSpPr>
      <xdr:spPr>
        <a:xfrm>
          <a:off x="76201" y="20097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11</xdr:row>
      <xdr:rowOff>133352</xdr:rowOff>
    </xdr:from>
    <xdr:to>
      <xdr:col>0</xdr:col>
      <xdr:colOff>1543051</xdr:colOff>
      <xdr:row>14</xdr:row>
      <xdr:rowOff>9527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6699F9CE-A5D7-483C-B2D2-34642F213ADD}"/>
            </a:ext>
          </a:extLst>
        </xdr:cNvPr>
        <xdr:cNvSpPr/>
      </xdr:nvSpPr>
      <xdr:spPr>
        <a:xfrm>
          <a:off x="66676" y="24955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14</xdr:row>
      <xdr:rowOff>76202</xdr:rowOff>
    </xdr:from>
    <xdr:to>
      <xdr:col>0</xdr:col>
      <xdr:colOff>1543051</xdr:colOff>
      <xdr:row>16</xdr:row>
      <xdr:rowOff>152402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4EFEA34F-0105-4B2B-85F8-4F23A445B7E5}"/>
            </a:ext>
          </a:extLst>
        </xdr:cNvPr>
        <xdr:cNvSpPr/>
      </xdr:nvSpPr>
      <xdr:spPr>
        <a:xfrm>
          <a:off x="66676" y="30384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85726</xdr:colOff>
      <xdr:row>17</xdr:row>
      <xdr:rowOff>9527</xdr:rowOff>
    </xdr:from>
    <xdr:to>
      <xdr:col>0</xdr:col>
      <xdr:colOff>1562101</xdr:colOff>
      <xdr:row>18</xdr:row>
      <xdr:rowOff>171452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E35D12C4-0F10-453F-8C48-1174A633BBF4}"/>
            </a:ext>
          </a:extLst>
        </xdr:cNvPr>
        <xdr:cNvSpPr/>
      </xdr:nvSpPr>
      <xdr:spPr>
        <a:xfrm>
          <a:off x="85726" y="3571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85726</xdr:colOff>
      <xdr:row>19</xdr:row>
      <xdr:rowOff>66677</xdr:rowOff>
    </xdr:from>
    <xdr:to>
      <xdr:col>0</xdr:col>
      <xdr:colOff>1562101</xdr:colOff>
      <xdr:row>20</xdr:row>
      <xdr:rowOff>228602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09A86358-640C-4144-9B9F-0437949DCF77}"/>
            </a:ext>
          </a:extLst>
        </xdr:cNvPr>
        <xdr:cNvSpPr/>
      </xdr:nvSpPr>
      <xdr:spPr>
        <a:xfrm>
          <a:off x="85726" y="4029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85726</xdr:colOff>
      <xdr:row>20</xdr:row>
      <xdr:rowOff>285752</xdr:rowOff>
    </xdr:from>
    <xdr:to>
      <xdr:col>0</xdr:col>
      <xdr:colOff>1562101</xdr:colOff>
      <xdr:row>21</xdr:row>
      <xdr:rowOff>323852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3864856D-F5F7-499D-9D05-13A7A150D1BF}"/>
            </a:ext>
          </a:extLst>
        </xdr:cNvPr>
        <xdr:cNvSpPr/>
      </xdr:nvSpPr>
      <xdr:spPr>
        <a:xfrm>
          <a:off x="85726" y="4448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22</xdr:row>
      <xdr:rowOff>28577</xdr:rowOff>
    </xdr:from>
    <xdr:to>
      <xdr:col>0</xdr:col>
      <xdr:colOff>1562101</xdr:colOff>
      <xdr:row>22</xdr:row>
      <xdr:rowOff>390527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D9662B4F-9BBD-4AC7-BE71-A2D0D58AD22E}"/>
            </a:ext>
          </a:extLst>
        </xdr:cNvPr>
        <xdr:cNvSpPr/>
      </xdr:nvSpPr>
      <xdr:spPr>
        <a:xfrm>
          <a:off x="85726" y="4857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85726</xdr:colOff>
      <xdr:row>23</xdr:row>
      <xdr:rowOff>47627</xdr:rowOff>
    </xdr:from>
    <xdr:to>
      <xdr:col>0</xdr:col>
      <xdr:colOff>1562101</xdr:colOff>
      <xdr:row>23</xdr:row>
      <xdr:rowOff>409577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6953E208-26AC-4669-873D-68264D3BAEBC}"/>
            </a:ext>
          </a:extLst>
        </xdr:cNvPr>
        <xdr:cNvSpPr/>
      </xdr:nvSpPr>
      <xdr:spPr>
        <a:xfrm>
          <a:off x="85726" y="5276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76201</xdr:colOff>
      <xdr:row>23</xdr:row>
      <xdr:rowOff>466727</xdr:rowOff>
    </xdr:from>
    <xdr:to>
      <xdr:col>0</xdr:col>
      <xdr:colOff>1552576</xdr:colOff>
      <xdr:row>24</xdr:row>
      <xdr:rowOff>266702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EB583C00-4DDA-4879-8E7A-1120AB832D82}"/>
            </a:ext>
          </a:extLst>
        </xdr:cNvPr>
        <xdr:cNvSpPr/>
      </xdr:nvSpPr>
      <xdr:spPr>
        <a:xfrm>
          <a:off x="76201" y="5695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76201</xdr:colOff>
      <xdr:row>25</xdr:row>
      <xdr:rowOff>38102</xdr:rowOff>
    </xdr:from>
    <xdr:to>
      <xdr:col>0</xdr:col>
      <xdr:colOff>1552576</xdr:colOff>
      <xdr:row>27</xdr:row>
      <xdr:rowOff>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C389C866-A594-4E0D-AC3B-D71117F5D0C9}"/>
            </a:ext>
          </a:extLst>
        </xdr:cNvPr>
        <xdr:cNvSpPr/>
      </xdr:nvSpPr>
      <xdr:spPr>
        <a:xfrm>
          <a:off x="76201" y="612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27</xdr:row>
      <xdr:rowOff>66677</xdr:rowOff>
    </xdr:from>
    <xdr:to>
      <xdr:col>0</xdr:col>
      <xdr:colOff>1600201</xdr:colOff>
      <xdr:row>29</xdr:row>
      <xdr:rowOff>28577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F3E10656-7D79-4B3B-9521-EF5D23FD7A1E}"/>
            </a:ext>
          </a:extLst>
        </xdr:cNvPr>
        <xdr:cNvSpPr/>
      </xdr:nvSpPr>
      <xdr:spPr>
        <a:xfrm>
          <a:off x="66676" y="65532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95251</xdr:colOff>
      <xdr:row>29</xdr:row>
      <xdr:rowOff>85727</xdr:rowOff>
    </xdr:from>
    <xdr:to>
      <xdr:col>0</xdr:col>
      <xdr:colOff>1571626</xdr:colOff>
      <xdr:row>31</xdr:row>
      <xdr:rowOff>47627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682BAD24-26D4-4A52-82C0-66604D14A27D}"/>
            </a:ext>
          </a:extLst>
        </xdr:cNvPr>
        <xdr:cNvSpPr/>
      </xdr:nvSpPr>
      <xdr:spPr>
        <a:xfrm>
          <a:off x="95251" y="6972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95251</xdr:colOff>
      <xdr:row>31</xdr:row>
      <xdr:rowOff>114302</xdr:rowOff>
    </xdr:from>
    <xdr:to>
      <xdr:col>0</xdr:col>
      <xdr:colOff>1571626</xdr:colOff>
      <xdr:row>33</xdr:row>
      <xdr:rowOff>76202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0B2BE294-4C22-4C8D-8585-3CE94EC01CA3}"/>
            </a:ext>
          </a:extLst>
        </xdr:cNvPr>
        <xdr:cNvSpPr/>
      </xdr:nvSpPr>
      <xdr:spPr>
        <a:xfrm>
          <a:off x="95251" y="740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33</xdr:row>
      <xdr:rowOff>142877</xdr:rowOff>
    </xdr:from>
    <xdr:to>
      <xdr:col>0</xdr:col>
      <xdr:colOff>1581151</xdr:colOff>
      <xdr:row>35</xdr:row>
      <xdr:rowOff>104777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C53B1229-3F95-4C5D-9270-0A6697FCE0C0}"/>
            </a:ext>
          </a:extLst>
        </xdr:cNvPr>
        <xdr:cNvSpPr/>
      </xdr:nvSpPr>
      <xdr:spPr>
        <a:xfrm>
          <a:off x="104776" y="7829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35</xdr:row>
      <xdr:rowOff>161927</xdr:rowOff>
    </xdr:from>
    <xdr:to>
      <xdr:col>0</xdr:col>
      <xdr:colOff>1581151</xdr:colOff>
      <xdr:row>37</xdr:row>
      <xdr:rowOff>123827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7C8217BE-E4D6-44D2-B422-87987D8690C5}"/>
            </a:ext>
          </a:extLst>
        </xdr:cNvPr>
        <xdr:cNvSpPr/>
      </xdr:nvSpPr>
      <xdr:spPr>
        <a:xfrm>
          <a:off x="104776" y="8248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104776</xdr:colOff>
      <xdr:row>37</xdr:row>
      <xdr:rowOff>190502</xdr:rowOff>
    </xdr:from>
    <xdr:to>
      <xdr:col>0</xdr:col>
      <xdr:colOff>1581151</xdr:colOff>
      <xdr:row>39</xdr:row>
      <xdr:rowOff>152402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D932DD4A-061A-4AA4-AFCF-9B62999772A3}"/>
            </a:ext>
          </a:extLst>
        </xdr:cNvPr>
        <xdr:cNvSpPr/>
      </xdr:nvSpPr>
      <xdr:spPr>
        <a:xfrm>
          <a:off x="104776" y="8677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95251</xdr:colOff>
      <xdr:row>40</xdr:row>
      <xdr:rowOff>28577</xdr:rowOff>
    </xdr:from>
    <xdr:to>
      <xdr:col>0</xdr:col>
      <xdr:colOff>1571626</xdr:colOff>
      <xdr:row>41</xdr:row>
      <xdr:rowOff>190502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0529039A-C6CB-41B0-96C3-5A36900EEE39}"/>
            </a:ext>
          </a:extLst>
        </xdr:cNvPr>
        <xdr:cNvSpPr/>
      </xdr:nvSpPr>
      <xdr:spPr>
        <a:xfrm>
          <a:off x="95251" y="911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42</xdr:row>
      <xdr:rowOff>57152</xdr:rowOff>
    </xdr:from>
    <xdr:to>
      <xdr:col>0</xdr:col>
      <xdr:colOff>1562101</xdr:colOff>
      <xdr:row>44</xdr:row>
      <xdr:rowOff>19052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A1F938C9-C962-4CF0-BBCB-E7AFA389D1C0}"/>
            </a:ext>
          </a:extLst>
        </xdr:cNvPr>
        <xdr:cNvSpPr/>
      </xdr:nvSpPr>
      <xdr:spPr>
        <a:xfrm>
          <a:off x="85726" y="954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104776</xdr:colOff>
      <xdr:row>44</xdr:row>
      <xdr:rowOff>85727</xdr:rowOff>
    </xdr:from>
    <xdr:to>
      <xdr:col>0</xdr:col>
      <xdr:colOff>1581151</xdr:colOff>
      <xdr:row>46</xdr:row>
      <xdr:rowOff>47627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C83B61B4-2D84-40CD-A565-90FC0668AC31}"/>
            </a:ext>
          </a:extLst>
        </xdr:cNvPr>
        <xdr:cNvSpPr/>
      </xdr:nvSpPr>
      <xdr:spPr>
        <a:xfrm>
          <a:off x="104776" y="997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104776</xdr:colOff>
      <xdr:row>46</xdr:row>
      <xdr:rowOff>114302</xdr:rowOff>
    </xdr:from>
    <xdr:to>
      <xdr:col>0</xdr:col>
      <xdr:colOff>1581151</xdr:colOff>
      <xdr:row>48</xdr:row>
      <xdr:rowOff>76202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8BE134B8-3D5A-4C4D-ACFE-710BA1CD0F1D}"/>
            </a:ext>
          </a:extLst>
        </xdr:cNvPr>
        <xdr:cNvSpPr/>
      </xdr:nvSpPr>
      <xdr:spPr>
        <a:xfrm>
          <a:off x="104776" y="1040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123826</xdr:colOff>
      <xdr:row>48</xdr:row>
      <xdr:rowOff>142877</xdr:rowOff>
    </xdr:from>
    <xdr:to>
      <xdr:col>0</xdr:col>
      <xdr:colOff>1600201</xdr:colOff>
      <xdr:row>50</xdr:row>
      <xdr:rowOff>104777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83408E95-06B6-4C63-8BDA-738B6D1E8171}"/>
            </a:ext>
          </a:extLst>
        </xdr:cNvPr>
        <xdr:cNvSpPr/>
      </xdr:nvSpPr>
      <xdr:spPr>
        <a:xfrm>
          <a:off x="123826" y="1082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114301</xdr:colOff>
      <xdr:row>50</xdr:row>
      <xdr:rowOff>152402</xdr:rowOff>
    </xdr:from>
    <xdr:to>
      <xdr:col>0</xdr:col>
      <xdr:colOff>1590676</xdr:colOff>
      <xdr:row>52</xdr:row>
      <xdr:rowOff>114302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1F8B1778-F092-4BA4-92B6-73C9BE55229C}"/>
            </a:ext>
          </a:extLst>
        </xdr:cNvPr>
        <xdr:cNvSpPr/>
      </xdr:nvSpPr>
      <xdr:spPr>
        <a:xfrm>
          <a:off x="114301" y="1123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104776</xdr:colOff>
      <xdr:row>52</xdr:row>
      <xdr:rowOff>180977</xdr:rowOff>
    </xdr:from>
    <xdr:to>
      <xdr:col>0</xdr:col>
      <xdr:colOff>1581151</xdr:colOff>
      <xdr:row>54</xdr:row>
      <xdr:rowOff>142877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A331602C-667C-44BF-BAA6-33C583D08DB6}"/>
            </a:ext>
          </a:extLst>
        </xdr:cNvPr>
        <xdr:cNvSpPr/>
      </xdr:nvSpPr>
      <xdr:spPr>
        <a:xfrm>
          <a:off x="104776" y="1166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114301</xdr:colOff>
      <xdr:row>55</xdr:row>
      <xdr:rowOff>2</xdr:rowOff>
    </xdr:from>
    <xdr:to>
      <xdr:col>0</xdr:col>
      <xdr:colOff>1590676</xdr:colOff>
      <xdr:row>56</xdr:row>
      <xdr:rowOff>161927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AB3FBBFA-9134-4D6E-9135-53D360FC94C6}"/>
            </a:ext>
          </a:extLst>
        </xdr:cNvPr>
        <xdr:cNvSpPr/>
      </xdr:nvSpPr>
      <xdr:spPr>
        <a:xfrm>
          <a:off x="114301" y="1208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114301</xdr:colOff>
      <xdr:row>57</xdr:row>
      <xdr:rowOff>19052</xdr:rowOff>
    </xdr:from>
    <xdr:to>
      <xdr:col>0</xdr:col>
      <xdr:colOff>1590676</xdr:colOff>
      <xdr:row>58</xdr:row>
      <xdr:rowOff>180977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276C0D17-E17C-4DD0-BE2D-00B93CAC2772}"/>
            </a:ext>
          </a:extLst>
        </xdr:cNvPr>
        <xdr:cNvSpPr/>
      </xdr:nvSpPr>
      <xdr:spPr>
        <a:xfrm>
          <a:off x="114301" y="1250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114301</xdr:colOff>
      <xdr:row>59</xdr:row>
      <xdr:rowOff>38102</xdr:rowOff>
    </xdr:from>
    <xdr:to>
      <xdr:col>0</xdr:col>
      <xdr:colOff>1590676</xdr:colOff>
      <xdr:row>61</xdr:row>
      <xdr:rowOff>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F467A341-935D-45C7-9E24-26B2BFD512B0}"/>
            </a:ext>
          </a:extLst>
        </xdr:cNvPr>
        <xdr:cNvSpPr/>
      </xdr:nvSpPr>
      <xdr:spPr>
        <a:xfrm>
          <a:off x="114301" y="1292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114301</xdr:colOff>
      <xdr:row>61</xdr:row>
      <xdr:rowOff>57152</xdr:rowOff>
    </xdr:from>
    <xdr:to>
      <xdr:col>0</xdr:col>
      <xdr:colOff>1590676</xdr:colOff>
      <xdr:row>63</xdr:row>
      <xdr:rowOff>19052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5AB7D707-6A9A-4BCF-9C22-CE0CACD25AED}"/>
            </a:ext>
          </a:extLst>
        </xdr:cNvPr>
        <xdr:cNvSpPr/>
      </xdr:nvSpPr>
      <xdr:spPr>
        <a:xfrm>
          <a:off x="114301" y="1334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123826</xdr:colOff>
      <xdr:row>63</xdr:row>
      <xdr:rowOff>38102</xdr:rowOff>
    </xdr:from>
    <xdr:to>
      <xdr:col>0</xdr:col>
      <xdr:colOff>1600201</xdr:colOff>
      <xdr:row>65</xdr:row>
      <xdr:rowOff>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4A8767DB-D034-493F-A9B0-F0D81C285A2D}"/>
            </a:ext>
          </a:extLst>
        </xdr:cNvPr>
        <xdr:cNvSpPr/>
      </xdr:nvSpPr>
      <xdr:spPr>
        <a:xfrm>
          <a:off x="123826" y="13725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114302</xdr:colOff>
      <xdr:row>65</xdr:row>
      <xdr:rowOff>19051</xdr:rowOff>
    </xdr:from>
    <xdr:to>
      <xdr:col>0</xdr:col>
      <xdr:colOff>1581152</xdr:colOff>
      <xdr:row>67</xdr:row>
      <xdr:rowOff>171452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6F3D4099-AA6C-4ED3-BE17-BC2683F2A8D7}"/>
            </a:ext>
          </a:extLst>
        </xdr:cNvPr>
        <xdr:cNvSpPr/>
      </xdr:nvSpPr>
      <xdr:spPr>
        <a:xfrm>
          <a:off x="114302" y="141065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104776</xdr:colOff>
      <xdr:row>68</xdr:row>
      <xdr:rowOff>2</xdr:rowOff>
    </xdr:from>
    <xdr:to>
      <xdr:col>0</xdr:col>
      <xdr:colOff>1581151</xdr:colOff>
      <xdr:row>69</xdr:row>
      <xdr:rowOff>161927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BE43C9DD-AD7B-4F24-AA22-4302DF112344}"/>
            </a:ext>
          </a:extLst>
        </xdr:cNvPr>
        <xdr:cNvSpPr/>
      </xdr:nvSpPr>
      <xdr:spPr>
        <a:xfrm>
          <a:off x="104776" y="1468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95251</xdr:colOff>
      <xdr:row>69</xdr:row>
      <xdr:rowOff>180977</xdr:rowOff>
    </xdr:from>
    <xdr:to>
      <xdr:col>0</xdr:col>
      <xdr:colOff>1571626</xdr:colOff>
      <xdr:row>71</xdr:row>
      <xdr:rowOff>142877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D061E0E9-82E6-4C72-A530-2A056466AE68}"/>
            </a:ext>
          </a:extLst>
        </xdr:cNvPr>
        <xdr:cNvSpPr/>
      </xdr:nvSpPr>
      <xdr:spPr>
        <a:xfrm>
          <a:off x="95251" y="1506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104776</xdr:colOff>
      <xdr:row>71</xdr:row>
      <xdr:rowOff>190502</xdr:rowOff>
    </xdr:from>
    <xdr:to>
      <xdr:col>0</xdr:col>
      <xdr:colOff>1581151</xdr:colOff>
      <xdr:row>73</xdr:row>
      <xdr:rowOff>152402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F5FCBCED-1837-423E-A4E6-BA7C53B66FD9}"/>
            </a:ext>
          </a:extLst>
        </xdr:cNvPr>
        <xdr:cNvSpPr/>
      </xdr:nvSpPr>
      <xdr:spPr>
        <a:xfrm>
          <a:off x="104776" y="1547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104776</xdr:colOff>
      <xdr:row>74</xdr:row>
      <xdr:rowOff>9527</xdr:rowOff>
    </xdr:from>
    <xdr:to>
      <xdr:col>0</xdr:col>
      <xdr:colOff>1581151</xdr:colOff>
      <xdr:row>75</xdr:row>
      <xdr:rowOff>171452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63EE128C-9D49-4639-93CF-910507B0F62E}"/>
            </a:ext>
          </a:extLst>
        </xdr:cNvPr>
        <xdr:cNvSpPr/>
      </xdr:nvSpPr>
      <xdr:spPr>
        <a:xfrm>
          <a:off x="104776" y="1589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95251</xdr:colOff>
      <xdr:row>76</xdr:row>
      <xdr:rowOff>28577</xdr:rowOff>
    </xdr:from>
    <xdr:to>
      <xdr:col>0</xdr:col>
      <xdr:colOff>1600201</xdr:colOff>
      <xdr:row>77</xdr:row>
      <xdr:rowOff>190502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C943E3D0-FC2F-4539-826C-AE7856A200A9}"/>
            </a:ext>
          </a:extLst>
        </xdr:cNvPr>
        <xdr:cNvSpPr/>
      </xdr:nvSpPr>
      <xdr:spPr>
        <a:xfrm>
          <a:off x="95251" y="163163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104776</xdr:colOff>
      <xdr:row>78</xdr:row>
      <xdr:rowOff>57152</xdr:rowOff>
    </xdr:from>
    <xdr:to>
      <xdr:col>0</xdr:col>
      <xdr:colOff>1581151</xdr:colOff>
      <xdr:row>80</xdr:row>
      <xdr:rowOff>19052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4596083D-9215-4924-9B02-260994C1115D}"/>
            </a:ext>
          </a:extLst>
        </xdr:cNvPr>
        <xdr:cNvSpPr/>
      </xdr:nvSpPr>
      <xdr:spPr>
        <a:xfrm>
          <a:off x="104776" y="1674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104776</xdr:colOff>
      <xdr:row>80</xdr:row>
      <xdr:rowOff>85727</xdr:rowOff>
    </xdr:from>
    <xdr:to>
      <xdr:col>0</xdr:col>
      <xdr:colOff>1581151</xdr:colOff>
      <xdr:row>82</xdr:row>
      <xdr:rowOff>47627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C6655E4D-1D68-48EB-BDB6-B2F0B28A0B92}"/>
            </a:ext>
          </a:extLst>
        </xdr:cNvPr>
        <xdr:cNvSpPr/>
      </xdr:nvSpPr>
      <xdr:spPr>
        <a:xfrm>
          <a:off x="104776" y="1717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95251</xdr:colOff>
      <xdr:row>82</xdr:row>
      <xdr:rowOff>114302</xdr:rowOff>
    </xdr:from>
    <xdr:to>
      <xdr:col>0</xdr:col>
      <xdr:colOff>1571626</xdr:colOff>
      <xdr:row>84</xdr:row>
      <xdr:rowOff>76202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B5491A39-FD47-40DC-AA42-DC81D0127BD8}"/>
            </a:ext>
          </a:extLst>
        </xdr:cNvPr>
        <xdr:cNvSpPr/>
      </xdr:nvSpPr>
      <xdr:spPr>
        <a:xfrm>
          <a:off x="95251" y="1760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95251</xdr:colOff>
      <xdr:row>84</xdr:row>
      <xdr:rowOff>133352</xdr:rowOff>
    </xdr:from>
    <xdr:to>
      <xdr:col>0</xdr:col>
      <xdr:colOff>1571626</xdr:colOff>
      <xdr:row>86</xdr:row>
      <xdr:rowOff>95252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D7AD5913-7CAE-4046-BF9B-1AC851E7FBD1}"/>
            </a:ext>
          </a:extLst>
        </xdr:cNvPr>
        <xdr:cNvSpPr/>
      </xdr:nvSpPr>
      <xdr:spPr>
        <a:xfrm>
          <a:off x="95251" y="18021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95251</xdr:colOff>
      <xdr:row>86</xdr:row>
      <xdr:rowOff>152402</xdr:rowOff>
    </xdr:from>
    <xdr:to>
      <xdr:col>0</xdr:col>
      <xdr:colOff>1571626</xdr:colOff>
      <xdr:row>88</xdr:row>
      <xdr:rowOff>114302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E132A5AE-CBE4-4EF3-B5A6-57BE2490F17C}"/>
            </a:ext>
          </a:extLst>
        </xdr:cNvPr>
        <xdr:cNvSpPr/>
      </xdr:nvSpPr>
      <xdr:spPr>
        <a:xfrm>
          <a:off x="95251" y="1844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95251</xdr:colOff>
      <xdr:row>88</xdr:row>
      <xdr:rowOff>180977</xdr:rowOff>
    </xdr:from>
    <xdr:to>
      <xdr:col>0</xdr:col>
      <xdr:colOff>1571626</xdr:colOff>
      <xdr:row>90</xdr:row>
      <xdr:rowOff>142877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21873C5D-1627-4F7A-B005-D2C6CBCC5105}"/>
            </a:ext>
          </a:extLst>
        </xdr:cNvPr>
        <xdr:cNvSpPr/>
      </xdr:nvSpPr>
      <xdr:spPr>
        <a:xfrm>
          <a:off x="95251" y="1886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95251</xdr:colOff>
      <xdr:row>91</xdr:row>
      <xdr:rowOff>19052</xdr:rowOff>
    </xdr:from>
    <xdr:to>
      <xdr:col>0</xdr:col>
      <xdr:colOff>1571626</xdr:colOff>
      <xdr:row>92</xdr:row>
      <xdr:rowOff>180977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5DD253B3-83E6-4E61-A8AC-569782701D8C}"/>
            </a:ext>
          </a:extLst>
        </xdr:cNvPr>
        <xdr:cNvSpPr/>
      </xdr:nvSpPr>
      <xdr:spPr>
        <a:xfrm>
          <a:off x="95251" y="1930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104776</xdr:colOff>
      <xdr:row>93</xdr:row>
      <xdr:rowOff>28577</xdr:rowOff>
    </xdr:from>
    <xdr:to>
      <xdr:col>0</xdr:col>
      <xdr:colOff>1581151</xdr:colOff>
      <xdr:row>94</xdr:row>
      <xdr:rowOff>190502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66FCF033-9E85-4842-8127-1644CFEBA164}"/>
            </a:ext>
          </a:extLst>
        </xdr:cNvPr>
        <xdr:cNvSpPr/>
      </xdr:nvSpPr>
      <xdr:spPr>
        <a:xfrm>
          <a:off x="104776" y="1971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57151</xdr:colOff>
      <xdr:row>95</xdr:row>
      <xdr:rowOff>47627</xdr:rowOff>
    </xdr:from>
    <xdr:to>
      <xdr:col>0</xdr:col>
      <xdr:colOff>1600201</xdr:colOff>
      <xdr:row>97</xdr:row>
      <xdr:rowOff>9527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6AA0CDA2-563D-45B9-858D-10D89E7FC760}"/>
            </a:ext>
          </a:extLst>
        </xdr:cNvPr>
        <xdr:cNvSpPr/>
      </xdr:nvSpPr>
      <xdr:spPr>
        <a:xfrm>
          <a:off x="57151" y="2013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47626</xdr:colOff>
      <xdr:row>97</xdr:row>
      <xdr:rowOff>47627</xdr:rowOff>
    </xdr:from>
    <xdr:to>
      <xdr:col>0</xdr:col>
      <xdr:colOff>1590676</xdr:colOff>
      <xdr:row>99</xdr:row>
      <xdr:rowOff>9527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66F95EA8-2944-45AC-A842-D97FB4F2D407}"/>
            </a:ext>
          </a:extLst>
        </xdr:cNvPr>
        <xdr:cNvSpPr/>
      </xdr:nvSpPr>
      <xdr:spPr>
        <a:xfrm>
          <a:off x="47626" y="2053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47626</xdr:colOff>
      <xdr:row>99</xdr:row>
      <xdr:rowOff>66677</xdr:rowOff>
    </xdr:from>
    <xdr:to>
      <xdr:col>0</xdr:col>
      <xdr:colOff>1590676</xdr:colOff>
      <xdr:row>101</xdr:row>
      <xdr:rowOff>28577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8B85D4C2-010D-4183-A989-BA982CA98C6C}"/>
            </a:ext>
          </a:extLst>
        </xdr:cNvPr>
        <xdr:cNvSpPr/>
      </xdr:nvSpPr>
      <xdr:spPr>
        <a:xfrm>
          <a:off x="47626" y="2095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47626</xdr:colOff>
      <xdr:row>101</xdr:row>
      <xdr:rowOff>85727</xdr:rowOff>
    </xdr:from>
    <xdr:to>
      <xdr:col>0</xdr:col>
      <xdr:colOff>1590676</xdr:colOff>
      <xdr:row>103</xdr:row>
      <xdr:rowOff>47627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B8AB8F9F-A4DD-46E5-8C23-C6D4D8806022}"/>
            </a:ext>
          </a:extLst>
        </xdr:cNvPr>
        <xdr:cNvSpPr/>
      </xdr:nvSpPr>
      <xdr:spPr>
        <a:xfrm>
          <a:off x="47626" y="2137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47626</xdr:colOff>
      <xdr:row>103</xdr:row>
      <xdr:rowOff>95252</xdr:rowOff>
    </xdr:from>
    <xdr:to>
      <xdr:col>0</xdr:col>
      <xdr:colOff>1590676</xdr:colOff>
      <xdr:row>105</xdr:row>
      <xdr:rowOff>57152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2B5EF81E-CC4F-4921-803F-10EA63332ACB}"/>
            </a:ext>
          </a:extLst>
        </xdr:cNvPr>
        <xdr:cNvSpPr/>
      </xdr:nvSpPr>
      <xdr:spPr>
        <a:xfrm>
          <a:off x="47626" y="21783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38100</xdr:colOff>
      <xdr:row>105</xdr:row>
      <xdr:rowOff>104777</xdr:rowOff>
    </xdr:from>
    <xdr:to>
      <xdr:col>0</xdr:col>
      <xdr:colOff>1628775</xdr:colOff>
      <xdr:row>107</xdr:row>
      <xdr:rowOff>66677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F64EF293-56F9-4FB1-87C8-0281CC19C867}"/>
            </a:ext>
          </a:extLst>
        </xdr:cNvPr>
        <xdr:cNvSpPr/>
      </xdr:nvSpPr>
      <xdr:spPr>
        <a:xfrm>
          <a:off x="38100" y="221932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47626</xdr:colOff>
      <xdr:row>107</xdr:row>
      <xdr:rowOff>123827</xdr:rowOff>
    </xdr:from>
    <xdr:to>
      <xdr:col>0</xdr:col>
      <xdr:colOff>1590676</xdr:colOff>
      <xdr:row>109</xdr:row>
      <xdr:rowOff>85727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1A9A60A8-2B07-46E6-BCD2-5B4649108E7B}"/>
            </a:ext>
          </a:extLst>
        </xdr:cNvPr>
        <xdr:cNvSpPr/>
      </xdr:nvSpPr>
      <xdr:spPr>
        <a:xfrm>
          <a:off x="47626" y="2261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47626</xdr:colOff>
      <xdr:row>109</xdr:row>
      <xdr:rowOff>152402</xdr:rowOff>
    </xdr:from>
    <xdr:to>
      <xdr:col>0</xdr:col>
      <xdr:colOff>1590676</xdr:colOff>
      <xdr:row>111</xdr:row>
      <xdr:rowOff>114302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58B4033-B616-4E39-AAA0-B38E626689E8}"/>
            </a:ext>
          </a:extLst>
        </xdr:cNvPr>
        <xdr:cNvSpPr/>
      </xdr:nvSpPr>
      <xdr:spPr>
        <a:xfrm>
          <a:off x="47626" y="2304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47626</xdr:colOff>
      <xdr:row>113</xdr:row>
      <xdr:rowOff>171452</xdr:rowOff>
    </xdr:from>
    <xdr:to>
      <xdr:col>0</xdr:col>
      <xdr:colOff>1590676</xdr:colOff>
      <xdr:row>115</xdr:row>
      <xdr:rowOff>133352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397AB000-87AD-4BAE-B1A6-1927471DFE75}"/>
            </a:ext>
          </a:extLst>
        </xdr:cNvPr>
        <xdr:cNvSpPr/>
      </xdr:nvSpPr>
      <xdr:spPr>
        <a:xfrm>
          <a:off x="47626" y="23860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57151</xdr:colOff>
      <xdr:row>115</xdr:row>
      <xdr:rowOff>190502</xdr:rowOff>
    </xdr:from>
    <xdr:to>
      <xdr:col>0</xdr:col>
      <xdr:colOff>1600201</xdr:colOff>
      <xdr:row>117</xdr:row>
      <xdr:rowOff>152402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4F04C5EF-4E8F-4045-BA1F-0CA44F6CD950}"/>
            </a:ext>
          </a:extLst>
        </xdr:cNvPr>
        <xdr:cNvSpPr/>
      </xdr:nvSpPr>
      <xdr:spPr>
        <a:xfrm>
          <a:off x="57151" y="2427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57151</xdr:colOff>
      <xdr:row>118</xdr:row>
      <xdr:rowOff>2</xdr:rowOff>
    </xdr:from>
    <xdr:to>
      <xdr:col>0</xdr:col>
      <xdr:colOff>1600201</xdr:colOff>
      <xdr:row>119</xdr:row>
      <xdr:rowOff>161927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6DA37EDB-761A-4C8C-81F4-5B64A93ADADB}"/>
            </a:ext>
          </a:extLst>
        </xdr:cNvPr>
        <xdr:cNvSpPr/>
      </xdr:nvSpPr>
      <xdr:spPr>
        <a:xfrm>
          <a:off x="57151" y="2468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57151</xdr:colOff>
      <xdr:row>120</xdr:row>
      <xdr:rowOff>9527</xdr:rowOff>
    </xdr:from>
    <xdr:to>
      <xdr:col>0</xdr:col>
      <xdr:colOff>1600201</xdr:colOff>
      <xdr:row>121</xdr:row>
      <xdr:rowOff>171452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8E2EB523-0C47-4AA6-B647-0BA886FB2298}"/>
            </a:ext>
          </a:extLst>
        </xdr:cNvPr>
        <xdr:cNvSpPr/>
      </xdr:nvSpPr>
      <xdr:spPr>
        <a:xfrm>
          <a:off x="57151" y="25098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47626</xdr:colOff>
      <xdr:row>111</xdr:row>
      <xdr:rowOff>161927</xdr:rowOff>
    </xdr:from>
    <xdr:to>
      <xdr:col>0</xdr:col>
      <xdr:colOff>1590676</xdr:colOff>
      <xdr:row>113</xdr:row>
      <xdr:rowOff>123827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3AAD75A0-78D4-468F-AC9E-305D14FCC4DE}"/>
            </a:ext>
          </a:extLst>
        </xdr:cNvPr>
        <xdr:cNvSpPr/>
      </xdr:nvSpPr>
      <xdr:spPr>
        <a:xfrm>
          <a:off x="47626" y="2345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57151</xdr:colOff>
      <xdr:row>122</xdr:row>
      <xdr:rowOff>47627</xdr:rowOff>
    </xdr:from>
    <xdr:to>
      <xdr:col>0</xdr:col>
      <xdr:colOff>1600201</xdr:colOff>
      <xdr:row>124</xdr:row>
      <xdr:rowOff>9527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B3B942B6-132B-43FF-B19E-36DFADB7609E}"/>
            </a:ext>
          </a:extLst>
        </xdr:cNvPr>
        <xdr:cNvSpPr/>
      </xdr:nvSpPr>
      <xdr:spPr>
        <a:xfrm>
          <a:off x="57151" y="25536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57151</xdr:colOff>
      <xdr:row>124</xdr:row>
      <xdr:rowOff>85727</xdr:rowOff>
    </xdr:from>
    <xdr:to>
      <xdr:col>0</xdr:col>
      <xdr:colOff>1600201</xdr:colOff>
      <xdr:row>126</xdr:row>
      <xdr:rowOff>47627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D4D971ED-6204-4B90-BAF9-1FB36B7B9178}"/>
            </a:ext>
          </a:extLst>
        </xdr:cNvPr>
        <xdr:cNvSpPr/>
      </xdr:nvSpPr>
      <xdr:spPr>
        <a:xfrm>
          <a:off x="57151" y="25974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57151</xdr:colOff>
      <xdr:row>126</xdr:row>
      <xdr:rowOff>133352</xdr:rowOff>
    </xdr:from>
    <xdr:to>
      <xdr:col>0</xdr:col>
      <xdr:colOff>1600201</xdr:colOff>
      <xdr:row>128</xdr:row>
      <xdr:rowOff>95252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D64F6195-5AAF-48F0-9B9E-F94895561926}"/>
            </a:ext>
          </a:extLst>
        </xdr:cNvPr>
        <xdr:cNvSpPr/>
      </xdr:nvSpPr>
      <xdr:spPr>
        <a:xfrm>
          <a:off x="57151" y="26422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57151</xdr:colOff>
      <xdr:row>128</xdr:row>
      <xdr:rowOff>142877</xdr:rowOff>
    </xdr:from>
    <xdr:to>
      <xdr:col>0</xdr:col>
      <xdr:colOff>1600201</xdr:colOff>
      <xdr:row>130</xdr:row>
      <xdr:rowOff>104777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938ABBD1-1374-4C2F-A9A1-33B4A0471FA3}"/>
            </a:ext>
          </a:extLst>
        </xdr:cNvPr>
        <xdr:cNvSpPr/>
      </xdr:nvSpPr>
      <xdr:spPr>
        <a:xfrm>
          <a:off x="57151" y="26831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57151</xdr:colOff>
      <xdr:row>130</xdr:row>
      <xdr:rowOff>152402</xdr:rowOff>
    </xdr:from>
    <xdr:to>
      <xdr:col>0</xdr:col>
      <xdr:colOff>1600201</xdr:colOff>
      <xdr:row>132</xdr:row>
      <xdr:rowOff>114302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FF460782-2F06-4391-ACC0-2C8F8B44FD93}"/>
            </a:ext>
          </a:extLst>
        </xdr:cNvPr>
        <xdr:cNvSpPr/>
      </xdr:nvSpPr>
      <xdr:spPr>
        <a:xfrm>
          <a:off x="57151" y="27241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76201</xdr:colOff>
      <xdr:row>132</xdr:row>
      <xdr:rowOff>161927</xdr:rowOff>
    </xdr:from>
    <xdr:to>
      <xdr:col>0</xdr:col>
      <xdr:colOff>1590676</xdr:colOff>
      <xdr:row>134</xdr:row>
      <xdr:rowOff>123827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BCE93663-444B-44C3-9ABC-95C1984D017B}"/>
            </a:ext>
          </a:extLst>
        </xdr:cNvPr>
        <xdr:cNvSpPr/>
      </xdr:nvSpPr>
      <xdr:spPr>
        <a:xfrm>
          <a:off x="76201" y="276510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57151</xdr:colOff>
      <xdr:row>134</xdr:row>
      <xdr:rowOff>180977</xdr:rowOff>
    </xdr:from>
    <xdr:to>
      <xdr:col>0</xdr:col>
      <xdr:colOff>1600201</xdr:colOff>
      <xdr:row>136</xdr:row>
      <xdr:rowOff>142877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7628EF61-FFE3-4F37-90E3-89EE80B35009}"/>
            </a:ext>
          </a:extLst>
        </xdr:cNvPr>
        <xdr:cNvSpPr/>
      </xdr:nvSpPr>
      <xdr:spPr>
        <a:xfrm>
          <a:off x="57151" y="28070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47626</xdr:colOff>
      <xdr:row>137</xdr:row>
      <xdr:rowOff>9527</xdr:rowOff>
    </xdr:from>
    <xdr:to>
      <xdr:col>0</xdr:col>
      <xdr:colOff>1590676</xdr:colOff>
      <xdr:row>138</xdr:row>
      <xdr:rowOff>171452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9655AE94-924A-40A1-8601-A5F45D9A20C5}"/>
            </a:ext>
          </a:extLst>
        </xdr:cNvPr>
        <xdr:cNvSpPr/>
      </xdr:nvSpPr>
      <xdr:spPr>
        <a:xfrm>
          <a:off x="47626" y="28498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533401</xdr:colOff>
      <xdr:row>0</xdr:row>
      <xdr:rowOff>133350</xdr:rowOff>
    </xdr:from>
    <xdr:to>
      <xdr:col>0</xdr:col>
      <xdr:colOff>1181100</xdr:colOff>
      <xdr:row>3</xdr:row>
      <xdr:rowOff>28574</xdr:rowOff>
    </xdr:to>
    <xdr:pic>
      <xdr:nvPicPr>
        <xdr:cNvPr id="69" name="Picture 68">
          <a:extLst>
            <a:ext uri="{FF2B5EF4-FFF2-40B4-BE49-F238E27FC236}">
              <a16:creationId xmlns:a16="http://schemas.microsoft.com/office/drawing/2014/main" id="{D3A7A064-2D6D-4CF8-9C23-F0791E4B89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1" y="133350"/>
          <a:ext cx="647699" cy="647699"/>
        </a:xfrm>
        <a:prstGeom prst="rect">
          <a:avLst/>
        </a:prstGeom>
      </xdr:spPr>
    </xdr:pic>
    <xdr:clientData/>
  </xdr:twoCellAnchor>
  <xdr:twoCellAnchor>
    <xdr:from>
      <xdr:col>0</xdr:col>
      <xdr:colOff>95251</xdr:colOff>
      <xdr:row>3</xdr:row>
      <xdr:rowOff>76202</xdr:rowOff>
    </xdr:from>
    <xdr:to>
      <xdr:col>0</xdr:col>
      <xdr:colOff>1571626</xdr:colOff>
      <xdr:row>6</xdr:row>
      <xdr:rowOff>47627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A7EB72BB-7EAB-493A-AC7B-1F0D7A845D8A}"/>
            </a:ext>
          </a:extLst>
        </xdr:cNvPr>
        <xdr:cNvSpPr/>
      </xdr:nvSpPr>
      <xdr:spPr>
        <a:xfrm>
          <a:off x="95251"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95251</xdr:colOff>
      <xdr:row>6</xdr:row>
      <xdr:rowOff>123827</xdr:rowOff>
    </xdr:from>
    <xdr:to>
      <xdr:col>0</xdr:col>
      <xdr:colOff>1571626</xdr:colOff>
      <xdr:row>9</xdr:row>
      <xdr:rowOff>47627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C642AF4D-F810-4BB7-B771-9CC8E2114C27}"/>
            </a:ext>
          </a:extLst>
        </xdr:cNvPr>
        <xdr:cNvSpPr/>
      </xdr:nvSpPr>
      <xdr:spPr>
        <a:xfrm>
          <a:off x="95251"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9</xdr:row>
      <xdr:rowOff>114301</xdr:rowOff>
    </xdr:from>
    <xdr:to>
      <xdr:col>0</xdr:col>
      <xdr:colOff>1562101</xdr:colOff>
      <xdr:row>11</xdr:row>
      <xdr:rowOff>161926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661231C7-9F26-497F-A495-F5D27C5BD116}"/>
            </a:ext>
          </a:extLst>
        </xdr:cNvPr>
        <xdr:cNvSpPr/>
      </xdr:nvSpPr>
      <xdr:spPr>
        <a:xfrm>
          <a:off x="85726"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12</xdr:row>
      <xdr:rowOff>19052</xdr:rowOff>
    </xdr:from>
    <xdr:to>
      <xdr:col>0</xdr:col>
      <xdr:colOff>1552576</xdr:colOff>
      <xdr:row>14</xdr:row>
      <xdr:rowOff>95252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F41AB15F-1BA4-4AB8-AA22-EACAC8F35B60}"/>
            </a:ext>
          </a:extLst>
        </xdr:cNvPr>
        <xdr:cNvSpPr/>
      </xdr:nvSpPr>
      <xdr:spPr>
        <a:xfrm>
          <a:off x="76201"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14</xdr:row>
      <xdr:rowOff>161927</xdr:rowOff>
    </xdr:from>
    <xdr:to>
      <xdr:col>0</xdr:col>
      <xdr:colOff>1552576</xdr:colOff>
      <xdr:row>17</xdr:row>
      <xdr:rowOff>38102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704C1AFF-473F-4B13-B855-2832446715E7}"/>
            </a:ext>
          </a:extLst>
        </xdr:cNvPr>
        <xdr:cNvSpPr/>
      </xdr:nvSpPr>
      <xdr:spPr>
        <a:xfrm>
          <a:off x="76201"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95251</xdr:colOff>
      <xdr:row>17</xdr:row>
      <xdr:rowOff>95252</xdr:rowOff>
    </xdr:from>
    <xdr:to>
      <xdr:col>0</xdr:col>
      <xdr:colOff>1571626</xdr:colOff>
      <xdr:row>19</xdr:row>
      <xdr:rowOff>57152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20C9947E-FA1D-433B-8814-47190F4B5F42}"/>
            </a:ext>
          </a:extLst>
        </xdr:cNvPr>
        <xdr:cNvSpPr/>
      </xdr:nvSpPr>
      <xdr:spPr>
        <a:xfrm>
          <a:off x="95251"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95251</xdr:colOff>
      <xdr:row>19</xdr:row>
      <xdr:rowOff>152402</xdr:rowOff>
    </xdr:from>
    <xdr:to>
      <xdr:col>0</xdr:col>
      <xdr:colOff>1571626</xdr:colOff>
      <xdr:row>21</xdr:row>
      <xdr:rowOff>114302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99624AFB-D432-4ADF-8D40-2CFB0A8FDE14}"/>
            </a:ext>
          </a:extLst>
        </xdr:cNvPr>
        <xdr:cNvSpPr/>
      </xdr:nvSpPr>
      <xdr:spPr>
        <a:xfrm>
          <a:off x="95251"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95251</xdr:colOff>
      <xdr:row>21</xdr:row>
      <xdr:rowOff>171452</xdr:rowOff>
    </xdr:from>
    <xdr:to>
      <xdr:col>0</xdr:col>
      <xdr:colOff>1571626</xdr:colOff>
      <xdr:row>23</xdr:row>
      <xdr:rowOff>133352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2CC58499-157F-49D7-8CDC-406D5575535A}"/>
            </a:ext>
          </a:extLst>
        </xdr:cNvPr>
        <xdr:cNvSpPr/>
      </xdr:nvSpPr>
      <xdr:spPr>
        <a:xfrm>
          <a:off x="95251"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23</xdr:row>
      <xdr:rowOff>180977</xdr:rowOff>
    </xdr:from>
    <xdr:to>
      <xdr:col>0</xdr:col>
      <xdr:colOff>1571626</xdr:colOff>
      <xdr:row>25</xdr:row>
      <xdr:rowOff>142877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91F7BDF0-C02F-442B-A06E-A166487B9D19}"/>
            </a:ext>
          </a:extLst>
        </xdr:cNvPr>
        <xdr:cNvSpPr/>
      </xdr:nvSpPr>
      <xdr:spPr>
        <a:xfrm>
          <a:off x="95251"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95251</xdr:colOff>
      <xdr:row>26</xdr:row>
      <xdr:rowOff>2</xdr:rowOff>
    </xdr:from>
    <xdr:to>
      <xdr:col>0</xdr:col>
      <xdr:colOff>1571626</xdr:colOff>
      <xdr:row>27</xdr:row>
      <xdr:rowOff>161927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50AB819E-271B-4A1E-AEF0-1F0504FF31C2}"/>
            </a:ext>
          </a:extLst>
        </xdr:cNvPr>
        <xdr:cNvSpPr/>
      </xdr:nvSpPr>
      <xdr:spPr>
        <a:xfrm>
          <a:off x="95251"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85726</xdr:colOff>
      <xdr:row>28</xdr:row>
      <xdr:rowOff>19052</xdr:rowOff>
    </xdr:from>
    <xdr:to>
      <xdr:col>0</xdr:col>
      <xdr:colOff>1562101</xdr:colOff>
      <xdr:row>29</xdr:row>
      <xdr:rowOff>180977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04F3E3EF-7084-4299-882B-795D2CA3007D}"/>
            </a:ext>
          </a:extLst>
        </xdr:cNvPr>
        <xdr:cNvSpPr/>
      </xdr:nvSpPr>
      <xdr:spPr>
        <a:xfrm>
          <a:off x="85726"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85726</xdr:colOff>
      <xdr:row>30</xdr:row>
      <xdr:rowOff>47627</xdr:rowOff>
    </xdr:from>
    <xdr:to>
      <xdr:col>0</xdr:col>
      <xdr:colOff>1562101</xdr:colOff>
      <xdr:row>32</xdr:row>
      <xdr:rowOff>9527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4D9A3737-71D7-4483-ADEF-82E06E26A4B4}"/>
            </a:ext>
          </a:extLst>
        </xdr:cNvPr>
        <xdr:cNvSpPr/>
      </xdr:nvSpPr>
      <xdr:spPr>
        <a:xfrm>
          <a:off x="85726"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32</xdr:row>
      <xdr:rowOff>76202</xdr:rowOff>
    </xdr:from>
    <xdr:to>
      <xdr:col>0</xdr:col>
      <xdr:colOff>1609726</xdr:colOff>
      <xdr:row>34</xdr:row>
      <xdr:rowOff>38102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69E5D176-86A6-42A0-8C3F-BC45E19A9BAD}"/>
            </a:ext>
          </a:extLst>
        </xdr:cNvPr>
        <xdr:cNvSpPr/>
      </xdr:nvSpPr>
      <xdr:spPr>
        <a:xfrm>
          <a:off x="76201"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104776</xdr:colOff>
      <xdr:row>34</xdr:row>
      <xdr:rowOff>95252</xdr:rowOff>
    </xdr:from>
    <xdr:to>
      <xdr:col>0</xdr:col>
      <xdr:colOff>1581151</xdr:colOff>
      <xdr:row>36</xdr:row>
      <xdr:rowOff>57152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24AED2DF-82CC-43FB-AAC6-0DAFBAA88FB1}"/>
            </a:ext>
          </a:extLst>
        </xdr:cNvPr>
        <xdr:cNvSpPr/>
      </xdr:nvSpPr>
      <xdr:spPr>
        <a:xfrm>
          <a:off x="104776"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104776</xdr:colOff>
      <xdr:row>36</xdr:row>
      <xdr:rowOff>123827</xdr:rowOff>
    </xdr:from>
    <xdr:to>
      <xdr:col>0</xdr:col>
      <xdr:colOff>1581151</xdr:colOff>
      <xdr:row>38</xdr:row>
      <xdr:rowOff>85727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C6A42EED-3740-4DD7-86E4-BAD88DA34538}"/>
            </a:ext>
          </a:extLst>
        </xdr:cNvPr>
        <xdr:cNvSpPr/>
      </xdr:nvSpPr>
      <xdr:spPr>
        <a:xfrm>
          <a:off x="104776"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38</xdr:row>
      <xdr:rowOff>152402</xdr:rowOff>
    </xdr:from>
    <xdr:to>
      <xdr:col>0</xdr:col>
      <xdr:colOff>1590676</xdr:colOff>
      <xdr:row>40</xdr:row>
      <xdr:rowOff>114302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618A6508-1E3C-410F-B6BC-B7D5D38B0094}"/>
            </a:ext>
          </a:extLst>
        </xdr:cNvPr>
        <xdr:cNvSpPr/>
      </xdr:nvSpPr>
      <xdr:spPr>
        <a:xfrm>
          <a:off x="114301"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40</xdr:row>
      <xdr:rowOff>171452</xdr:rowOff>
    </xdr:from>
    <xdr:to>
      <xdr:col>0</xdr:col>
      <xdr:colOff>1590676</xdr:colOff>
      <xdr:row>42</xdr:row>
      <xdr:rowOff>133352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5A5A3F54-9628-413B-B546-C59668A41BC4}"/>
            </a:ext>
          </a:extLst>
        </xdr:cNvPr>
        <xdr:cNvSpPr/>
      </xdr:nvSpPr>
      <xdr:spPr>
        <a:xfrm>
          <a:off x="114301"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114301</xdr:colOff>
      <xdr:row>43</xdr:row>
      <xdr:rowOff>2</xdr:rowOff>
    </xdr:from>
    <xdr:to>
      <xdr:col>0</xdr:col>
      <xdr:colOff>1590676</xdr:colOff>
      <xdr:row>44</xdr:row>
      <xdr:rowOff>161927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A618D8C7-911D-49FB-915B-276C2F922731}"/>
            </a:ext>
          </a:extLst>
        </xdr:cNvPr>
        <xdr:cNvSpPr/>
      </xdr:nvSpPr>
      <xdr:spPr>
        <a:xfrm>
          <a:off x="114301"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104776</xdr:colOff>
      <xdr:row>45</xdr:row>
      <xdr:rowOff>38102</xdr:rowOff>
    </xdr:from>
    <xdr:to>
      <xdr:col>0</xdr:col>
      <xdr:colOff>1581151</xdr:colOff>
      <xdr:row>47</xdr:row>
      <xdr:rowOff>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BC5FC813-C356-4CE2-88F4-3010DE7CBD45}"/>
            </a:ext>
          </a:extLst>
        </xdr:cNvPr>
        <xdr:cNvSpPr/>
      </xdr:nvSpPr>
      <xdr:spPr>
        <a:xfrm>
          <a:off x="104776"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47</xdr:row>
      <xdr:rowOff>66677</xdr:rowOff>
    </xdr:from>
    <xdr:to>
      <xdr:col>0</xdr:col>
      <xdr:colOff>1571626</xdr:colOff>
      <xdr:row>49</xdr:row>
      <xdr:rowOff>28577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ACB418FC-08B5-43CD-A146-A3A06A24A8EB}"/>
            </a:ext>
          </a:extLst>
        </xdr:cNvPr>
        <xdr:cNvSpPr/>
      </xdr:nvSpPr>
      <xdr:spPr>
        <a:xfrm>
          <a:off x="95251"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114301</xdr:colOff>
      <xdr:row>49</xdr:row>
      <xdr:rowOff>95252</xdr:rowOff>
    </xdr:from>
    <xdr:to>
      <xdr:col>0</xdr:col>
      <xdr:colOff>1590676</xdr:colOff>
      <xdr:row>51</xdr:row>
      <xdr:rowOff>57152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B4669587-1624-4B51-B658-C67B18D31FC6}"/>
            </a:ext>
          </a:extLst>
        </xdr:cNvPr>
        <xdr:cNvSpPr/>
      </xdr:nvSpPr>
      <xdr:spPr>
        <a:xfrm>
          <a:off x="114301"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114301</xdr:colOff>
      <xdr:row>51</xdr:row>
      <xdr:rowOff>123827</xdr:rowOff>
    </xdr:from>
    <xdr:to>
      <xdr:col>0</xdr:col>
      <xdr:colOff>1590676</xdr:colOff>
      <xdr:row>53</xdr:row>
      <xdr:rowOff>85727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CF2FE42B-55B7-4AE1-8A3E-6CED94F38336}"/>
            </a:ext>
          </a:extLst>
        </xdr:cNvPr>
        <xdr:cNvSpPr/>
      </xdr:nvSpPr>
      <xdr:spPr>
        <a:xfrm>
          <a:off x="114301"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133351</xdr:colOff>
      <xdr:row>53</xdr:row>
      <xdr:rowOff>152402</xdr:rowOff>
    </xdr:from>
    <xdr:to>
      <xdr:col>0</xdr:col>
      <xdr:colOff>1609726</xdr:colOff>
      <xdr:row>55</xdr:row>
      <xdr:rowOff>114302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9F8115F0-22AE-4F22-A463-1C63E5271618}"/>
            </a:ext>
          </a:extLst>
        </xdr:cNvPr>
        <xdr:cNvSpPr/>
      </xdr:nvSpPr>
      <xdr:spPr>
        <a:xfrm>
          <a:off x="133351"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123826</xdr:colOff>
      <xdr:row>55</xdr:row>
      <xdr:rowOff>161927</xdr:rowOff>
    </xdr:from>
    <xdr:to>
      <xdr:col>0</xdr:col>
      <xdr:colOff>1600201</xdr:colOff>
      <xdr:row>57</xdr:row>
      <xdr:rowOff>123827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786A06FD-0977-436D-97BF-7B361067FE0D}"/>
            </a:ext>
          </a:extLst>
        </xdr:cNvPr>
        <xdr:cNvSpPr/>
      </xdr:nvSpPr>
      <xdr:spPr>
        <a:xfrm>
          <a:off x="123826"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114301</xdr:colOff>
      <xdr:row>57</xdr:row>
      <xdr:rowOff>190502</xdr:rowOff>
    </xdr:from>
    <xdr:to>
      <xdr:col>0</xdr:col>
      <xdr:colOff>1590676</xdr:colOff>
      <xdr:row>59</xdr:row>
      <xdr:rowOff>152402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84187E00-CD78-4C90-A262-38A300956640}"/>
            </a:ext>
          </a:extLst>
        </xdr:cNvPr>
        <xdr:cNvSpPr/>
      </xdr:nvSpPr>
      <xdr:spPr>
        <a:xfrm>
          <a:off x="114301"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123826</xdr:colOff>
      <xdr:row>60</xdr:row>
      <xdr:rowOff>9527</xdr:rowOff>
    </xdr:from>
    <xdr:to>
      <xdr:col>0</xdr:col>
      <xdr:colOff>1600201</xdr:colOff>
      <xdr:row>61</xdr:row>
      <xdr:rowOff>171452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80EAC93B-092C-444F-8404-86417D077E22}"/>
            </a:ext>
          </a:extLst>
        </xdr:cNvPr>
        <xdr:cNvSpPr/>
      </xdr:nvSpPr>
      <xdr:spPr>
        <a:xfrm>
          <a:off x="123826"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123826</xdr:colOff>
      <xdr:row>62</xdr:row>
      <xdr:rowOff>28577</xdr:rowOff>
    </xdr:from>
    <xdr:to>
      <xdr:col>0</xdr:col>
      <xdr:colOff>1600201</xdr:colOff>
      <xdr:row>63</xdr:row>
      <xdr:rowOff>190502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73C81F6C-0C50-46B6-8EA8-7A08A91708F9}"/>
            </a:ext>
          </a:extLst>
        </xdr:cNvPr>
        <xdr:cNvSpPr/>
      </xdr:nvSpPr>
      <xdr:spPr>
        <a:xfrm>
          <a:off x="123826"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123826</xdr:colOff>
      <xdr:row>64</xdr:row>
      <xdr:rowOff>47627</xdr:rowOff>
    </xdr:from>
    <xdr:to>
      <xdr:col>0</xdr:col>
      <xdr:colOff>1600201</xdr:colOff>
      <xdr:row>66</xdr:row>
      <xdr:rowOff>9527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85B3B40C-46D4-44A5-8422-5734992C45D7}"/>
            </a:ext>
          </a:extLst>
        </xdr:cNvPr>
        <xdr:cNvSpPr/>
      </xdr:nvSpPr>
      <xdr:spPr>
        <a:xfrm>
          <a:off x="123826"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123826</xdr:colOff>
      <xdr:row>66</xdr:row>
      <xdr:rowOff>66677</xdr:rowOff>
    </xdr:from>
    <xdr:to>
      <xdr:col>0</xdr:col>
      <xdr:colOff>1600201</xdr:colOff>
      <xdr:row>68</xdr:row>
      <xdr:rowOff>28577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C2CF5E6B-0E3A-478C-9F04-D1F36A3DEBC7}"/>
            </a:ext>
          </a:extLst>
        </xdr:cNvPr>
        <xdr:cNvSpPr/>
      </xdr:nvSpPr>
      <xdr:spPr>
        <a:xfrm>
          <a:off x="123826"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133351</xdr:colOff>
      <xdr:row>68</xdr:row>
      <xdr:rowOff>47627</xdr:rowOff>
    </xdr:from>
    <xdr:to>
      <xdr:col>0</xdr:col>
      <xdr:colOff>1609726</xdr:colOff>
      <xdr:row>70</xdr:row>
      <xdr:rowOff>9527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5D0EB147-60EE-4C1C-8DB6-E31629446954}"/>
            </a:ext>
          </a:extLst>
        </xdr:cNvPr>
        <xdr:cNvSpPr/>
      </xdr:nvSpPr>
      <xdr:spPr>
        <a:xfrm>
          <a:off x="133351"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123827</xdr:colOff>
      <xdr:row>70</xdr:row>
      <xdr:rowOff>28576</xdr:rowOff>
    </xdr:from>
    <xdr:to>
      <xdr:col>0</xdr:col>
      <xdr:colOff>1590677</xdr:colOff>
      <xdr:row>72</xdr:row>
      <xdr:rowOff>180977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42C4E3E6-089A-4956-9D01-952C0EDF76A5}"/>
            </a:ext>
          </a:extLst>
        </xdr:cNvPr>
        <xdr:cNvSpPr/>
      </xdr:nvSpPr>
      <xdr:spPr>
        <a:xfrm>
          <a:off x="123827"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114301</xdr:colOff>
      <xdr:row>73</xdr:row>
      <xdr:rowOff>9527</xdr:rowOff>
    </xdr:from>
    <xdr:to>
      <xdr:col>0</xdr:col>
      <xdr:colOff>1590676</xdr:colOff>
      <xdr:row>74</xdr:row>
      <xdr:rowOff>171452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249B454C-8F92-430A-A7E7-B513D4BFEF29}"/>
            </a:ext>
          </a:extLst>
        </xdr:cNvPr>
        <xdr:cNvSpPr/>
      </xdr:nvSpPr>
      <xdr:spPr>
        <a:xfrm>
          <a:off x="114301"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104776</xdr:colOff>
      <xdr:row>74</xdr:row>
      <xdr:rowOff>190502</xdr:rowOff>
    </xdr:from>
    <xdr:to>
      <xdr:col>0</xdr:col>
      <xdr:colOff>1581151</xdr:colOff>
      <xdr:row>76</xdr:row>
      <xdr:rowOff>152402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AC1B74A6-4BC0-45AA-99B7-E138DE32CEAA}"/>
            </a:ext>
          </a:extLst>
        </xdr:cNvPr>
        <xdr:cNvSpPr/>
      </xdr:nvSpPr>
      <xdr:spPr>
        <a:xfrm>
          <a:off x="104776"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114301</xdr:colOff>
      <xdr:row>77</xdr:row>
      <xdr:rowOff>2</xdr:rowOff>
    </xdr:from>
    <xdr:to>
      <xdr:col>0</xdr:col>
      <xdr:colOff>1590676</xdr:colOff>
      <xdr:row>78</xdr:row>
      <xdr:rowOff>161927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0DE1D8D4-7CA8-49DE-82B4-4C23687F3D22}"/>
            </a:ext>
          </a:extLst>
        </xdr:cNvPr>
        <xdr:cNvSpPr/>
      </xdr:nvSpPr>
      <xdr:spPr>
        <a:xfrm>
          <a:off x="114301"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114301</xdr:colOff>
      <xdr:row>79</xdr:row>
      <xdr:rowOff>19052</xdr:rowOff>
    </xdr:from>
    <xdr:to>
      <xdr:col>0</xdr:col>
      <xdr:colOff>1590676</xdr:colOff>
      <xdr:row>80</xdr:row>
      <xdr:rowOff>180977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D132EAF6-1A5B-4FA9-ADEB-7D3632D9FD02}"/>
            </a:ext>
          </a:extLst>
        </xdr:cNvPr>
        <xdr:cNvSpPr/>
      </xdr:nvSpPr>
      <xdr:spPr>
        <a:xfrm>
          <a:off x="114301"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104776</xdr:colOff>
      <xdr:row>81</xdr:row>
      <xdr:rowOff>38102</xdr:rowOff>
    </xdr:from>
    <xdr:to>
      <xdr:col>0</xdr:col>
      <xdr:colOff>1609726</xdr:colOff>
      <xdr:row>83</xdr:row>
      <xdr:rowOff>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E6E8A094-CEF2-4DF1-ACDD-6E798221775A}"/>
            </a:ext>
          </a:extLst>
        </xdr:cNvPr>
        <xdr:cNvSpPr/>
      </xdr:nvSpPr>
      <xdr:spPr>
        <a:xfrm>
          <a:off x="104776"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114301</xdr:colOff>
      <xdr:row>83</xdr:row>
      <xdr:rowOff>66677</xdr:rowOff>
    </xdr:from>
    <xdr:to>
      <xdr:col>0</xdr:col>
      <xdr:colOff>1590676</xdr:colOff>
      <xdr:row>85</xdr:row>
      <xdr:rowOff>28577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ECB35A45-85D3-4A67-9D4F-16ACFB57AA73}"/>
            </a:ext>
          </a:extLst>
        </xdr:cNvPr>
        <xdr:cNvSpPr/>
      </xdr:nvSpPr>
      <xdr:spPr>
        <a:xfrm>
          <a:off x="114301"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114301</xdr:colOff>
      <xdr:row>85</xdr:row>
      <xdr:rowOff>95252</xdr:rowOff>
    </xdr:from>
    <xdr:to>
      <xdr:col>0</xdr:col>
      <xdr:colOff>1590676</xdr:colOff>
      <xdr:row>87</xdr:row>
      <xdr:rowOff>57152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E8626AF5-F625-4782-A540-AFFE61262723}"/>
            </a:ext>
          </a:extLst>
        </xdr:cNvPr>
        <xdr:cNvSpPr/>
      </xdr:nvSpPr>
      <xdr:spPr>
        <a:xfrm>
          <a:off x="114301"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104776</xdr:colOff>
      <xdr:row>87</xdr:row>
      <xdr:rowOff>123827</xdr:rowOff>
    </xdr:from>
    <xdr:to>
      <xdr:col>0</xdr:col>
      <xdr:colOff>1581151</xdr:colOff>
      <xdr:row>89</xdr:row>
      <xdr:rowOff>85727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805AD256-62F2-4DA7-AAB9-CED90B0EA7B5}"/>
            </a:ext>
          </a:extLst>
        </xdr:cNvPr>
        <xdr:cNvSpPr/>
      </xdr:nvSpPr>
      <xdr:spPr>
        <a:xfrm>
          <a:off x="104776"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104776</xdr:colOff>
      <xdr:row>89</xdr:row>
      <xdr:rowOff>142877</xdr:rowOff>
    </xdr:from>
    <xdr:to>
      <xdr:col>0</xdr:col>
      <xdr:colOff>1581151</xdr:colOff>
      <xdr:row>91</xdr:row>
      <xdr:rowOff>104777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0BADD005-9929-42EC-B74B-52E444B16B98}"/>
            </a:ext>
          </a:extLst>
        </xdr:cNvPr>
        <xdr:cNvSpPr/>
      </xdr:nvSpPr>
      <xdr:spPr>
        <a:xfrm>
          <a:off x="104776"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104776</xdr:colOff>
      <xdr:row>91</xdr:row>
      <xdr:rowOff>161927</xdr:rowOff>
    </xdr:from>
    <xdr:to>
      <xdr:col>0</xdr:col>
      <xdr:colOff>1581151</xdr:colOff>
      <xdr:row>93</xdr:row>
      <xdr:rowOff>123827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3204EDA2-8029-4A2A-9272-72053569D2B8}"/>
            </a:ext>
          </a:extLst>
        </xdr:cNvPr>
        <xdr:cNvSpPr/>
      </xdr:nvSpPr>
      <xdr:spPr>
        <a:xfrm>
          <a:off x="104776"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104776</xdr:colOff>
      <xdr:row>93</xdr:row>
      <xdr:rowOff>190502</xdr:rowOff>
    </xdr:from>
    <xdr:to>
      <xdr:col>0</xdr:col>
      <xdr:colOff>1581151</xdr:colOff>
      <xdr:row>95</xdr:row>
      <xdr:rowOff>152402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797384D-4AB6-4D5F-8E91-176FBF9E825B}"/>
            </a:ext>
          </a:extLst>
        </xdr:cNvPr>
        <xdr:cNvSpPr/>
      </xdr:nvSpPr>
      <xdr:spPr>
        <a:xfrm>
          <a:off x="104776"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104776</xdr:colOff>
      <xdr:row>96</xdr:row>
      <xdr:rowOff>28577</xdr:rowOff>
    </xdr:from>
    <xdr:to>
      <xdr:col>0</xdr:col>
      <xdr:colOff>1581151</xdr:colOff>
      <xdr:row>97</xdr:row>
      <xdr:rowOff>190502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1C99B0DB-6060-42BB-8081-F96DAC8E8630}"/>
            </a:ext>
          </a:extLst>
        </xdr:cNvPr>
        <xdr:cNvSpPr/>
      </xdr:nvSpPr>
      <xdr:spPr>
        <a:xfrm>
          <a:off x="104776"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114301</xdr:colOff>
      <xdr:row>98</xdr:row>
      <xdr:rowOff>38102</xdr:rowOff>
    </xdr:from>
    <xdr:to>
      <xdr:col>0</xdr:col>
      <xdr:colOff>1590676</xdr:colOff>
      <xdr:row>100</xdr:row>
      <xdr:rowOff>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596A389D-5375-4AB8-8F6F-DE1B6C33646C}"/>
            </a:ext>
          </a:extLst>
        </xdr:cNvPr>
        <xdr:cNvSpPr/>
      </xdr:nvSpPr>
      <xdr:spPr>
        <a:xfrm>
          <a:off x="114301"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66676</xdr:colOff>
      <xdr:row>100</xdr:row>
      <xdr:rowOff>57152</xdr:rowOff>
    </xdr:from>
    <xdr:to>
      <xdr:col>0</xdr:col>
      <xdr:colOff>1609726</xdr:colOff>
      <xdr:row>102</xdr:row>
      <xdr:rowOff>19052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AB577406-438A-4E25-9986-E7CEC79C204B}"/>
            </a:ext>
          </a:extLst>
        </xdr:cNvPr>
        <xdr:cNvSpPr/>
      </xdr:nvSpPr>
      <xdr:spPr>
        <a:xfrm>
          <a:off x="66676"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57151</xdr:colOff>
      <xdr:row>102</xdr:row>
      <xdr:rowOff>57152</xdr:rowOff>
    </xdr:from>
    <xdr:to>
      <xdr:col>0</xdr:col>
      <xdr:colOff>1600201</xdr:colOff>
      <xdr:row>104</xdr:row>
      <xdr:rowOff>19052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05C470A8-7B1C-47A7-9A70-471CF9C1473D}"/>
            </a:ext>
          </a:extLst>
        </xdr:cNvPr>
        <xdr:cNvSpPr/>
      </xdr:nvSpPr>
      <xdr:spPr>
        <a:xfrm>
          <a:off x="57151"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57151</xdr:colOff>
      <xdr:row>104</xdr:row>
      <xdr:rowOff>76202</xdr:rowOff>
    </xdr:from>
    <xdr:to>
      <xdr:col>0</xdr:col>
      <xdr:colOff>1600201</xdr:colOff>
      <xdr:row>106</xdr:row>
      <xdr:rowOff>38102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0C8BBF1B-DA83-445A-8558-4736B2D424BE}"/>
            </a:ext>
          </a:extLst>
        </xdr:cNvPr>
        <xdr:cNvSpPr/>
      </xdr:nvSpPr>
      <xdr:spPr>
        <a:xfrm>
          <a:off x="57151"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57151</xdr:colOff>
      <xdr:row>106</xdr:row>
      <xdr:rowOff>95252</xdr:rowOff>
    </xdr:from>
    <xdr:to>
      <xdr:col>0</xdr:col>
      <xdr:colOff>1600201</xdr:colOff>
      <xdr:row>108</xdr:row>
      <xdr:rowOff>57152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097306EB-1CC6-48E4-B755-2E6166994F00}"/>
            </a:ext>
          </a:extLst>
        </xdr:cNvPr>
        <xdr:cNvSpPr/>
      </xdr:nvSpPr>
      <xdr:spPr>
        <a:xfrm>
          <a:off x="57151"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57151</xdr:colOff>
      <xdr:row>108</xdr:row>
      <xdr:rowOff>104777</xdr:rowOff>
    </xdr:from>
    <xdr:to>
      <xdr:col>0</xdr:col>
      <xdr:colOff>1600201</xdr:colOff>
      <xdr:row>110</xdr:row>
      <xdr:rowOff>66677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6D80AB50-F78E-4D76-837F-DAB935FC9245}"/>
            </a:ext>
          </a:extLst>
        </xdr:cNvPr>
        <xdr:cNvSpPr/>
      </xdr:nvSpPr>
      <xdr:spPr>
        <a:xfrm>
          <a:off x="57151"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47625</xdr:colOff>
      <xdr:row>110</xdr:row>
      <xdr:rowOff>114302</xdr:rowOff>
    </xdr:from>
    <xdr:to>
      <xdr:col>0</xdr:col>
      <xdr:colOff>1638300</xdr:colOff>
      <xdr:row>112</xdr:row>
      <xdr:rowOff>76202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C8E06431-2D0C-4EEA-B6C5-FFA2A4F6B9AA}"/>
            </a:ext>
          </a:extLst>
        </xdr:cNvPr>
        <xdr:cNvSpPr/>
      </xdr:nvSpPr>
      <xdr:spPr>
        <a:xfrm>
          <a:off x="47625"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57151</xdr:colOff>
      <xdr:row>112</xdr:row>
      <xdr:rowOff>133352</xdr:rowOff>
    </xdr:from>
    <xdr:to>
      <xdr:col>0</xdr:col>
      <xdr:colOff>1600201</xdr:colOff>
      <xdr:row>114</xdr:row>
      <xdr:rowOff>95252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1144C60F-4D98-49F3-A4F3-E6B366A81992}"/>
            </a:ext>
          </a:extLst>
        </xdr:cNvPr>
        <xdr:cNvSpPr/>
      </xdr:nvSpPr>
      <xdr:spPr>
        <a:xfrm>
          <a:off x="57151"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57151</xdr:colOff>
      <xdr:row>114</xdr:row>
      <xdr:rowOff>161927</xdr:rowOff>
    </xdr:from>
    <xdr:to>
      <xdr:col>0</xdr:col>
      <xdr:colOff>1600201</xdr:colOff>
      <xdr:row>116</xdr:row>
      <xdr:rowOff>123827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BA30B4F-CEBB-4FFD-A46E-1F9151BC112F}"/>
            </a:ext>
          </a:extLst>
        </xdr:cNvPr>
        <xdr:cNvSpPr/>
      </xdr:nvSpPr>
      <xdr:spPr>
        <a:xfrm>
          <a:off x="57151"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57151</xdr:colOff>
      <xdr:row>118</xdr:row>
      <xdr:rowOff>180977</xdr:rowOff>
    </xdr:from>
    <xdr:to>
      <xdr:col>0</xdr:col>
      <xdr:colOff>1600201</xdr:colOff>
      <xdr:row>120</xdr:row>
      <xdr:rowOff>142877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C7D9F128-CB1A-4A5C-942C-BE43F397D988}"/>
            </a:ext>
          </a:extLst>
        </xdr:cNvPr>
        <xdr:cNvSpPr/>
      </xdr:nvSpPr>
      <xdr:spPr>
        <a:xfrm>
          <a:off x="57151"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66676</xdr:colOff>
      <xdr:row>121</xdr:row>
      <xdr:rowOff>2</xdr:rowOff>
    </xdr:from>
    <xdr:to>
      <xdr:col>0</xdr:col>
      <xdr:colOff>1609726</xdr:colOff>
      <xdr:row>122</xdr:row>
      <xdr:rowOff>161927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BCE4EAD1-BD34-43DA-AA38-DFE5AB46B0AB}"/>
            </a:ext>
          </a:extLst>
        </xdr:cNvPr>
        <xdr:cNvSpPr/>
      </xdr:nvSpPr>
      <xdr:spPr>
        <a:xfrm>
          <a:off x="66676"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66676</xdr:colOff>
      <xdr:row>123</xdr:row>
      <xdr:rowOff>9527</xdr:rowOff>
    </xdr:from>
    <xdr:to>
      <xdr:col>0</xdr:col>
      <xdr:colOff>1609726</xdr:colOff>
      <xdr:row>124</xdr:row>
      <xdr:rowOff>171452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3973D931-A636-42F4-957D-89066F1682A6}"/>
            </a:ext>
          </a:extLst>
        </xdr:cNvPr>
        <xdr:cNvSpPr/>
      </xdr:nvSpPr>
      <xdr:spPr>
        <a:xfrm>
          <a:off x="66676"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66676</xdr:colOff>
      <xdr:row>125</xdr:row>
      <xdr:rowOff>19052</xdr:rowOff>
    </xdr:from>
    <xdr:to>
      <xdr:col>0</xdr:col>
      <xdr:colOff>1609726</xdr:colOff>
      <xdr:row>126</xdr:row>
      <xdr:rowOff>180977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991E9280-C04F-4341-A108-784CBF346CD9}"/>
            </a:ext>
          </a:extLst>
        </xdr:cNvPr>
        <xdr:cNvSpPr/>
      </xdr:nvSpPr>
      <xdr:spPr>
        <a:xfrm>
          <a:off x="66676"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57151</xdr:colOff>
      <xdr:row>116</xdr:row>
      <xdr:rowOff>171452</xdr:rowOff>
    </xdr:from>
    <xdr:to>
      <xdr:col>0</xdr:col>
      <xdr:colOff>1600201</xdr:colOff>
      <xdr:row>118</xdr:row>
      <xdr:rowOff>133352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61B236B1-34E7-4229-B95C-2628BE10B623}"/>
            </a:ext>
          </a:extLst>
        </xdr:cNvPr>
        <xdr:cNvSpPr/>
      </xdr:nvSpPr>
      <xdr:spPr>
        <a:xfrm>
          <a:off x="57151"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66676</xdr:colOff>
      <xdr:row>127</xdr:row>
      <xdr:rowOff>57152</xdr:rowOff>
    </xdr:from>
    <xdr:to>
      <xdr:col>0</xdr:col>
      <xdr:colOff>1609726</xdr:colOff>
      <xdr:row>129</xdr:row>
      <xdr:rowOff>19052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7DF96543-838E-4F5F-98A6-4692C0CC186A}"/>
            </a:ext>
          </a:extLst>
        </xdr:cNvPr>
        <xdr:cNvSpPr/>
      </xdr:nvSpPr>
      <xdr:spPr>
        <a:xfrm>
          <a:off x="66676"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66676</xdr:colOff>
      <xdr:row>129</xdr:row>
      <xdr:rowOff>95252</xdr:rowOff>
    </xdr:from>
    <xdr:to>
      <xdr:col>0</xdr:col>
      <xdr:colOff>1609726</xdr:colOff>
      <xdr:row>131</xdr:row>
      <xdr:rowOff>57152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B04EEFCA-26A8-4DD3-8D18-C3D7BDD18665}"/>
            </a:ext>
          </a:extLst>
        </xdr:cNvPr>
        <xdr:cNvSpPr/>
      </xdr:nvSpPr>
      <xdr:spPr>
        <a:xfrm>
          <a:off x="66676"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66676</xdr:colOff>
      <xdr:row>131</xdr:row>
      <xdr:rowOff>142877</xdr:rowOff>
    </xdr:from>
    <xdr:to>
      <xdr:col>0</xdr:col>
      <xdr:colOff>1609726</xdr:colOff>
      <xdr:row>133</xdr:row>
      <xdr:rowOff>104777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602A24C4-579A-48AF-BA0E-0B7A77F5D60A}"/>
            </a:ext>
          </a:extLst>
        </xdr:cNvPr>
        <xdr:cNvSpPr/>
      </xdr:nvSpPr>
      <xdr:spPr>
        <a:xfrm>
          <a:off x="66676"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66676</xdr:colOff>
      <xdr:row>133</xdr:row>
      <xdr:rowOff>152402</xdr:rowOff>
    </xdr:from>
    <xdr:to>
      <xdr:col>0</xdr:col>
      <xdr:colOff>1609726</xdr:colOff>
      <xdr:row>135</xdr:row>
      <xdr:rowOff>114302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D0B4197F-8586-4E2F-9B7A-2CF89AD02C47}"/>
            </a:ext>
          </a:extLst>
        </xdr:cNvPr>
        <xdr:cNvSpPr/>
      </xdr:nvSpPr>
      <xdr:spPr>
        <a:xfrm>
          <a:off x="66676"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66676</xdr:colOff>
      <xdr:row>135</xdr:row>
      <xdr:rowOff>161927</xdr:rowOff>
    </xdr:from>
    <xdr:to>
      <xdr:col>0</xdr:col>
      <xdr:colOff>1609726</xdr:colOff>
      <xdr:row>137</xdr:row>
      <xdr:rowOff>123827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A53A0D77-1066-4907-892A-7F961102DBAD}"/>
            </a:ext>
          </a:extLst>
        </xdr:cNvPr>
        <xdr:cNvSpPr/>
      </xdr:nvSpPr>
      <xdr:spPr>
        <a:xfrm>
          <a:off x="66676"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85726</xdr:colOff>
      <xdr:row>137</xdr:row>
      <xdr:rowOff>171452</xdr:rowOff>
    </xdr:from>
    <xdr:to>
      <xdr:col>0</xdr:col>
      <xdr:colOff>1600201</xdr:colOff>
      <xdr:row>139</xdr:row>
      <xdr:rowOff>133352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00DD68E1-ADAD-42BB-B141-2072FF305710}"/>
            </a:ext>
          </a:extLst>
        </xdr:cNvPr>
        <xdr:cNvSpPr/>
      </xdr:nvSpPr>
      <xdr:spPr>
        <a:xfrm>
          <a:off x="85726"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66676</xdr:colOff>
      <xdr:row>139</xdr:row>
      <xdr:rowOff>190502</xdr:rowOff>
    </xdr:from>
    <xdr:to>
      <xdr:col>0</xdr:col>
      <xdr:colOff>1609726</xdr:colOff>
      <xdr:row>141</xdr:row>
      <xdr:rowOff>152402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0A07BA15-DFE2-4608-9FB1-163B3FC44431}"/>
            </a:ext>
          </a:extLst>
        </xdr:cNvPr>
        <xdr:cNvSpPr/>
      </xdr:nvSpPr>
      <xdr:spPr>
        <a:xfrm>
          <a:off x="66676"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57151</xdr:colOff>
      <xdr:row>142</xdr:row>
      <xdr:rowOff>19052</xdr:rowOff>
    </xdr:from>
    <xdr:to>
      <xdr:col>0</xdr:col>
      <xdr:colOff>1600201</xdr:colOff>
      <xdr:row>143</xdr:row>
      <xdr:rowOff>180977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88B0BC20-8AF2-4BAD-B575-EB9703144604}"/>
            </a:ext>
          </a:extLst>
        </xdr:cNvPr>
        <xdr:cNvSpPr/>
      </xdr:nvSpPr>
      <xdr:spPr>
        <a:xfrm>
          <a:off x="57151"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552451</xdr:colOff>
      <xdr:row>0</xdr:row>
      <xdr:rowOff>133350</xdr:rowOff>
    </xdr:from>
    <xdr:to>
      <xdr:col>0</xdr:col>
      <xdr:colOff>1200150</xdr:colOff>
      <xdr:row>3</xdr:row>
      <xdr:rowOff>19049</xdr:rowOff>
    </xdr:to>
    <xdr:pic>
      <xdr:nvPicPr>
        <xdr:cNvPr id="69" name="Picture 68">
          <a:extLst>
            <a:ext uri="{FF2B5EF4-FFF2-40B4-BE49-F238E27FC236}">
              <a16:creationId xmlns:a16="http://schemas.microsoft.com/office/drawing/2014/main" id="{C11657B3-4A9D-43D2-AFAE-B400E313CE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133350"/>
          <a:ext cx="647699" cy="647699"/>
        </a:xfrm>
        <a:prstGeom prst="rect">
          <a:avLst/>
        </a:prstGeom>
      </xdr:spPr>
    </xdr:pic>
    <xdr:clientData/>
  </xdr:twoCellAnchor>
  <xdr:twoCellAnchor>
    <xdr:from>
      <xdr:col>0</xdr:col>
      <xdr:colOff>114301</xdr:colOff>
      <xdr:row>3</xdr:row>
      <xdr:rowOff>66677</xdr:rowOff>
    </xdr:from>
    <xdr:to>
      <xdr:col>0</xdr:col>
      <xdr:colOff>1590676</xdr:colOff>
      <xdr:row>5</xdr:row>
      <xdr:rowOff>228602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7B3F0085-0F95-4CD7-96D3-DB5B2072AF57}"/>
            </a:ext>
          </a:extLst>
        </xdr:cNvPr>
        <xdr:cNvSpPr/>
      </xdr:nvSpPr>
      <xdr:spPr>
        <a:xfrm>
          <a:off x="114301"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28577</xdr:rowOff>
    </xdr:from>
    <xdr:to>
      <xdr:col>0</xdr:col>
      <xdr:colOff>1590676</xdr:colOff>
      <xdr:row>8</xdr:row>
      <xdr:rowOff>142877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30E4177D-B0FF-4BB6-AAE8-3F1731324DA3}"/>
            </a:ext>
          </a:extLst>
        </xdr:cNvPr>
        <xdr:cNvSpPr/>
      </xdr:nvSpPr>
      <xdr:spPr>
        <a:xfrm>
          <a:off x="114301"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9</xdr:row>
      <xdr:rowOff>9526</xdr:rowOff>
    </xdr:from>
    <xdr:to>
      <xdr:col>0</xdr:col>
      <xdr:colOff>1581151</xdr:colOff>
      <xdr:row>11</xdr:row>
      <xdr:rowOff>38101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0E571E03-345F-454D-ABF1-70D4DCB80970}"/>
            </a:ext>
          </a:extLst>
        </xdr:cNvPr>
        <xdr:cNvSpPr/>
      </xdr:nvSpPr>
      <xdr:spPr>
        <a:xfrm>
          <a:off x="104776"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11</xdr:row>
      <xdr:rowOff>95252</xdr:rowOff>
    </xdr:from>
    <xdr:to>
      <xdr:col>0</xdr:col>
      <xdr:colOff>1571626</xdr:colOff>
      <xdr:row>13</xdr:row>
      <xdr:rowOff>171452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6247557D-87E7-456F-AC04-01A01D75461F}"/>
            </a:ext>
          </a:extLst>
        </xdr:cNvPr>
        <xdr:cNvSpPr/>
      </xdr:nvSpPr>
      <xdr:spPr>
        <a:xfrm>
          <a:off x="95251"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14</xdr:row>
      <xdr:rowOff>38102</xdr:rowOff>
    </xdr:from>
    <xdr:to>
      <xdr:col>0</xdr:col>
      <xdr:colOff>1571626</xdr:colOff>
      <xdr:row>16</xdr:row>
      <xdr:rowOff>123827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8ACDBB66-282C-498D-9308-59539FC901E4}"/>
            </a:ext>
          </a:extLst>
        </xdr:cNvPr>
        <xdr:cNvSpPr/>
      </xdr:nvSpPr>
      <xdr:spPr>
        <a:xfrm>
          <a:off x="95251"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16</xdr:row>
      <xdr:rowOff>180977</xdr:rowOff>
    </xdr:from>
    <xdr:to>
      <xdr:col>0</xdr:col>
      <xdr:colOff>1590676</xdr:colOff>
      <xdr:row>18</xdr:row>
      <xdr:rowOff>66677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4084ADEA-BBC1-40AC-AE3D-7995E2E957DD}"/>
            </a:ext>
          </a:extLst>
        </xdr:cNvPr>
        <xdr:cNvSpPr/>
      </xdr:nvSpPr>
      <xdr:spPr>
        <a:xfrm>
          <a:off x="114301"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18</xdr:row>
      <xdr:rowOff>161927</xdr:rowOff>
    </xdr:from>
    <xdr:to>
      <xdr:col>0</xdr:col>
      <xdr:colOff>1590676</xdr:colOff>
      <xdr:row>18</xdr:row>
      <xdr:rowOff>523877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282FC4C2-9EFC-48AC-9BD5-4D30E0553832}"/>
            </a:ext>
          </a:extLst>
        </xdr:cNvPr>
        <xdr:cNvSpPr/>
      </xdr:nvSpPr>
      <xdr:spPr>
        <a:xfrm>
          <a:off x="114301"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19</xdr:row>
      <xdr:rowOff>2</xdr:rowOff>
    </xdr:from>
    <xdr:to>
      <xdr:col>0</xdr:col>
      <xdr:colOff>1590676</xdr:colOff>
      <xdr:row>19</xdr:row>
      <xdr:rowOff>361952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7D23306F-FB8A-4D59-B4E1-CD8641AB256B}"/>
            </a:ext>
          </a:extLst>
        </xdr:cNvPr>
        <xdr:cNvSpPr/>
      </xdr:nvSpPr>
      <xdr:spPr>
        <a:xfrm>
          <a:off x="114301"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19</xdr:row>
      <xdr:rowOff>409577</xdr:rowOff>
    </xdr:from>
    <xdr:to>
      <xdr:col>0</xdr:col>
      <xdr:colOff>1590676</xdr:colOff>
      <xdr:row>20</xdr:row>
      <xdr:rowOff>190502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CE142CF5-81B3-4C61-BAE9-31564B720A18}"/>
            </a:ext>
          </a:extLst>
        </xdr:cNvPr>
        <xdr:cNvSpPr/>
      </xdr:nvSpPr>
      <xdr:spPr>
        <a:xfrm>
          <a:off x="114301"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20</xdr:row>
      <xdr:rowOff>247652</xdr:rowOff>
    </xdr:from>
    <xdr:to>
      <xdr:col>0</xdr:col>
      <xdr:colOff>1590676</xdr:colOff>
      <xdr:row>21</xdr:row>
      <xdr:rowOff>28577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A933DA1B-55E8-42F7-8184-7BD89C548084}"/>
            </a:ext>
          </a:extLst>
        </xdr:cNvPr>
        <xdr:cNvSpPr/>
      </xdr:nvSpPr>
      <xdr:spPr>
        <a:xfrm>
          <a:off x="114301"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21</xdr:row>
      <xdr:rowOff>85727</xdr:rowOff>
    </xdr:from>
    <xdr:to>
      <xdr:col>0</xdr:col>
      <xdr:colOff>1581151</xdr:colOff>
      <xdr:row>21</xdr:row>
      <xdr:rowOff>447677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218C0237-C32D-4DA1-B7B2-55E3D3F75911}"/>
            </a:ext>
          </a:extLst>
        </xdr:cNvPr>
        <xdr:cNvSpPr/>
      </xdr:nvSpPr>
      <xdr:spPr>
        <a:xfrm>
          <a:off x="104776"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21</xdr:row>
      <xdr:rowOff>514352</xdr:rowOff>
    </xdr:from>
    <xdr:to>
      <xdr:col>0</xdr:col>
      <xdr:colOff>1581151</xdr:colOff>
      <xdr:row>23</xdr:row>
      <xdr:rowOff>104777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5288E81A-284A-422C-A343-514D3BEFA167}"/>
            </a:ext>
          </a:extLst>
        </xdr:cNvPr>
        <xdr:cNvSpPr/>
      </xdr:nvSpPr>
      <xdr:spPr>
        <a:xfrm>
          <a:off x="104776"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23</xdr:row>
      <xdr:rowOff>171452</xdr:rowOff>
    </xdr:from>
    <xdr:to>
      <xdr:col>0</xdr:col>
      <xdr:colOff>1628776</xdr:colOff>
      <xdr:row>25</xdr:row>
      <xdr:rowOff>152402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2B613586-7847-44E1-8D09-4B347EEF1A95}"/>
            </a:ext>
          </a:extLst>
        </xdr:cNvPr>
        <xdr:cNvSpPr/>
      </xdr:nvSpPr>
      <xdr:spPr>
        <a:xfrm>
          <a:off x="95251"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26</xdr:row>
      <xdr:rowOff>19052</xdr:rowOff>
    </xdr:from>
    <xdr:to>
      <xdr:col>0</xdr:col>
      <xdr:colOff>1600201</xdr:colOff>
      <xdr:row>28</xdr:row>
      <xdr:rowOff>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45E3FEE9-CAA8-4A04-AED4-811B8C22E717}"/>
            </a:ext>
          </a:extLst>
        </xdr:cNvPr>
        <xdr:cNvSpPr/>
      </xdr:nvSpPr>
      <xdr:spPr>
        <a:xfrm>
          <a:off x="123826"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28</xdr:row>
      <xdr:rowOff>66677</xdr:rowOff>
    </xdr:from>
    <xdr:to>
      <xdr:col>0</xdr:col>
      <xdr:colOff>1600201</xdr:colOff>
      <xdr:row>30</xdr:row>
      <xdr:rowOff>47627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7CB67189-0313-4B63-860F-432C09957202}"/>
            </a:ext>
          </a:extLst>
        </xdr:cNvPr>
        <xdr:cNvSpPr/>
      </xdr:nvSpPr>
      <xdr:spPr>
        <a:xfrm>
          <a:off x="123826"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30</xdr:row>
      <xdr:rowOff>114302</xdr:rowOff>
    </xdr:from>
    <xdr:to>
      <xdr:col>0</xdr:col>
      <xdr:colOff>1609726</xdr:colOff>
      <xdr:row>32</xdr:row>
      <xdr:rowOff>95252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EC3C04F8-1A9E-4B9B-8231-B5DF01F8AE63}"/>
            </a:ext>
          </a:extLst>
        </xdr:cNvPr>
        <xdr:cNvSpPr/>
      </xdr:nvSpPr>
      <xdr:spPr>
        <a:xfrm>
          <a:off x="133351"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32</xdr:row>
      <xdr:rowOff>152402</xdr:rowOff>
    </xdr:from>
    <xdr:to>
      <xdr:col>0</xdr:col>
      <xdr:colOff>1609726</xdr:colOff>
      <xdr:row>34</xdr:row>
      <xdr:rowOff>133352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EC3483A8-BFE9-4C76-861A-37A9F10496D0}"/>
            </a:ext>
          </a:extLst>
        </xdr:cNvPr>
        <xdr:cNvSpPr/>
      </xdr:nvSpPr>
      <xdr:spPr>
        <a:xfrm>
          <a:off x="133351"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35</xdr:row>
      <xdr:rowOff>9527</xdr:rowOff>
    </xdr:from>
    <xdr:to>
      <xdr:col>0</xdr:col>
      <xdr:colOff>1609726</xdr:colOff>
      <xdr:row>36</xdr:row>
      <xdr:rowOff>180977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39059B52-B997-48AB-936D-0638BEAEF684}"/>
            </a:ext>
          </a:extLst>
        </xdr:cNvPr>
        <xdr:cNvSpPr/>
      </xdr:nvSpPr>
      <xdr:spPr>
        <a:xfrm>
          <a:off x="133351"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37</xdr:row>
      <xdr:rowOff>66677</xdr:rowOff>
    </xdr:from>
    <xdr:to>
      <xdr:col>0</xdr:col>
      <xdr:colOff>1600201</xdr:colOff>
      <xdr:row>39</xdr:row>
      <xdr:rowOff>47627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2AF159F6-2AD2-4490-975E-C87C1B0E58FF}"/>
            </a:ext>
          </a:extLst>
        </xdr:cNvPr>
        <xdr:cNvSpPr/>
      </xdr:nvSpPr>
      <xdr:spPr>
        <a:xfrm>
          <a:off x="123826"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39</xdr:row>
      <xdr:rowOff>114302</xdr:rowOff>
    </xdr:from>
    <xdr:to>
      <xdr:col>0</xdr:col>
      <xdr:colOff>1590676</xdr:colOff>
      <xdr:row>41</xdr:row>
      <xdr:rowOff>95252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1EA74264-D1BE-4232-B330-115B2DC84149}"/>
            </a:ext>
          </a:extLst>
        </xdr:cNvPr>
        <xdr:cNvSpPr/>
      </xdr:nvSpPr>
      <xdr:spPr>
        <a:xfrm>
          <a:off x="114301"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41</xdr:row>
      <xdr:rowOff>161927</xdr:rowOff>
    </xdr:from>
    <xdr:to>
      <xdr:col>0</xdr:col>
      <xdr:colOff>1609726</xdr:colOff>
      <xdr:row>43</xdr:row>
      <xdr:rowOff>142877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82C33725-AC36-4A8D-B1A7-C82C34612792}"/>
            </a:ext>
          </a:extLst>
        </xdr:cNvPr>
        <xdr:cNvSpPr/>
      </xdr:nvSpPr>
      <xdr:spPr>
        <a:xfrm>
          <a:off x="133351"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44</xdr:row>
      <xdr:rowOff>19052</xdr:rowOff>
    </xdr:from>
    <xdr:to>
      <xdr:col>0</xdr:col>
      <xdr:colOff>1609726</xdr:colOff>
      <xdr:row>46</xdr:row>
      <xdr:rowOff>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1DA9D9FE-959A-493A-9A33-B9B994883374}"/>
            </a:ext>
          </a:extLst>
        </xdr:cNvPr>
        <xdr:cNvSpPr/>
      </xdr:nvSpPr>
      <xdr:spPr>
        <a:xfrm>
          <a:off x="133351"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46</xdr:row>
      <xdr:rowOff>66677</xdr:rowOff>
    </xdr:from>
    <xdr:to>
      <xdr:col>0</xdr:col>
      <xdr:colOff>1628776</xdr:colOff>
      <xdr:row>48</xdr:row>
      <xdr:rowOff>47627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58142573-D1D7-4791-A18D-6756FF736221}"/>
            </a:ext>
          </a:extLst>
        </xdr:cNvPr>
        <xdr:cNvSpPr/>
      </xdr:nvSpPr>
      <xdr:spPr>
        <a:xfrm>
          <a:off x="152401"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48</xdr:row>
      <xdr:rowOff>95252</xdr:rowOff>
    </xdr:from>
    <xdr:to>
      <xdr:col>0</xdr:col>
      <xdr:colOff>1619251</xdr:colOff>
      <xdr:row>50</xdr:row>
      <xdr:rowOff>76202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F343FE0B-CB2F-4427-BCCF-973E93CDBE2B}"/>
            </a:ext>
          </a:extLst>
        </xdr:cNvPr>
        <xdr:cNvSpPr/>
      </xdr:nvSpPr>
      <xdr:spPr>
        <a:xfrm>
          <a:off x="142876"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50</xdr:row>
      <xdr:rowOff>142877</xdr:rowOff>
    </xdr:from>
    <xdr:to>
      <xdr:col>0</xdr:col>
      <xdr:colOff>1609726</xdr:colOff>
      <xdr:row>52</xdr:row>
      <xdr:rowOff>123827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6C92EA49-7627-4739-829B-293E59251E6B}"/>
            </a:ext>
          </a:extLst>
        </xdr:cNvPr>
        <xdr:cNvSpPr/>
      </xdr:nvSpPr>
      <xdr:spPr>
        <a:xfrm>
          <a:off x="133351"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52</xdr:row>
      <xdr:rowOff>180977</xdr:rowOff>
    </xdr:from>
    <xdr:to>
      <xdr:col>0</xdr:col>
      <xdr:colOff>1619251</xdr:colOff>
      <xdr:row>54</xdr:row>
      <xdr:rowOff>161927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EF48F675-15E2-4EB7-8521-51E4A2F5A6E4}"/>
            </a:ext>
          </a:extLst>
        </xdr:cNvPr>
        <xdr:cNvSpPr/>
      </xdr:nvSpPr>
      <xdr:spPr>
        <a:xfrm>
          <a:off x="142876"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55</xdr:row>
      <xdr:rowOff>28577</xdr:rowOff>
    </xdr:from>
    <xdr:to>
      <xdr:col>0</xdr:col>
      <xdr:colOff>1619251</xdr:colOff>
      <xdr:row>57</xdr:row>
      <xdr:rowOff>9527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752C5425-4069-43B3-A983-2CBE5A7907C7}"/>
            </a:ext>
          </a:extLst>
        </xdr:cNvPr>
        <xdr:cNvSpPr/>
      </xdr:nvSpPr>
      <xdr:spPr>
        <a:xfrm>
          <a:off x="142876"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57</xdr:row>
      <xdr:rowOff>66677</xdr:rowOff>
    </xdr:from>
    <xdr:to>
      <xdr:col>0</xdr:col>
      <xdr:colOff>1619251</xdr:colOff>
      <xdr:row>59</xdr:row>
      <xdr:rowOff>47627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6E47B6E8-803C-4DF8-8BE8-8BD9DF8265A6}"/>
            </a:ext>
          </a:extLst>
        </xdr:cNvPr>
        <xdr:cNvSpPr/>
      </xdr:nvSpPr>
      <xdr:spPr>
        <a:xfrm>
          <a:off x="142876"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59</xdr:row>
      <xdr:rowOff>104777</xdr:rowOff>
    </xdr:from>
    <xdr:to>
      <xdr:col>0</xdr:col>
      <xdr:colOff>1619251</xdr:colOff>
      <xdr:row>61</xdr:row>
      <xdr:rowOff>85727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7EE05E75-C7C5-4345-9C8F-CDE65664D29F}"/>
            </a:ext>
          </a:extLst>
        </xdr:cNvPr>
        <xdr:cNvSpPr/>
      </xdr:nvSpPr>
      <xdr:spPr>
        <a:xfrm>
          <a:off x="142876"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61</xdr:row>
      <xdr:rowOff>104777</xdr:rowOff>
    </xdr:from>
    <xdr:to>
      <xdr:col>0</xdr:col>
      <xdr:colOff>1628776</xdr:colOff>
      <xdr:row>63</xdr:row>
      <xdr:rowOff>85727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EB2F5EBB-B578-41AC-9EC8-C42F9C109214}"/>
            </a:ext>
          </a:extLst>
        </xdr:cNvPr>
        <xdr:cNvSpPr/>
      </xdr:nvSpPr>
      <xdr:spPr>
        <a:xfrm>
          <a:off x="152401"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63</xdr:row>
      <xdr:rowOff>104776</xdr:rowOff>
    </xdr:from>
    <xdr:to>
      <xdr:col>0</xdr:col>
      <xdr:colOff>1609727</xdr:colOff>
      <xdr:row>66</xdr:row>
      <xdr:rowOff>85727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DED5CEB0-52B1-4195-A25D-A55192B02FAC}"/>
            </a:ext>
          </a:extLst>
        </xdr:cNvPr>
        <xdr:cNvSpPr/>
      </xdr:nvSpPr>
      <xdr:spPr>
        <a:xfrm>
          <a:off x="142877"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66</xdr:row>
      <xdr:rowOff>114302</xdr:rowOff>
    </xdr:from>
    <xdr:to>
      <xdr:col>0</xdr:col>
      <xdr:colOff>1609726</xdr:colOff>
      <xdr:row>68</xdr:row>
      <xdr:rowOff>95252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B37DE3C8-607E-4BF5-B2A7-5B21F358B274}"/>
            </a:ext>
          </a:extLst>
        </xdr:cNvPr>
        <xdr:cNvSpPr/>
      </xdr:nvSpPr>
      <xdr:spPr>
        <a:xfrm>
          <a:off x="133351"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68</xdr:row>
      <xdr:rowOff>114302</xdr:rowOff>
    </xdr:from>
    <xdr:to>
      <xdr:col>0</xdr:col>
      <xdr:colOff>1600201</xdr:colOff>
      <xdr:row>70</xdr:row>
      <xdr:rowOff>95252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EA68F280-EF81-4DBE-AFDC-C46A52BD8B2C}"/>
            </a:ext>
          </a:extLst>
        </xdr:cNvPr>
        <xdr:cNvSpPr/>
      </xdr:nvSpPr>
      <xdr:spPr>
        <a:xfrm>
          <a:off x="123826"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70</xdr:row>
      <xdr:rowOff>142877</xdr:rowOff>
    </xdr:from>
    <xdr:to>
      <xdr:col>0</xdr:col>
      <xdr:colOff>1609726</xdr:colOff>
      <xdr:row>72</xdr:row>
      <xdr:rowOff>123827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3624BEC1-D11B-4175-A74A-C8517104A023}"/>
            </a:ext>
          </a:extLst>
        </xdr:cNvPr>
        <xdr:cNvSpPr/>
      </xdr:nvSpPr>
      <xdr:spPr>
        <a:xfrm>
          <a:off x="133351"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72</xdr:row>
      <xdr:rowOff>180977</xdr:rowOff>
    </xdr:from>
    <xdr:to>
      <xdr:col>0</xdr:col>
      <xdr:colOff>1609726</xdr:colOff>
      <xdr:row>74</xdr:row>
      <xdr:rowOff>161927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638DD2FF-B7D1-4129-B1B4-C54B266F027F}"/>
            </a:ext>
          </a:extLst>
        </xdr:cNvPr>
        <xdr:cNvSpPr/>
      </xdr:nvSpPr>
      <xdr:spPr>
        <a:xfrm>
          <a:off x="133351"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75</xdr:row>
      <xdr:rowOff>28577</xdr:rowOff>
    </xdr:from>
    <xdr:to>
      <xdr:col>0</xdr:col>
      <xdr:colOff>1628776</xdr:colOff>
      <xdr:row>77</xdr:row>
      <xdr:rowOff>9527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A371BCFE-E0C5-44EE-A3B4-95DAE6D53378}"/>
            </a:ext>
          </a:extLst>
        </xdr:cNvPr>
        <xdr:cNvSpPr/>
      </xdr:nvSpPr>
      <xdr:spPr>
        <a:xfrm>
          <a:off x="123826"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77</xdr:row>
      <xdr:rowOff>76202</xdr:rowOff>
    </xdr:from>
    <xdr:to>
      <xdr:col>0</xdr:col>
      <xdr:colOff>1609726</xdr:colOff>
      <xdr:row>79</xdr:row>
      <xdr:rowOff>57152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A7200752-B596-450E-888C-1D0F8B4C500E}"/>
            </a:ext>
          </a:extLst>
        </xdr:cNvPr>
        <xdr:cNvSpPr/>
      </xdr:nvSpPr>
      <xdr:spPr>
        <a:xfrm>
          <a:off x="133351"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79</xdr:row>
      <xdr:rowOff>123827</xdr:rowOff>
    </xdr:from>
    <xdr:to>
      <xdr:col>0</xdr:col>
      <xdr:colOff>1609726</xdr:colOff>
      <xdr:row>81</xdr:row>
      <xdr:rowOff>104777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C25C7FAB-B39E-48A0-BD9A-4387A2C814C8}"/>
            </a:ext>
          </a:extLst>
        </xdr:cNvPr>
        <xdr:cNvSpPr/>
      </xdr:nvSpPr>
      <xdr:spPr>
        <a:xfrm>
          <a:off x="133351"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81</xdr:row>
      <xdr:rowOff>171452</xdr:rowOff>
    </xdr:from>
    <xdr:to>
      <xdr:col>0</xdr:col>
      <xdr:colOff>1600201</xdr:colOff>
      <xdr:row>83</xdr:row>
      <xdr:rowOff>152402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BEA373EE-711D-4434-9BD6-2630A3E687CC}"/>
            </a:ext>
          </a:extLst>
        </xdr:cNvPr>
        <xdr:cNvSpPr/>
      </xdr:nvSpPr>
      <xdr:spPr>
        <a:xfrm>
          <a:off x="123826"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84</xdr:row>
      <xdr:rowOff>19052</xdr:rowOff>
    </xdr:from>
    <xdr:to>
      <xdr:col>0</xdr:col>
      <xdr:colOff>1600201</xdr:colOff>
      <xdr:row>86</xdr:row>
      <xdr:rowOff>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52D610A0-CBBB-4151-84C8-F10410B33EDE}"/>
            </a:ext>
          </a:extLst>
        </xdr:cNvPr>
        <xdr:cNvSpPr/>
      </xdr:nvSpPr>
      <xdr:spPr>
        <a:xfrm>
          <a:off x="123826"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86</xdr:row>
      <xdr:rowOff>57152</xdr:rowOff>
    </xdr:from>
    <xdr:to>
      <xdr:col>0</xdr:col>
      <xdr:colOff>1600201</xdr:colOff>
      <xdr:row>88</xdr:row>
      <xdr:rowOff>38102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55372564-1A69-40D2-87B8-2AEA3FD4A85F}"/>
            </a:ext>
          </a:extLst>
        </xdr:cNvPr>
        <xdr:cNvSpPr/>
      </xdr:nvSpPr>
      <xdr:spPr>
        <a:xfrm>
          <a:off x="123826"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88</xdr:row>
      <xdr:rowOff>104777</xdr:rowOff>
    </xdr:from>
    <xdr:to>
      <xdr:col>0</xdr:col>
      <xdr:colOff>1600201</xdr:colOff>
      <xdr:row>90</xdr:row>
      <xdr:rowOff>85727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1245F7F-B01D-4401-9DBB-B4E6B84D4396}"/>
            </a:ext>
          </a:extLst>
        </xdr:cNvPr>
        <xdr:cNvSpPr/>
      </xdr:nvSpPr>
      <xdr:spPr>
        <a:xfrm>
          <a:off x="123826"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90</xdr:row>
      <xdr:rowOff>161927</xdr:rowOff>
    </xdr:from>
    <xdr:to>
      <xdr:col>0</xdr:col>
      <xdr:colOff>1600201</xdr:colOff>
      <xdr:row>92</xdr:row>
      <xdr:rowOff>142877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53E8E66E-D374-4AAF-AA72-AFEA14F215DF}"/>
            </a:ext>
          </a:extLst>
        </xdr:cNvPr>
        <xdr:cNvSpPr/>
      </xdr:nvSpPr>
      <xdr:spPr>
        <a:xfrm>
          <a:off x="123826"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93</xdr:row>
      <xdr:rowOff>2</xdr:rowOff>
    </xdr:from>
    <xdr:to>
      <xdr:col>0</xdr:col>
      <xdr:colOff>1609726</xdr:colOff>
      <xdr:row>94</xdr:row>
      <xdr:rowOff>171452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D0302133-B71E-404B-9255-AC5D6246D077}"/>
            </a:ext>
          </a:extLst>
        </xdr:cNvPr>
        <xdr:cNvSpPr/>
      </xdr:nvSpPr>
      <xdr:spPr>
        <a:xfrm>
          <a:off x="133351"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95</xdr:row>
      <xdr:rowOff>38102</xdr:rowOff>
    </xdr:from>
    <xdr:to>
      <xdr:col>0</xdr:col>
      <xdr:colOff>1628776</xdr:colOff>
      <xdr:row>97</xdr:row>
      <xdr:rowOff>19052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D478A000-8A74-47AF-AA93-6161F11F1D0D}"/>
            </a:ext>
          </a:extLst>
        </xdr:cNvPr>
        <xdr:cNvSpPr/>
      </xdr:nvSpPr>
      <xdr:spPr>
        <a:xfrm>
          <a:off x="85726"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97</xdr:row>
      <xdr:rowOff>57152</xdr:rowOff>
    </xdr:from>
    <xdr:to>
      <xdr:col>0</xdr:col>
      <xdr:colOff>1619251</xdr:colOff>
      <xdr:row>99</xdr:row>
      <xdr:rowOff>38102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07257FD8-72CA-4AFF-9E88-40D990867EFC}"/>
            </a:ext>
          </a:extLst>
        </xdr:cNvPr>
        <xdr:cNvSpPr/>
      </xdr:nvSpPr>
      <xdr:spPr>
        <a:xfrm>
          <a:off x="76201"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99</xdr:row>
      <xdr:rowOff>95252</xdr:rowOff>
    </xdr:from>
    <xdr:to>
      <xdr:col>0</xdr:col>
      <xdr:colOff>1619251</xdr:colOff>
      <xdr:row>101</xdr:row>
      <xdr:rowOff>76202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823D3E26-953B-4475-B35C-EBA6A1D853D6}"/>
            </a:ext>
          </a:extLst>
        </xdr:cNvPr>
        <xdr:cNvSpPr/>
      </xdr:nvSpPr>
      <xdr:spPr>
        <a:xfrm>
          <a:off x="76201"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101</xdr:row>
      <xdr:rowOff>133352</xdr:rowOff>
    </xdr:from>
    <xdr:to>
      <xdr:col>0</xdr:col>
      <xdr:colOff>1619251</xdr:colOff>
      <xdr:row>103</xdr:row>
      <xdr:rowOff>114302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CA085A7B-53D5-4747-9212-132D9C6A35E6}"/>
            </a:ext>
          </a:extLst>
        </xdr:cNvPr>
        <xdr:cNvSpPr/>
      </xdr:nvSpPr>
      <xdr:spPr>
        <a:xfrm>
          <a:off x="76201"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103</xdr:row>
      <xdr:rowOff>161927</xdr:rowOff>
    </xdr:from>
    <xdr:to>
      <xdr:col>0</xdr:col>
      <xdr:colOff>1619251</xdr:colOff>
      <xdr:row>105</xdr:row>
      <xdr:rowOff>142877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9540B47A-FBEF-4CF2-9E6D-3FBD55FE083E}"/>
            </a:ext>
          </a:extLst>
        </xdr:cNvPr>
        <xdr:cNvSpPr/>
      </xdr:nvSpPr>
      <xdr:spPr>
        <a:xfrm>
          <a:off x="76201"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106</xdr:row>
      <xdr:rowOff>2</xdr:rowOff>
    </xdr:from>
    <xdr:to>
      <xdr:col>0</xdr:col>
      <xdr:colOff>1657350</xdr:colOff>
      <xdr:row>107</xdr:row>
      <xdr:rowOff>171452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8877C515-C8AB-40EC-96B2-1D8564A11E6C}"/>
            </a:ext>
          </a:extLst>
        </xdr:cNvPr>
        <xdr:cNvSpPr/>
      </xdr:nvSpPr>
      <xdr:spPr>
        <a:xfrm>
          <a:off x="66675"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108</xdr:row>
      <xdr:rowOff>38102</xdr:rowOff>
    </xdr:from>
    <xdr:to>
      <xdr:col>0</xdr:col>
      <xdr:colOff>1619251</xdr:colOff>
      <xdr:row>110</xdr:row>
      <xdr:rowOff>19052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AA2CDBF8-189D-4A63-ADB7-87478AF0C5A3}"/>
            </a:ext>
          </a:extLst>
        </xdr:cNvPr>
        <xdr:cNvSpPr/>
      </xdr:nvSpPr>
      <xdr:spPr>
        <a:xfrm>
          <a:off x="76201"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110</xdr:row>
      <xdr:rowOff>85727</xdr:rowOff>
    </xdr:from>
    <xdr:to>
      <xdr:col>0</xdr:col>
      <xdr:colOff>1619251</xdr:colOff>
      <xdr:row>112</xdr:row>
      <xdr:rowOff>66677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562D7349-E5CB-4F97-87C0-F773E201EBB6}"/>
            </a:ext>
          </a:extLst>
        </xdr:cNvPr>
        <xdr:cNvSpPr/>
      </xdr:nvSpPr>
      <xdr:spPr>
        <a:xfrm>
          <a:off x="76201"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114</xdr:row>
      <xdr:rowOff>142877</xdr:rowOff>
    </xdr:from>
    <xdr:to>
      <xdr:col>0</xdr:col>
      <xdr:colOff>1619251</xdr:colOff>
      <xdr:row>116</xdr:row>
      <xdr:rowOff>123827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F9BAC535-CFEB-4277-BDD4-BDD26306353D}"/>
            </a:ext>
          </a:extLst>
        </xdr:cNvPr>
        <xdr:cNvSpPr/>
      </xdr:nvSpPr>
      <xdr:spPr>
        <a:xfrm>
          <a:off x="76201"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116</xdr:row>
      <xdr:rowOff>180977</xdr:rowOff>
    </xdr:from>
    <xdr:to>
      <xdr:col>0</xdr:col>
      <xdr:colOff>1628776</xdr:colOff>
      <xdr:row>118</xdr:row>
      <xdr:rowOff>161927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6D2AC0DD-2012-433E-9326-725A21939012}"/>
            </a:ext>
          </a:extLst>
        </xdr:cNvPr>
        <xdr:cNvSpPr/>
      </xdr:nvSpPr>
      <xdr:spPr>
        <a:xfrm>
          <a:off x="85726"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119</xdr:row>
      <xdr:rowOff>19052</xdr:rowOff>
    </xdr:from>
    <xdr:to>
      <xdr:col>0</xdr:col>
      <xdr:colOff>1628776</xdr:colOff>
      <xdr:row>121</xdr:row>
      <xdr:rowOff>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CC513D52-F442-448C-A681-F4AEF7C9958C}"/>
            </a:ext>
          </a:extLst>
        </xdr:cNvPr>
        <xdr:cNvSpPr/>
      </xdr:nvSpPr>
      <xdr:spPr>
        <a:xfrm>
          <a:off x="85726"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121</xdr:row>
      <xdr:rowOff>47627</xdr:rowOff>
    </xdr:from>
    <xdr:to>
      <xdr:col>0</xdr:col>
      <xdr:colOff>1628776</xdr:colOff>
      <xdr:row>123</xdr:row>
      <xdr:rowOff>28577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DC254247-56DA-4C49-861A-237D5C361436}"/>
            </a:ext>
          </a:extLst>
        </xdr:cNvPr>
        <xdr:cNvSpPr/>
      </xdr:nvSpPr>
      <xdr:spPr>
        <a:xfrm>
          <a:off x="85726"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112</xdr:row>
      <xdr:rowOff>114302</xdr:rowOff>
    </xdr:from>
    <xdr:to>
      <xdr:col>0</xdr:col>
      <xdr:colOff>1619251</xdr:colOff>
      <xdr:row>114</xdr:row>
      <xdr:rowOff>95252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1D8276D9-99F7-4F6F-9EA9-48659132BC6B}"/>
            </a:ext>
          </a:extLst>
        </xdr:cNvPr>
        <xdr:cNvSpPr/>
      </xdr:nvSpPr>
      <xdr:spPr>
        <a:xfrm>
          <a:off x="76201"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123</xdr:row>
      <xdr:rowOff>104777</xdr:rowOff>
    </xdr:from>
    <xdr:to>
      <xdr:col>0</xdr:col>
      <xdr:colOff>1628776</xdr:colOff>
      <xdr:row>125</xdr:row>
      <xdr:rowOff>85727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4EF0F9AB-72C6-4D9E-9C62-0574B1938496}"/>
            </a:ext>
          </a:extLst>
        </xdr:cNvPr>
        <xdr:cNvSpPr/>
      </xdr:nvSpPr>
      <xdr:spPr>
        <a:xfrm>
          <a:off x="85726"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125</xdr:row>
      <xdr:rowOff>161927</xdr:rowOff>
    </xdr:from>
    <xdr:to>
      <xdr:col>0</xdr:col>
      <xdr:colOff>1628776</xdr:colOff>
      <xdr:row>127</xdr:row>
      <xdr:rowOff>142877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82A82E6D-54BC-4564-AA29-9748ED53AE5A}"/>
            </a:ext>
          </a:extLst>
        </xdr:cNvPr>
        <xdr:cNvSpPr/>
      </xdr:nvSpPr>
      <xdr:spPr>
        <a:xfrm>
          <a:off x="85726"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128</xdr:row>
      <xdr:rowOff>38102</xdr:rowOff>
    </xdr:from>
    <xdr:to>
      <xdr:col>0</xdr:col>
      <xdr:colOff>1628776</xdr:colOff>
      <xdr:row>130</xdr:row>
      <xdr:rowOff>19052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D38741D4-8152-4987-AE81-732979D49D1E}"/>
            </a:ext>
          </a:extLst>
        </xdr:cNvPr>
        <xdr:cNvSpPr/>
      </xdr:nvSpPr>
      <xdr:spPr>
        <a:xfrm>
          <a:off x="85726"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130</xdr:row>
      <xdr:rowOff>66677</xdr:rowOff>
    </xdr:from>
    <xdr:to>
      <xdr:col>0</xdr:col>
      <xdr:colOff>1628776</xdr:colOff>
      <xdr:row>132</xdr:row>
      <xdr:rowOff>47627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70D1E07C-3D33-46F8-8D8D-B588A579219A}"/>
            </a:ext>
          </a:extLst>
        </xdr:cNvPr>
        <xdr:cNvSpPr/>
      </xdr:nvSpPr>
      <xdr:spPr>
        <a:xfrm>
          <a:off x="85726"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132</xdr:row>
      <xdr:rowOff>95252</xdr:rowOff>
    </xdr:from>
    <xdr:to>
      <xdr:col>0</xdr:col>
      <xdr:colOff>1628776</xdr:colOff>
      <xdr:row>134</xdr:row>
      <xdr:rowOff>76202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E1AB8E2A-26CB-4C6E-A7F7-D9480283076F}"/>
            </a:ext>
          </a:extLst>
        </xdr:cNvPr>
        <xdr:cNvSpPr/>
      </xdr:nvSpPr>
      <xdr:spPr>
        <a:xfrm>
          <a:off x="85726"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134</xdr:row>
      <xdr:rowOff>123827</xdr:rowOff>
    </xdr:from>
    <xdr:to>
      <xdr:col>0</xdr:col>
      <xdr:colOff>1619251</xdr:colOff>
      <xdr:row>136</xdr:row>
      <xdr:rowOff>104777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9E61366D-ABF3-43F5-9550-619475D0A416}"/>
            </a:ext>
          </a:extLst>
        </xdr:cNvPr>
        <xdr:cNvSpPr/>
      </xdr:nvSpPr>
      <xdr:spPr>
        <a:xfrm>
          <a:off x="104776"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136</xdr:row>
      <xdr:rowOff>161927</xdr:rowOff>
    </xdr:from>
    <xdr:to>
      <xdr:col>0</xdr:col>
      <xdr:colOff>1628776</xdr:colOff>
      <xdr:row>138</xdr:row>
      <xdr:rowOff>142877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01525A92-C17D-4A55-82BB-1315360D9F5A}"/>
            </a:ext>
          </a:extLst>
        </xdr:cNvPr>
        <xdr:cNvSpPr/>
      </xdr:nvSpPr>
      <xdr:spPr>
        <a:xfrm>
          <a:off x="85726"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139</xdr:row>
      <xdr:rowOff>19052</xdr:rowOff>
    </xdr:from>
    <xdr:to>
      <xdr:col>0</xdr:col>
      <xdr:colOff>1619251</xdr:colOff>
      <xdr:row>141</xdr:row>
      <xdr:rowOff>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45C5FDB7-BF70-40D7-BE10-6A42DF478AFF}"/>
            </a:ext>
          </a:extLst>
        </xdr:cNvPr>
        <xdr:cNvSpPr/>
      </xdr:nvSpPr>
      <xdr:spPr>
        <a:xfrm>
          <a:off x="76201"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2.xml><?xml version="1.0" encoding="utf-8"?>
<xdr:wsDr xmlns:xdr="http://schemas.openxmlformats.org/drawingml/2006/spreadsheetDrawing" xmlns:a="http://schemas.openxmlformats.org/drawingml/2006/main">
  <xdr:oneCellAnchor>
    <xdr:from>
      <xdr:col>7</xdr:col>
      <xdr:colOff>28575</xdr:colOff>
      <xdr:row>2</xdr:row>
      <xdr:rowOff>95250</xdr:rowOff>
    </xdr:from>
    <xdr:ext cx="5400000" cy="2700000"/>
    <xdr:graphicFrame macro="">
      <xdr:nvGraphicFramePr>
        <xdr:cNvPr id="2" name="Chart 1">
          <a:extLst>
            <a:ext uri="{FF2B5EF4-FFF2-40B4-BE49-F238E27FC236}">
              <a16:creationId xmlns:a16="http://schemas.microsoft.com/office/drawing/2014/main" id="{00000000-0008-0000-3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7</xdr:col>
      <xdr:colOff>47625</xdr:colOff>
      <xdr:row>16</xdr:row>
      <xdr:rowOff>66675</xdr:rowOff>
    </xdr:from>
    <xdr:ext cx="5400000" cy="2890500"/>
    <xdr:graphicFrame macro="">
      <xdr:nvGraphicFramePr>
        <xdr:cNvPr id="3" name="Chart 2">
          <a:extLst>
            <a:ext uri="{FF2B5EF4-FFF2-40B4-BE49-F238E27FC236}">
              <a16:creationId xmlns:a16="http://schemas.microsoft.com/office/drawing/2014/main" id="{00000000-0008-0000-3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twoCellAnchor editAs="oneCell">
    <xdr:from>
      <xdr:col>0</xdr:col>
      <xdr:colOff>581026</xdr:colOff>
      <xdr:row>0</xdr:row>
      <xdr:rowOff>123825</xdr:rowOff>
    </xdr:from>
    <xdr:to>
      <xdr:col>0</xdr:col>
      <xdr:colOff>1228725</xdr:colOff>
      <xdr:row>2</xdr:row>
      <xdr:rowOff>171449</xdr:rowOff>
    </xdr:to>
    <xdr:pic>
      <xdr:nvPicPr>
        <xdr:cNvPr id="71" name="Picture 70">
          <a:extLst>
            <a:ext uri="{FF2B5EF4-FFF2-40B4-BE49-F238E27FC236}">
              <a16:creationId xmlns:a16="http://schemas.microsoft.com/office/drawing/2014/main" id="{8D334F2E-CD66-4F83-9C72-3EE4049FD4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1026" y="123825"/>
          <a:ext cx="647699" cy="647699"/>
        </a:xfrm>
        <a:prstGeom prst="rect">
          <a:avLst/>
        </a:prstGeom>
      </xdr:spPr>
    </xdr:pic>
    <xdr:clientData/>
  </xdr:twoCellAnchor>
  <xdr:twoCellAnchor>
    <xdr:from>
      <xdr:col>0</xdr:col>
      <xdr:colOff>142876</xdr:colOff>
      <xdr:row>3</xdr:row>
      <xdr:rowOff>19052</xdr:rowOff>
    </xdr:from>
    <xdr:to>
      <xdr:col>0</xdr:col>
      <xdr:colOff>1619251</xdr:colOff>
      <xdr:row>5</xdr:row>
      <xdr:rowOff>171452</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17B1044E-CAC0-4931-BAE6-505E9C7F86D5}"/>
            </a:ext>
          </a:extLst>
        </xdr:cNvPr>
        <xdr:cNvSpPr/>
      </xdr:nvSpPr>
      <xdr:spPr>
        <a:xfrm>
          <a:off x="142876" y="8191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142876</xdr:colOff>
      <xdr:row>6</xdr:row>
      <xdr:rowOff>38102</xdr:rowOff>
    </xdr:from>
    <xdr:to>
      <xdr:col>0</xdr:col>
      <xdr:colOff>1619251</xdr:colOff>
      <xdr:row>8</xdr:row>
      <xdr:rowOff>142877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5E786CBB-506E-487D-8E45-709EA2A8088A}"/>
            </a:ext>
          </a:extLst>
        </xdr:cNvPr>
        <xdr:cNvSpPr/>
      </xdr:nvSpPr>
      <xdr:spPr>
        <a:xfrm>
          <a:off x="142876" y="14668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9</xdr:row>
      <xdr:rowOff>9526</xdr:rowOff>
    </xdr:from>
    <xdr:to>
      <xdr:col>0</xdr:col>
      <xdr:colOff>1609726</xdr:colOff>
      <xdr:row>10</xdr:row>
      <xdr:rowOff>190501</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A2C37D45-00E3-4476-ACBE-9859085B281F}"/>
            </a:ext>
          </a:extLst>
        </xdr:cNvPr>
        <xdr:cNvSpPr/>
      </xdr:nvSpPr>
      <xdr:spPr>
        <a:xfrm>
          <a:off x="133351" y="20478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11</xdr:row>
      <xdr:rowOff>47627</xdr:rowOff>
    </xdr:from>
    <xdr:to>
      <xdr:col>0</xdr:col>
      <xdr:colOff>1600201</xdr:colOff>
      <xdr:row>13</xdr:row>
      <xdr:rowOff>123827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A1EDA6AB-5CCB-44BA-8CA8-5A7EB98337A2}"/>
            </a:ext>
          </a:extLst>
        </xdr:cNvPr>
        <xdr:cNvSpPr/>
      </xdr:nvSpPr>
      <xdr:spPr>
        <a:xfrm>
          <a:off x="123826" y="25336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13</xdr:row>
      <xdr:rowOff>190502</xdr:rowOff>
    </xdr:from>
    <xdr:to>
      <xdr:col>0</xdr:col>
      <xdr:colOff>1600201</xdr:colOff>
      <xdr:row>16</xdr:row>
      <xdr:rowOff>66677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E974FFE1-03C2-4F51-83E0-0E4365360426}"/>
            </a:ext>
          </a:extLst>
        </xdr:cNvPr>
        <xdr:cNvSpPr/>
      </xdr:nvSpPr>
      <xdr:spPr>
        <a:xfrm>
          <a:off x="123826" y="30765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142876</xdr:colOff>
      <xdr:row>16</xdr:row>
      <xdr:rowOff>123827</xdr:rowOff>
    </xdr:from>
    <xdr:to>
      <xdr:col>0</xdr:col>
      <xdr:colOff>1619251</xdr:colOff>
      <xdr:row>18</xdr:row>
      <xdr:rowOff>85727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D5AFCC3C-EC48-4A1D-8AD8-099C1DEFF290}"/>
            </a:ext>
          </a:extLst>
        </xdr:cNvPr>
        <xdr:cNvSpPr/>
      </xdr:nvSpPr>
      <xdr:spPr>
        <a:xfrm>
          <a:off x="142876" y="360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142876</xdr:colOff>
      <xdr:row>18</xdr:row>
      <xdr:rowOff>180977</xdr:rowOff>
    </xdr:from>
    <xdr:to>
      <xdr:col>0</xdr:col>
      <xdr:colOff>1619251</xdr:colOff>
      <xdr:row>20</xdr:row>
      <xdr:rowOff>142877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7F68E27C-3620-4220-B237-1B8C229C30FE}"/>
            </a:ext>
          </a:extLst>
        </xdr:cNvPr>
        <xdr:cNvSpPr/>
      </xdr:nvSpPr>
      <xdr:spPr>
        <a:xfrm>
          <a:off x="142876" y="406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142876</xdr:colOff>
      <xdr:row>21</xdr:row>
      <xdr:rowOff>2</xdr:rowOff>
    </xdr:from>
    <xdr:to>
      <xdr:col>0</xdr:col>
      <xdr:colOff>1619251</xdr:colOff>
      <xdr:row>22</xdr:row>
      <xdr:rowOff>161927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B2EB5B2D-D35B-409D-AE4D-33218BF621BB}"/>
            </a:ext>
          </a:extLst>
        </xdr:cNvPr>
        <xdr:cNvSpPr/>
      </xdr:nvSpPr>
      <xdr:spPr>
        <a:xfrm>
          <a:off x="142876" y="448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23</xdr:row>
      <xdr:rowOff>9527</xdr:rowOff>
    </xdr:from>
    <xdr:to>
      <xdr:col>0</xdr:col>
      <xdr:colOff>1619251</xdr:colOff>
      <xdr:row>24</xdr:row>
      <xdr:rowOff>171452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CA769EE2-2BA2-4B57-AFCB-864363F81C8C}"/>
            </a:ext>
          </a:extLst>
        </xdr:cNvPr>
        <xdr:cNvSpPr/>
      </xdr:nvSpPr>
      <xdr:spPr>
        <a:xfrm>
          <a:off x="142876" y="489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142876</xdr:colOff>
      <xdr:row>25</xdr:row>
      <xdr:rowOff>28577</xdr:rowOff>
    </xdr:from>
    <xdr:to>
      <xdr:col>0</xdr:col>
      <xdr:colOff>1619251</xdr:colOff>
      <xdr:row>26</xdr:row>
      <xdr:rowOff>190502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3759D4CD-1E29-4611-B303-C9B6FC6BAA35}"/>
            </a:ext>
          </a:extLst>
        </xdr:cNvPr>
        <xdr:cNvSpPr/>
      </xdr:nvSpPr>
      <xdr:spPr>
        <a:xfrm>
          <a:off x="142876" y="531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27</xdr:row>
      <xdr:rowOff>47627</xdr:rowOff>
    </xdr:from>
    <xdr:to>
      <xdr:col>0</xdr:col>
      <xdr:colOff>1609726</xdr:colOff>
      <xdr:row>29</xdr:row>
      <xdr:rowOff>9527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62714259-043A-47C4-8EF2-6A70F0646DF6}"/>
            </a:ext>
          </a:extLst>
        </xdr:cNvPr>
        <xdr:cNvSpPr/>
      </xdr:nvSpPr>
      <xdr:spPr>
        <a:xfrm>
          <a:off x="133351" y="573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133351</xdr:colOff>
      <xdr:row>29</xdr:row>
      <xdr:rowOff>76202</xdr:rowOff>
    </xdr:from>
    <xdr:to>
      <xdr:col>0</xdr:col>
      <xdr:colOff>1609726</xdr:colOff>
      <xdr:row>31</xdr:row>
      <xdr:rowOff>38102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A32F6A5E-E0DC-475D-B92D-59862ECA6452}"/>
            </a:ext>
          </a:extLst>
        </xdr:cNvPr>
        <xdr:cNvSpPr/>
      </xdr:nvSpPr>
      <xdr:spPr>
        <a:xfrm>
          <a:off x="133351" y="616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31</xdr:row>
      <xdr:rowOff>104777</xdr:rowOff>
    </xdr:from>
    <xdr:to>
      <xdr:col>0</xdr:col>
      <xdr:colOff>1657351</xdr:colOff>
      <xdr:row>33</xdr:row>
      <xdr:rowOff>66677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63BB49E5-442C-4218-BA06-0B7CB78B704C}"/>
            </a:ext>
          </a:extLst>
        </xdr:cNvPr>
        <xdr:cNvSpPr/>
      </xdr:nvSpPr>
      <xdr:spPr>
        <a:xfrm>
          <a:off x="123826" y="65913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152401</xdr:colOff>
      <xdr:row>33</xdr:row>
      <xdr:rowOff>123827</xdr:rowOff>
    </xdr:from>
    <xdr:to>
      <xdr:col>0</xdr:col>
      <xdr:colOff>1628776</xdr:colOff>
      <xdr:row>35</xdr:row>
      <xdr:rowOff>85727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EB0BCCB7-ABE0-4CCB-A873-C0FB61C1E91D}"/>
            </a:ext>
          </a:extLst>
        </xdr:cNvPr>
        <xdr:cNvSpPr/>
      </xdr:nvSpPr>
      <xdr:spPr>
        <a:xfrm>
          <a:off x="152401" y="701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152401</xdr:colOff>
      <xdr:row>35</xdr:row>
      <xdr:rowOff>152402</xdr:rowOff>
    </xdr:from>
    <xdr:to>
      <xdr:col>0</xdr:col>
      <xdr:colOff>1628776</xdr:colOff>
      <xdr:row>37</xdr:row>
      <xdr:rowOff>114302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6BD02459-F26C-4AE1-80C7-61214B122841}"/>
            </a:ext>
          </a:extLst>
        </xdr:cNvPr>
        <xdr:cNvSpPr/>
      </xdr:nvSpPr>
      <xdr:spPr>
        <a:xfrm>
          <a:off x="152401" y="743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161926</xdr:colOff>
      <xdr:row>37</xdr:row>
      <xdr:rowOff>180977</xdr:rowOff>
    </xdr:from>
    <xdr:to>
      <xdr:col>0</xdr:col>
      <xdr:colOff>1638301</xdr:colOff>
      <xdr:row>39</xdr:row>
      <xdr:rowOff>142877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A4122D20-AD0F-474F-8571-7552BF6EE99E}"/>
            </a:ext>
          </a:extLst>
        </xdr:cNvPr>
        <xdr:cNvSpPr/>
      </xdr:nvSpPr>
      <xdr:spPr>
        <a:xfrm>
          <a:off x="161926" y="786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40</xdr:row>
      <xdr:rowOff>2</xdr:rowOff>
    </xdr:from>
    <xdr:to>
      <xdr:col>0</xdr:col>
      <xdr:colOff>1638301</xdr:colOff>
      <xdr:row>41</xdr:row>
      <xdr:rowOff>161927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87D947C2-8723-40AC-9171-5ED67F461C6E}"/>
            </a:ext>
          </a:extLst>
        </xdr:cNvPr>
        <xdr:cNvSpPr/>
      </xdr:nvSpPr>
      <xdr:spPr>
        <a:xfrm>
          <a:off x="161926" y="828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161926</xdr:colOff>
      <xdr:row>42</xdr:row>
      <xdr:rowOff>28577</xdr:rowOff>
    </xdr:from>
    <xdr:to>
      <xdr:col>0</xdr:col>
      <xdr:colOff>1638301</xdr:colOff>
      <xdr:row>43</xdr:row>
      <xdr:rowOff>190502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DE3B8A40-2597-4648-8BF1-87217653E649}"/>
            </a:ext>
          </a:extLst>
        </xdr:cNvPr>
        <xdr:cNvSpPr/>
      </xdr:nvSpPr>
      <xdr:spPr>
        <a:xfrm>
          <a:off x="161926" y="871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152401</xdr:colOff>
      <xdr:row>44</xdr:row>
      <xdr:rowOff>66677</xdr:rowOff>
    </xdr:from>
    <xdr:to>
      <xdr:col>0</xdr:col>
      <xdr:colOff>1628776</xdr:colOff>
      <xdr:row>46</xdr:row>
      <xdr:rowOff>28577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C6A3B6A3-CF81-4B48-8085-BA54EEC9EA71}"/>
            </a:ext>
          </a:extLst>
        </xdr:cNvPr>
        <xdr:cNvSpPr/>
      </xdr:nvSpPr>
      <xdr:spPr>
        <a:xfrm>
          <a:off x="152401" y="915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46</xdr:row>
      <xdr:rowOff>95252</xdr:rowOff>
    </xdr:from>
    <xdr:to>
      <xdr:col>0</xdr:col>
      <xdr:colOff>1619251</xdr:colOff>
      <xdr:row>48</xdr:row>
      <xdr:rowOff>57152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9C261D27-2D5B-451C-BD54-85DCF69B01A9}"/>
            </a:ext>
          </a:extLst>
        </xdr:cNvPr>
        <xdr:cNvSpPr/>
      </xdr:nvSpPr>
      <xdr:spPr>
        <a:xfrm>
          <a:off x="142876" y="958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161926</xdr:colOff>
      <xdr:row>48</xdr:row>
      <xdr:rowOff>123827</xdr:rowOff>
    </xdr:from>
    <xdr:to>
      <xdr:col>0</xdr:col>
      <xdr:colOff>1638301</xdr:colOff>
      <xdr:row>50</xdr:row>
      <xdr:rowOff>85727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9F12178F-9AD1-45B5-BD2D-ED9C8D447AAB}"/>
            </a:ext>
          </a:extLst>
        </xdr:cNvPr>
        <xdr:cNvSpPr/>
      </xdr:nvSpPr>
      <xdr:spPr>
        <a:xfrm>
          <a:off x="161926" y="1001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161926</xdr:colOff>
      <xdr:row>50</xdr:row>
      <xdr:rowOff>152402</xdr:rowOff>
    </xdr:from>
    <xdr:to>
      <xdr:col>0</xdr:col>
      <xdr:colOff>1638301</xdr:colOff>
      <xdr:row>52</xdr:row>
      <xdr:rowOff>114302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FC63E098-FC59-41BB-8A6C-C5C33BCBFF3F}"/>
            </a:ext>
          </a:extLst>
        </xdr:cNvPr>
        <xdr:cNvSpPr/>
      </xdr:nvSpPr>
      <xdr:spPr>
        <a:xfrm>
          <a:off x="161926" y="1043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180976</xdr:colOff>
      <xdr:row>52</xdr:row>
      <xdr:rowOff>180977</xdr:rowOff>
    </xdr:from>
    <xdr:to>
      <xdr:col>0</xdr:col>
      <xdr:colOff>1657351</xdr:colOff>
      <xdr:row>54</xdr:row>
      <xdr:rowOff>142877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0F03E0D4-48BF-4D6C-856D-4E30EED80C11}"/>
            </a:ext>
          </a:extLst>
        </xdr:cNvPr>
        <xdr:cNvSpPr/>
      </xdr:nvSpPr>
      <xdr:spPr>
        <a:xfrm>
          <a:off x="180976" y="1086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171451</xdr:colOff>
      <xdr:row>54</xdr:row>
      <xdr:rowOff>190502</xdr:rowOff>
    </xdr:from>
    <xdr:to>
      <xdr:col>0</xdr:col>
      <xdr:colOff>1647826</xdr:colOff>
      <xdr:row>56</xdr:row>
      <xdr:rowOff>152402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40DC90FD-F315-4CB9-83DD-0AA3A7200733}"/>
            </a:ext>
          </a:extLst>
        </xdr:cNvPr>
        <xdr:cNvSpPr/>
      </xdr:nvSpPr>
      <xdr:spPr>
        <a:xfrm>
          <a:off x="171451" y="1127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161926</xdr:colOff>
      <xdr:row>57</xdr:row>
      <xdr:rowOff>19052</xdr:rowOff>
    </xdr:from>
    <xdr:to>
      <xdr:col>0</xdr:col>
      <xdr:colOff>1638301</xdr:colOff>
      <xdr:row>58</xdr:row>
      <xdr:rowOff>180977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E65BBC4C-62F4-4B87-99F6-9B99AB571DED}"/>
            </a:ext>
          </a:extLst>
        </xdr:cNvPr>
        <xdr:cNvSpPr/>
      </xdr:nvSpPr>
      <xdr:spPr>
        <a:xfrm>
          <a:off x="161926" y="1170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171451</xdr:colOff>
      <xdr:row>59</xdr:row>
      <xdr:rowOff>38102</xdr:rowOff>
    </xdr:from>
    <xdr:to>
      <xdr:col>0</xdr:col>
      <xdr:colOff>1647826</xdr:colOff>
      <xdr:row>61</xdr:row>
      <xdr:rowOff>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5F036057-677B-4A3C-8EDF-DA5BF90904CA}"/>
            </a:ext>
          </a:extLst>
        </xdr:cNvPr>
        <xdr:cNvSpPr/>
      </xdr:nvSpPr>
      <xdr:spPr>
        <a:xfrm>
          <a:off x="171451" y="1212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171451</xdr:colOff>
      <xdr:row>61</xdr:row>
      <xdr:rowOff>57152</xdr:rowOff>
    </xdr:from>
    <xdr:to>
      <xdr:col>0</xdr:col>
      <xdr:colOff>1647826</xdr:colOff>
      <xdr:row>63</xdr:row>
      <xdr:rowOff>19052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6EB90E55-3A49-49AE-B4D8-6778AE7C4376}"/>
            </a:ext>
          </a:extLst>
        </xdr:cNvPr>
        <xdr:cNvSpPr/>
      </xdr:nvSpPr>
      <xdr:spPr>
        <a:xfrm>
          <a:off x="171451" y="1254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171451</xdr:colOff>
      <xdr:row>63</xdr:row>
      <xdr:rowOff>76202</xdr:rowOff>
    </xdr:from>
    <xdr:to>
      <xdr:col>0</xdr:col>
      <xdr:colOff>1647826</xdr:colOff>
      <xdr:row>65</xdr:row>
      <xdr:rowOff>38102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1286A930-1092-4FE0-ACA5-DF53E647747A}"/>
            </a:ext>
          </a:extLst>
        </xdr:cNvPr>
        <xdr:cNvSpPr/>
      </xdr:nvSpPr>
      <xdr:spPr>
        <a:xfrm>
          <a:off x="171451" y="1296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171451</xdr:colOff>
      <xdr:row>65</xdr:row>
      <xdr:rowOff>95252</xdr:rowOff>
    </xdr:from>
    <xdr:to>
      <xdr:col>0</xdr:col>
      <xdr:colOff>1647826</xdr:colOff>
      <xdr:row>67</xdr:row>
      <xdr:rowOff>57152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A468F9F3-6077-4F27-842C-C88AEB65891C}"/>
            </a:ext>
          </a:extLst>
        </xdr:cNvPr>
        <xdr:cNvSpPr/>
      </xdr:nvSpPr>
      <xdr:spPr>
        <a:xfrm>
          <a:off x="171451" y="1338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180976</xdr:colOff>
      <xdr:row>67</xdr:row>
      <xdr:rowOff>76202</xdr:rowOff>
    </xdr:from>
    <xdr:to>
      <xdr:col>0</xdr:col>
      <xdr:colOff>1657351</xdr:colOff>
      <xdr:row>69</xdr:row>
      <xdr:rowOff>38102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ECE0FA34-01C1-4C54-852C-076CB9725BB8}"/>
            </a:ext>
          </a:extLst>
        </xdr:cNvPr>
        <xdr:cNvSpPr/>
      </xdr:nvSpPr>
      <xdr:spPr>
        <a:xfrm>
          <a:off x="180976" y="1376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171452</xdr:colOff>
      <xdr:row>69</xdr:row>
      <xdr:rowOff>57151</xdr:rowOff>
    </xdr:from>
    <xdr:to>
      <xdr:col>0</xdr:col>
      <xdr:colOff>1638302</xdr:colOff>
      <xdr:row>72</xdr:row>
      <xdr:rowOff>9527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2C5F0BC8-1D96-41F1-B253-07E2F93C182E}"/>
            </a:ext>
          </a:extLst>
        </xdr:cNvPr>
        <xdr:cNvSpPr/>
      </xdr:nvSpPr>
      <xdr:spPr>
        <a:xfrm>
          <a:off x="171452" y="141446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161926</xdr:colOff>
      <xdr:row>72</xdr:row>
      <xdr:rowOff>38102</xdr:rowOff>
    </xdr:from>
    <xdr:to>
      <xdr:col>0</xdr:col>
      <xdr:colOff>1638301</xdr:colOff>
      <xdr:row>74</xdr:row>
      <xdr:rowOff>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FB80CF7F-04D3-4220-ADE0-9FC627E40719}"/>
            </a:ext>
          </a:extLst>
        </xdr:cNvPr>
        <xdr:cNvSpPr/>
      </xdr:nvSpPr>
      <xdr:spPr>
        <a:xfrm>
          <a:off x="161926" y="1472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152401</xdr:colOff>
      <xdr:row>74</xdr:row>
      <xdr:rowOff>19052</xdr:rowOff>
    </xdr:from>
    <xdr:to>
      <xdr:col>0</xdr:col>
      <xdr:colOff>1628776</xdr:colOff>
      <xdr:row>75</xdr:row>
      <xdr:rowOff>180977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CB669D58-EDF5-48B9-8772-38533736FD75}"/>
            </a:ext>
          </a:extLst>
        </xdr:cNvPr>
        <xdr:cNvSpPr/>
      </xdr:nvSpPr>
      <xdr:spPr>
        <a:xfrm>
          <a:off x="152401" y="1510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161926</xdr:colOff>
      <xdr:row>76</xdr:row>
      <xdr:rowOff>28577</xdr:rowOff>
    </xdr:from>
    <xdr:to>
      <xdr:col>0</xdr:col>
      <xdr:colOff>1638301</xdr:colOff>
      <xdr:row>77</xdr:row>
      <xdr:rowOff>190502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DFE91E17-4603-472A-B3EA-932925BD345F}"/>
            </a:ext>
          </a:extLst>
        </xdr:cNvPr>
        <xdr:cNvSpPr/>
      </xdr:nvSpPr>
      <xdr:spPr>
        <a:xfrm>
          <a:off x="161926" y="1551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161926</xdr:colOff>
      <xdr:row>78</xdr:row>
      <xdr:rowOff>47627</xdr:rowOff>
    </xdr:from>
    <xdr:to>
      <xdr:col>0</xdr:col>
      <xdr:colOff>1638301</xdr:colOff>
      <xdr:row>80</xdr:row>
      <xdr:rowOff>9527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2104AE15-0A5A-4E78-9055-0FDAE22E04AE}"/>
            </a:ext>
          </a:extLst>
        </xdr:cNvPr>
        <xdr:cNvSpPr/>
      </xdr:nvSpPr>
      <xdr:spPr>
        <a:xfrm>
          <a:off x="161926" y="1593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152401</xdr:colOff>
      <xdr:row>80</xdr:row>
      <xdr:rowOff>66677</xdr:rowOff>
    </xdr:from>
    <xdr:to>
      <xdr:col>0</xdr:col>
      <xdr:colOff>1657351</xdr:colOff>
      <xdr:row>82</xdr:row>
      <xdr:rowOff>28577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502849EB-C576-4487-8379-2F49ABA5D99E}"/>
            </a:ext>
          </a:extLst>
        </xdr:cNvPr>
        <xdr:cNvSpPr/>
      </xdr:nvSpPr>
      <xdr:spPr>
        <a:xfrm>
          <a:off x="152401" y="163544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161926</xdr:colOff>
      <xdr:row>82</xdr:row>
      <xdr:rowOff>95252</xdr:rowOff>
    </xdr:from>
    <xdr:to>
      <xdr:col>0</xdr:col>
      <xdr:colOff>1638301</xdr:colOff>
      <xdr:row>84</xdr:row>
      <xdr:rowOff>57152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16287E8C-956E-4B6F-91AB-8E302D251CF3}"/>
            </a:ext>
          </a:extLst>
        </xdr:cNvPr>
        <xdr:cNvSpPr/>
      </xdr:nvSpPr>
      <xdr:spPr>
        <a:xfrm>
          <a:off x="161926" y="1678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161926</xdr:colOff>
      <xdr:row>84</xdr:row>
      <xdr:rowOff>123827</xdr:rowOff>
    </xdr:from>
    <xdr:to>
      <xdr:col>0</xdr:col>
      <xdr:colOff>1638301</xdr:colOff>
      <xdr:row>86</xdr:row>
      <xdr:rowOff>85727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27CF7F59-CC6A-4AE6-BB22-390C406550D8}"/>
            </a:ext>
          </a:extLst>
        </xdr:cNvPr>
        <xdr:cNvSpPr/>
      </xdr:nvSpPr>
      <xdr:spPr>
        <a:xfrm>
          <a:off x="161926" y="1721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152401</xdr:colOff>
      <xdr:row>86</xdr:row>
      <xdr:rowOff>152402</xdr:rowOff>
    </xdr:from>
    <xdr:to>
      <xdr:col>0</xdr:col>
      <xdr:colOff>1628776</xdr:colOff>
      <xdr:row>88</xdr:row>
      <xdr:rowOff>114302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BA0E9BFE-1115-4D61-98EE-061BC1B8888C}"/>
            </a:ext>
          </a:extLst>
        </xdr:cNvPr>
        <xdr:cNvSpPr/>
      </xdr:nvSpPr>
      <xdr:spPr>
        <a:xfrm>
          <a:off x="152401" y="1764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152401</xdr:colOff>
      <xdr:row>88</xdr:row>
      <xdr:rowOff>171452</xdr:rowOff>
    </xdr:from>
    <xdr:to>
      <xdr:col>0</xdr:col>
      <xdr:colOff>1628776</xdr:colOff>
      <xdr:row>90</xdr:row>
      <xdr:rowOff>133352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9C57A988-CA2B-449C-B8A0-4DCF5188E624}"/>
            </a:ext>
          </a:extLst>
        </xdr:cNvPr>
        <xdr:cNvSpPr/>
      </xdr:nvSpPr>
      <xdr:spPr>
        <a:xfrm>
          <a:off x="152401" y="1805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152401</xdr:colOff>
      <xdr:row>90</xdr:row>
      <xdr:rowOff>190502</xdr:rowOff>
    </xdr:from>
    <xdr:to>
      <xdr:col>0</xdr:col>
      <xdr:colOff>1628776</xdr:colOff>
      <xdr:row>92</xdr:row>
      <xdr:rowOff>152402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82DAC2AA-E994-46E2-83AE-20693921F603}"/>
            </a:ext>
          </a:extLst>
        </xdr:cNvPr>
        <xdr:cNvSpPr/>
      </xdr:nvSpPr>
      <xdr:spPr>
        <a:xfrm>
          <a:off x="152401" y="1847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152401</xdr:colOff>
      <xdr:row>93</xdr:row>
      <xdr:rowOff>19052</xdr:rowOff>
    </xdr:from>
    <xdr:to>
      <xdr:col>0</xdr:col>
      <xdr:colOff>1628776</xdr:colOff>
      <xdr:row>94</xdr:row>
      <xdr:rowOff>180977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FA4E504E-C341-465E-9FD7-16DA220DAB3D}"/>
            </a:ext>
          </a:extLst>
        </xdr:cNvPr>
        <xdr:cNvSpPr/>
      </xdr:nvSpPr>
      <xdr:spPr>
        <a:xfrm>
          <a:off x="152401" y="1890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152401</xdr:colOff>
      <xdr:row>95</xdr:row>
      <xdr:rowOff>57152</xdr:rowOff>
    </xdr:from>
    <xdr:to>
      <xdr:col>0</xdr:col>
      <xdr:colOff>1628776</xdr:colOff>
      <xdr:row>97</xdr:row>
      <xdr:rowOff>19052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8A2C9CE9-2C98-4D37-A254-1B94A06CE654}"/>
            </a:ext>
          </a:extLst>
        </xdr:cNvPr>
        <xdr:cNvSpPr/>
      </xdr:nvSpPr>
      <xdr:spPr>
        <a:xfrm>
          <a:off x="152401" y="1934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161926</xdr:colOff>
      <xdr:row>97</xdr:row>
      <xdr:rowOff>66677</xdr:rowOff>
    </xdr:from>
    <xdr:to>
      <xdr:col>0</xdr:col>
      <xdr:colOff>1638301</xdr:colOff>
      <xdr:row>99</xdr:row>
      <xdr:rowOff>28577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A6717C77-B116-4B44-A290-7412E24AE4C2}"/>
            </a:ext>
          </a:extLst>
        </xdr:cNvPr>
        <xdr:cNvSpPr/>
      </xdr:nvSpPr>
      <xdr:spPr>
        <a:xfrm>
          <a:off x="161926" y="1975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114301</xdr:colOff>
      <xdr:row>99</xdr:row>
      <xdr:rowOff>85727</xdr:rowOff>
    </xdr:from>
    <xdr:to>
      <xdr:col>0</xdr:col>
      <xdr:colOff>1657351</xdr:colOff>
      <xdr:row>101</xdr:row>
      <xdr:rowOff>47627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946C6476-B2B6-4AF6-B721-0D26A9A89BBE}"/>
            </a:ext>
          </a:extLst>
        </xdr:cNvPr>
        <xdr:cNvSpPr/>
      </xdr:nvSpPr>
      <xdr:spPr>
        <a:xfrm>
          <a:off x="114301" y="2017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104776</xdr:colOff>
      <xdr:row>101</xdr:row>
      <xdr:rowOff>85727</xdr:rowOff>
    </xdr:from>
    <xdr:to>
      <xdr:col>0</xdr:col>
      <xdr:colOff>1647826</xdr:colOff>
      <xdr:row>103</xdr:row>
      <xdr:rowOff>47627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E0F4C658-C276-44BA-A4A9-DB2C362C0B3D}"/>
            </a:ext>
          </a:extLst>
        </xdr:cNvPr>
        <xdr:cNvSpPr/>
      </xdr:nvSpPr>
      <xdr:spPr>
        <a:xfrm>
          <a:off x="104776" y="2057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104776</xdr:colOff>
      <xdr:row>103</xdr:row>
      <xdr:rowOff>104777</xdr:rowOff>
    </xdr:from>
    <xdr:to>
      <xdr:col>0</xdr:col>
      <xdr:colOff>1647826</xdr:colOff>
      <xdr:row>105</xdr:row>
      <xdr:rowOff>66677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1F8D6218-BFFE-47FA-870A-B670D7A5EB60}"/>
            </a:ext>
          </a:extLst>
        </xdr:cNvPr>
        <xdr:cNvSpPr/>
      </xdr:nvSpPr>
      <xdr:spPr>
        <a:xfrm>
          <a:off x="104776" y="20993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104776</xdr:colOff>
      <xdr:row>105</xdr:row>
      <xdr:rowOff>123827</xdr:rowOff>
    </xdr:from>
    <xdr:to>
      <xdr:col>0</xdr:col>
      <xdr:colOff>1647826</xdr:colOff>
      <xdr:row>107</xdr:row>
      <xdr:rowOff>85727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C04C6B89-8E66-48F6-87E3-50C6EDC30037}"/>
            </a:ext>
          </a:extLst>
        </xdr:cNvPr>
        <xdr:cNvSpPr/>
      </xdr:nvSpPr>
      <xdr:spPr>
        <a:xfrm>
          <a:off x="104776" y="2141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104776</xdr:colOff>
      <xdr:row>107</xdr:row>
      <xdr:rowOff>133352</xdr:rowOff>
    </xdr:from>
    <xdr:to>
      <xdr:col>0</xdr:col>
      <xdr:colOff>1647826</xdr:colOff>
      <xdr:row>109</xdr:row>
      <xdr:rowOff>95252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20838C81-686B-4707-B36F-4F56C5531D64}"/>
            </a:ext>
          </a:extLst>
        </xdr:cNvPr>
        <xdr:cNvSpPr/>
      </xdr:nvSpPr>
      <xdr:spPr>
        <a:xfrm>
          <a:off x="104776" y="2182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95250</xdr:colOff>
      <xdr:row>109</xdr:row>
      <xdr:rowOff>142877</xdr:rowOff>
    </xdr:from>
    <xdr:to>
      <xdr:col>0</xdr:col>
      <xdr:colOff>1685925</xdr:colOff>
      <xdr:row>111</xdr:row>
      <xdr:rowOff>104777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F7D9BE5A-FCA0-400E-9687-3923371E2950}"/>
            </a:ext>
          </a:extLst>
        </xdr:cNvPr>
        <xdr:cNvSpPr/>
      </xdr:nvSpPr>
      <xdr:spPr>
        <a:xfrm>
          <a:off x="95250" y="222313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104776</xdr:colOff>
      <xdr:row>111</xdr:row>
      <xdr:rowOff>161927</xdr:rowOff>
    </xdr:from>
    <xdr:to>
      <xdr:col>0</xdr:col>
      <xdr:colOff>1647826</xdr:colOff>
      <xdr:row>113</xdr:row>
      <xdr:rowOff>123827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D87934A4-0296-43C4-82F4-675AC0716823}"/>
            </a:ext>
          </a:extLst>
        </xdr:cNvPr>
        <xdr:cNvSpPr/>
      </xdr:nvSpPr>
      <xdr:spPr>
        <a:xfrm>
          <a:off x="104776" y="2265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104776</xdr:colOff>
      <xdr:row>113</xdr:row>
      <xdr:rowOff>190502</xdr:rowOff>
    </xdr:from>
    <xdr:to>
      <xdr:col>0</xdr:col>
      <xdr:colOff>1647826</xdr:colOff>
      <xdr:row>115</xdr:row>
      <xdr:rowOff>152402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3C670C3F-9FCB-40EE-8D70-35AE4EC714B3}"/>
            </a:ext>
          </a:extLst>
        </xdr:cNvPr>
        <xdr:cNvSpPr/>
      </xdr:nvSpPr>
      <xdr:spPr>
        <a:xfrm>
          <a:off x="104776" y="2307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104776</xdr:colOff>
      <xdr:row>118</xdr:row>
      <xdr:rowOff>9527</xdr:rowOff>
    </xdr:from>
    <xdr:to>
      <xdr:col>0</xdr:col>
      <xdr:colOff>1647826</xdr:colOff>
      <xdr:row>119</xdr:row>
      <xdr:rowOff>171452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A90168ED-8251-4544-BB1B-9EB003C67099}"/>
            </a:ext>
          </a:extLst>
        </xdr:cNvPr>
        <xdr:cNvSpPr/>
      </xdr:nvSpPr>
      <xdr:spPr>
        <a:xfrm>
          <a:off x="104776" y="23898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114301</xdr:colOff>
      <xdr:row>120</xdr:row>
      <xdr:rowOff>28577</xdr:rowOff>
    </xdr:from>
    <xdr:to>
      <xdr:col>0</xdr:col>
      <xdr:colOff>1657351</xdr:colOff>
      <xdr:row>121</xdr:row>
      <xdr:rowOff>190502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F9D17ED7-FEEF-4448-9C94-B22842103D02}"/>
            </a:ext>
          </a:extLst>
        </xdr:cNvPr>
        <xdr:cNvSpPr/>
      </xdr:nvSpPr>
      <xdr:spPr>
        <a:xfrm>
          <a:off x="114301" y="2431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114301</xdr:colOff>
      <xdr:row>122</xdr:row>
      <xdr:rowOff>38102</xdr:rowOff>
    </xdr:from>
    <xdr:to>
      <xdr:col>0</xdr:col>
      <xdr:colOff>1657351</xdr:colOff>
      <xdr:row>124</xdr:row>
      <xdr:rowOff>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EBCB89FD-EFCA-4458-9655-6E0799B67B03}"/>
            </a:ext>
          </a:extLst>
        </xdr:cNvPr>
        <xdr:cNvSpPr/>
      </xdr:nvSpPr>
      <xdr:spPr>
        <a:xfrm>
          <a:off x="114301" y="2472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114301</xdr:colOff>
      <xdr:row>124</xdr:row>
      <xdr:rowOff>47627</xdr:rowOff>
    </xdr:from>
    <xdr:to>
      <xdr:col>0</xdr:col>
      <xdr:colOff>1657351</xdr:colOff>
      <xdr:row>126</xdr:row>
      <xdr:rowOff>9527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F7DF35E8-04F5-4A0B-AD74-A9E585B709BF}"/>
            </a:ext>
          </a:extLst>
        </xdr:cNvPr>
        <xdr:cNvSpPr/>
      </xdr:nvSpPr>
      <xdr:spPr>
        <a:xfrm>
          <a:off x="114301" y="25136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104776</xdr:colOff>
      <xdr:row>116</xdr:row>
      <xdr:rowOff>2</xdr:rowOff>
    </xdr:from>
    <xdr:to>
      <xdr:col>0</xdr:col>
      <xdr:colOff>1647826</xdr:colOff>
      <xdr:row>117</xdr:row>
      <xdr:rowOff>161927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238299B8-5E55-4E35-84C0-3AE59728E0FD}"/>
            </a:ext>
          </a:extLst>
        </xdr:cNvPr>
        <xdr:cNvSpPr/>
      </xdr:nvSpPr>
      <xdr:spPr>
        <a:xfrm>
          <a:off x="104776" y="2348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114301</xdr:colOff>
      <xdr:row>126</xdr:row>
      <xdr:rowOff>85727</xdr:rowOff>
    </xdr:from>
    <xdr:to>
      <xdr:col>0</xdr:col>
      <xdr:colOff>1657351</xdr:colOff>
      <xdr:row>128</xdr:row>
      <xdr:rowOff>47627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A8D365BF-B6D8-483E-95BD-DF02659F220D}"/>
            </a:ext>
          </a:extLst>
        </xdr:cNvPr>
        <xdr:cNvSpPr/>
      </xdr:nvSpPr>
      <xdr:spPr>
        <a:xfrm>
          <a:off x="114301" y="2557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114301</xdr:colOff>
      <xdr:row>128</xdr:row>
      <xdr:rowOff>123827</xdr:rowOff>
    </xdr:from>
    <xdr:to>
      <xdr:col>0</xdr:col>
      <xdr:colOff>1657351</xdr:colOff>
      <xdr:row>130</xdr:row>
      <xdr:rowOff>85727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703B65A9-3341-4287-B1E1-9F9A107A589E}"/>
            </a:ext>
          </a:extLst>
        </xdr:cNvPr>
        <xdr:cNvSpPr/>
      </xdr:nvSpPr>
      <xdr:spPr>
        <a:xfrm>
          <a:off x="114301" y="26012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114301</xdr:colOff>
      <xdr:row>130</xdr:row>
      <xdr:rowOff>171452</xdr:rowOff>
    </xdr:from>
    <xdr:to>
      <xdr:col>0</xdr:col>
      <xdr:colOff>1657351</xdr:colOff>
      <xdr:row>132</xdr:row>
      <xdr:rowOff>133352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4E8EF23D-793B-444B-A271-F9EFDD351709}"/>
            </a:ext>
          </a:extLst>
        </xdr:cNvPr>
        <xdr:cNvSpPr/>
      </xdr:nvSpPr>
      <xdr:spPr>
        <a:xfrm>
          <a:off x="114301" y="2646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114301</xdr:colOff>
      <xdr:row>132</xdr:row>
      <xdr:rowOff>180977</xdr:rowOff>
    </xdr:from>
    <xdr:to>
      <xdr:col>0</xdr:col>
      <xdr:colOff>1657351</xdr:colOff>
      <xdr:row>134</xdr:row>
      <xdr:rowOff>142877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B86E8670-55E6-4845-84CA-7F6CFE9FFC1C}"/>
            </a:ext>
          </a:extLst>
        </xdr:cNvPr>
        <xdr:cNvSpPr/>
      </xdr:nvSpPr>
      <xdr:spPr>
        <a:xfrm>
          <a:off x="114301" y="2687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114301</xdr:colOff>
      <xdr:row>134</xdr:row>
      <xdr:rowOff>190502</xdr:rowOff>
    </xdr:from>
    <xdr:to>
      <xdr:col>0</xdr:col>
      <xdr:colOff>1657351</xdr:colOff>
      <xdr:row>136</xdr:row>
      <xdr:rowOff>152402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38CB0B13-4907-4B37-B770-C6E5FE78DE65}"/>
            </a:ext>
          </a:extLst>
        </xdr:cNvPr>
        <xdr:cNvSpPr/>
      </xdr:nvSpPr>
      <xdr:spPr>
        <a:xfrm>
          <a:off x="114301" y="2727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133351</xdr:colOff>
      <xdr:row>137</xdr:row>
      <xdr:rowOff>2</xdr:rowOff>
    </xdr:from>
    <xdr:to>
      <xdr:col>0</xdr:col>
      <xdr:colOff>1647826</xdr:colOff>
      <xdr:row>138</xdr:row>
      <xdr:rowOff>161927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84420067-11A1-487D-B826-F8789AE632CA}"/>
            </a:ext>
          </a:extLst>
        </xdr:cNvPr>
        <xdr:cNvSpPr/>
      </xdr:nvSpPr>
      <xdr:spPr>
        <a:xfrm>
          <a:off x="133351" y="276891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114301</xdr:colOff>
      <xdr:row>139</xdr:row>
      <xdr:rowOff>19052</xdr:rowOff>
    </xdr:from>
    <xdr:to>
      <xdr:col>0</xdr:col>
      <xdr:colOff>1657351</xdr:colOff>
      <xdr:row>140</xdr:row>
      <xdr:rowOff>180977</xdr:rowOff>
    </xdr:to>
    <xdr:sp macro="" textlink="">
      <xdr:nvSpPr>
        <xdr:cNvPr id="135" name="Rectangle: Rounded Corners 134">
          <a:hlinkClick xmlns:r="http://schemas.openxmlformats.org/officeDocument/2006/relationships" r:id="rId67"/>
          <a:extLst>
            <a:ext uri="{FF2B5EF4-FFF2-40B4-BE49-F238E27FC236}">
              <a16:creationId xmlns:a16="http://schemas.microsoft.com/office/drawing/2014/main" id="{4461A893-166C-4FFF-8180-59D023E0BBEC}"/>
            </a:ext>
          </a:extLst>
        </xdr:cNvPr>
        <xdr:cNvSpPr/>
      </xdr:nvSpPr>
      <xdr:spPr>
        <a:xfrm>
          <a:off x="114301" y="2810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104776</xdr:colOff>
      <xdr:row>141</xdr:row>
      <xdr:rowOff>47627</xdr:rowOff>
    </xdr:from>
    <xdr:to>
      <xdr:col>0</xdr:col>
      <xdr:colOff>1647826</xdr:colOff>
      <xdr:row>143</xdr:row>
      <xdr:rowOff>9527</xdr:rowOff>
    </xdr:to>
    <xdr:sp macro="" textlink="">
      <xdr:nvSpPr>
        <xdr:cNvPr id="136" name="Rectangle: Rounded Corners 135">
          <a:hlinkClick xmlns:r="http://schemas.openxmlformats.org/officeDocument/2006/relationships" r:id="rId68"/>
          <a:extLst>
            <a:ext uri="{FF2B5EF4-FFF2-40B4-BE49-F238E27FC236}">
              <a16:creationId xmlns:a16="http://schemas.microsoft.com/office/drawing/2014/main" id="{7DA40878-6E9C-4EB0-83EA-72F072058744}"/>
            </a:ext>
          </a:extLst>
        </xdr:cNvPr>
        <xdr:cNvSpPr/>
      </xdr:nvSpPr>
      <xdr:spPr>
        <a:xfrm>
          <a:off x="104776" y="2853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542926</xdr:colOff>
      <xdr:row>0</xdr:row>
      <xdr:rowOff>152400</xdr:rowOff>
    </xdr:from>
    <xdr:to>
      <xdr:col>0</xdr:col>
      <xdr:colOff>1190625</xdr:colOff>
      <xdr:row>3</xdr:row>
      <xdr:rowOff>38099</xdr:rowOff>
    </xdr:to>
    <xdr:pic>
      <xdr:nvPicPr>
        <xdr:cNvPr id="69" name="Picture 68">
          <a:extLst>
            <a:ext uri="{FF2B5EF4-FFF2-40B4-BE49-F238E27FC236}">
              <a16:creationId xmlns:a16="http://schemas.microsoft.com/office/drawing/2014/main" id="{0CF42D96-7C66-4E03-B140-89B28A329C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6" y="152400"/>
          <a:ext cx="647699" cy="647699"/>
        </a:xfrm>
        <a:prstGeom prst="rect">
          <a:avLst/>
        </a:prstGeom>
      </xdr:spPr>
    </xdr:pic>
    <xdr:clientData/>
  </xdr:twoCellAnchor>
  <xdr:twoCellAnchor>
    <xdr:from>
      <xdr:col>0</xdr:col>
      <xdr:colOff>104776</xdr:colOff>
      <xdr:row>3</xdr:row>
      <xdr:rowOff>85727</xdr:rowOff>
    </xdr:from>
    <xdr:to>
      <xdr:col>0</xdr:col>
      <xdr:colOff>1581151</xdr:colOff>
      <xdr:row>5</xdr:row>
      <xdr:rowOff>66677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E0168DB3-0241-41DF-A8CD-BCAFB3379AE3}"/>
            </a:ext>
          </a:extLst>
        </xdr:cNvPr>
        <xdr:cNvSpPr/>
      </xdr:nvSpPr>
      <xdr:spPr>
        <a:xfrm>
          <a:off x="104776" y="8477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104776</xdr:colOff>
      <xdr:row>5</xdr:row>
      <xdr:rowOff>142877</xdr:rowOff>
    </xdr:from>
    <xdr:to>
      <xdr:col>0</xdr:col>
      <xdr:colOff>1581151</xdr:colOff>
      <xdr:row>6</xdr:row>
      <xdr:rowOff>266702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37DF9118-A9B2-4C56-BF79-436CF3631BC4}"/>
            </a:ext>
          </a:extLst>
        </xdr:cNvPr>
        <xdr:cNvSpPr/>
      </xdr:nvSpPr>
      <xdr:spPr>
        <a:xfrm>
          <a:off x="104776" y="14954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6</xdr:row>
      <xdr:rowOff>333376</xdr:rowOff>
    </xdr:from>
    <xdr:to>
      <xdr:col>0</xdr:col>
      <xdr:colOff>1571626</xdr:colOff>
      <xdr:row>7</xdr:row>
      <xdr:rowOff>371476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3E71C563-9C61-41FC-BC03-96A299FCE8B1}"/>
            </a:ext>
          </a:extLst>
        </xdr:cNvPr>
        <xdr:cNvSpPr/>
      </xdr:nvSpPr>
      <xdr:spPr>
        <a:xfrm>
          <a:off x="95251" y="20764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8</xdr:row>
      <xdr:rowOff>38102</xdr:rowOff>
    </xdr:from>
    <xdr:to>
      <xdr:col>0</xdr:col>
      <xdr:colOff>1562101</xdr:colOff>
      <xdr:row>9</xdr:row>
      <xdr:rowOff>123827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B3659A62-D8BF-43D6-92EB-66915D117D1D}"/>
            </a:ext>
          </a:extLst>
        </xdr:cNvPr>
        <xdr:cNvSpPr/>
      </xdr:nvSpPr>
      <xdr:spPr>
        <a:xfrm>
          <a:off x="85726" y="25622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9</xdr:row>
      <xdr:rowOff>190502</xdr:rowOff>
    </xdr:from>
    <xdr:to>
      <xdr:col>0</xdr:col>
      <xdr:colOff>1562101</xdr:colOff>
      <xdr:row>10</xdr:row>
      <xdr:rowOff>276227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06322A43-D26B-456A-B95C-08A33B687685}"/>
            </a:ext>
          </a:extLst>
        </xdr:cNvPr>
        <xdr:cNvSpPr/>
      </xdr:nvSpPr>
      <xdr:spPr>
        <a:xfrm>
          <a:off x="85726" y="31051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104776</xdr:colOff>
      <xdr:row>10</xdr:row>
      <xdr:rowOff>333377</xdr:rowOff>
    </xdr:from>
    <xdr:to>
      <xdr:col>0</xdr:col>
      <xdr:colOff>1581151</xdr:colOff>
      <xdr:row>11</xdr:row>
      <xdr:rowOff>304802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7755B828-D0E7-45A7-9BEE-72D5A119117A}"/>
            </a:ext>
          </a:extLst>
        </xdr:cNvPr>
        <xdr:cNvSpPr/>
      </xdr:nvSpPr>
      <xdr:spPr>
        <a:xfrm>
          <a:off x="104776" y="363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104776</xdr:colOff>
      <xdr:row>12</xdr:row>
      <xdr:rowOff>9527</xdr:rowOff>
    </xdr:from>
    <xdr:to>
      <xdr:col>0</xdr:col>
      <xdr:colOff>1581151</xdr:colOff>
      <xdr:row>12</xdr:row>
      <xdr:rowOff>371477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65C357C2-C29F-4A06-A563-82E795262BE4}"/>
            </a:ext>
          </a:extLst>
        </xdr:cNvPr>
        <xdr:cNvSpPr/>
      </xdr:nvSpPr>
      <xdr:spPr>
        <a:xfrm>
          <a:off x="104776" y="409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104776</xdr:colOff>
      <xdr:row>13</xdr:row>
      <xdr:rowOff>38102</xdr:rowOff>
    </xdr:from>
    <xdr:to>
      <xdr:col>0</xdr:col>
      <xdr:colOff>1581151</xdr:colOff>
      <xdr:row>14</xdr:row>
      <xdr:rowOff>9527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34337EFE-83C9-4BD2-BFD9-47201F830AC6}"/>
            </a:ext>
          </a:extLst>
        </xdr:cNvPr>
        <xdr:cNvSpPr/>
      </xdr:nvSpPr>
      <xdr:spPr>
        <a:xfrm>
          <a:off x="104776" y="451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14</xdr:row>
      <xdr:rowOff>57152</xdr:rowOff>
    </xdr:from>
    <xdr:to>
      <xdr:col>0</xdr:col>
      <xdr:colOff>1581151</xdr:colOff>
      <xdr:row>15</xdr:row>
      <xdr:rowOff>28577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57263B36-C0DC-4AE8-A9FD-990B57126CDE}"/>
            </a:ext>
          </a:extLst>
        </xdr:cNvPr>
        <xdr:cNvSpPr/>
      </xdr:nvSpPr>
      <xdr:spPr>
        <a:xfrm>
          <a:off x="104776" y="492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104776</xdr:colOff>
      <xdr:row>15</xdr:row>
      <xdr:rowOff>85727</xdr:rowOff>
    </xdr:from>
    <xdr:to>
      <xdr:col>0</xdr:col>
      <xdr:colOff>1581151</xdr:colOff>
      <xdr:row>16</xdr:row>
      <xdr:rowOff>57152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BFD46254-45D6-43CF-8A1A-C1C249CB8898}"/>
            </a:ext>
          </a:extLst>
        </xdr:cNvPr>
        <xdr:cNvSpPr/>
      </xdr:nvSpPr>
      <xdr:spPr>
        <a:xfrm>
          <a:off x="104776" y="534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16</xdr:row>
      <xdr:rowOff>114302</xdr:rowOff>
    </xdr:from>
    <xdr:to>
      <xdr:col>0</xdr:col>
      <xdr:colOff>1571626</xdr:colOff>
      <xdr:row>18</xdr:row>
      <xdr:rowOff>76202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F78DAB75-D62C-4C79-9D1C-F0ECCB30F4E5}"/>
            </a:ext>
          </a:extLst>
        </xdr:cNvPr>
        <xdr:cNvSpPr/>
      </xdr:nvSpPr>
      <xdr:spPr>
        <a:xfrm>
          <a:off x="95251" y="576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95251</xdr:colOff>
      <xdr:row>18</xdr:row>
      <xdr:rowOff>142877</xdr:rowOff>
    </xdr:from>
    <xdr:to>
      <xdr:col>0</xdr:col>
      <xdr:colOff>1571626</xdr:colOff>
      <xdr:row>20</xdr:row>
      <xdr:rowOff>104777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AED5A9A9-6ED0-4A30-99C3-1F5038062AED}"/>
            </a:ext>
          </a:extLst>
        </xdr:cNvPr>
        <xdr:cNvSpPr/>
      </xdr:nvSpPr>
      <xdr:spPr>
        <a:xfrm>
          <a:off x="95251" y="619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20</xdr:row>
      <xdr:rowOff>171452</xdr:rowOff>
    </xdr:from>
    <xdr:to>
      <xdr:col>0</xdr:col>
      <xdr:colOff>1619251</xdr:colOff>
      <xdr:row>22</xdr:row>
      <xdr:rowOff>133352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B4A558B9-9364-4B2A-9889-AC94F169A00E}"/>
            </a:ext>
          </a:extLst>
        </xdr:cNvPr>
        <xdr:cNvSpPr/>
      </xdr:nvSpPr>
      <xdr:spPr>
        <a:xfrm>
          <a:off x="85726" y="66198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114301</xdr:colOff>
      <xdr:row>22</xdr:row>
      <xdr:rowOff>190502</xdr:rowOff>
    </xdr:from>
    <xdr:to>
      <xdr:col>0</xdr:col>
      <xdr:colOff>1590676</xdr:colOff>
      <xdr:row>24</xdr:row>
      <xdr:rowOff>152402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DF6AE6BF-5BE7-4250-8958-B89B055275E9}"/>
            </a:ext>
          </a:extLst>
        </xdr:cNvPr>
        <xdr:cNvSpPr/>
      </xdr:nvSpPr>
      <xdr:spPr>
        <a:xfrm>
          <a:off x="114301" y="703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114301</xdr:colOff>
      <xdr:row>25</xdr:row>
      <xdr:rowOff>19052</xdr:rowOff>
    </xdr:from>
    <xdr:to>
      <xdr:col>0</xdr:col>
      <xdr:colOff>1590676</xdr:colOff>
      <xdr:row>26</xdr:row>
      <xdr:rowOff>180977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2EE443B9-ABF9-4411-B19B-591E97562D44}"/>
            </a:ext>
          </a:extLst>
        </xdr:cNvPr>
        <xdr:cNvSpPr/>
      </xdr:nvSpPr>
      <xdr:spPr>
        <a:xfrm>
          <a:off x="114301" y="746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27</xdr:row>
      <xdr:rowOff>47627</xdr:rowOff>
    </xdr:from>
    <xdr:to>
      <xdr:col>0</xdr:col>
      <xdr:colOff>1600201</xdr:colOff>
      <xdr:row>29</xdr:row>
      <xdr:rowOff>9527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12F5CD27-ECAC-45C3-9717-8CD085CCECE0}"/>
            </a:ext>
          </a:extLst>
        </xdr:cNvPr>
        <xdr:cNvSpPr/>
      </xdr:nvSpPr>
      <xdr:spPr>
        <a:xfrm>
          <a:off x="123826" y="789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29</xdr:row>
      <xdr:rowOff>66677</xdr:rowOff>
    </xdr:from>
    <xdr:to>
      <xdr:col>0</xdr:col>
      <xdr:colOff>1600201</xdr:colOff>
      <xdr:row>31</xdr:row>
      <xdr:rowOff>28577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8C947A6F-4037-4280-A8DC-44916B2A64A4}"/>
            </a:ext>
          </a:extLst>
        </xdr:cNvPr>
        <xdr:cNvSpPr/>
      </xdr:nvSpPr>
      <xdr:spPr>
        <a:xfrm>
          <a:off x="123826" y="831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123826</xdr:colOff>
      <xdr:row>31</xdr:row>
      <xdr:rowOff>95252</xdr:rowOff>
    </xdr:from>
    <xdr:to>
      <xdr:col>0</xdr:col>
      <xdr:colOff>1600201</xdr:colOff>
      <xdr:row>33</xdr:row>
      <xdr:rowOff>57152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A712177C-6C21-47B3-8CD4-954CD18A5A8B}"/>
            </a:ext>
          </a:extLst>
        </xdr:cNvPr>
        <xdr:cNvSpPr/>
      </xdr:nvSpPr>
      <xdr:spPr>
        <a:xfrm>
          <a:off x="123826" y="874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114301</xdr:colOff>
      <xdr:row>33</xdr:row>
      <xdr:rowOff>133352</xdr:rowOff>
    </xdr:from>
    <xdr:to>
      <xdr:col>0</xdr:col>
      <xdr:colOff>1590676</xdr:colOff>
      <xdr:row>35</xdr:row>
      <xdr:rowOff>95252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BF009059-DF8E-497F-B4A8-A0F21DC33C4C}"/>
            </a:ext>
          </a:extLst>
        </xdr:cNvPr>
        <xdr:cNvSpPr/>
      </xdr:nvSpPr>
      <xdr:spPr>
        <a:xfrm>
          <a:off x="114301" y="918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35</xdr:row>
      <xdr:rowOff>161927</xdr:rowOff>
    </xdr:from>
    <xdr:to>
      <xdr:col>0</xdr:col>
      <xdr:colOff>1581151</xdr:colOff>
      <xdr:row>37</xdr:row>
      <xdr:rowOff>123827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4B1588DD-B383-4D9E-8746-B8F877F8B32C}"/>
            </a:ext>
          </a:extLst>
        </xdr:cNvPr>
        <xdr:cNvSpPr/>
      </xdr:nvSpPr>
      <xdr:spPr>
        <a:xfrm>
          <a:off x="104776" y="961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123826</xdr:colOff>
      <xdr:row>37</xdr:row>
      <xdr:rowOff>190502</xdr:rowOff>
    </xdr:from>
    <xdr:to>
      <xdr:col>0</xdr:col>
      <xdr:colOff>1600201</xdr:colOff>
      <xdr:row>39</xdr:row>
      <xdr:rowOff>152402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7CE3F5A8-3AA8-440D-A1F1-FA474A0D2D7D}"/>
            </a:ext>
          </a:extLst>
        </xdr:cNvPr>
        <xdr:cNvSpPr/>
      </xdr:nvSpPr>
      <xdr:spPr>
        <a:xfrm>
          <a:off x="123826" y="1003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123826</xdr:colOff>
      <xdr:row>40</xdr:row>
      <xdr:rowOff>19052</xdr:rowOff>
    </xdr:from>
    <xdr:to>
      <xdr:col>0</xdr:col>
      <xdr:colOff>1600201</xdr:colOff>
      <xdr:row>41</xdr:row>
      <xdr:rowOff>180977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41BA5B40-BE83-4182-A9F0-E86D3A1C5B62}"/>
            </a:ext>
          </a:extLst>
        </xdr:cNvPr>
        <xdr:cNvSpPr/>
      </xdr:nvSpPr>
      <xdr:spPr>
        <a:xfrm>
          <a:off x="123826" y="1046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142876</xdr:colOff>
      <xdr:row>42</xdr:row>
      <xdr:rowOff>47627</xdr:rowOff>
    </xdr:from>
    <xdr:to>
      <xdr:col>0</xdr:col>
      <xdr:colOff>1619251</xdr:colOff>
      <xdr:row>44</xdr:row>
      <xdr:rowOff>9527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54DE41FC-3A67-45FB-B7A6-720EAAAB1EAF}"/>
            </a:ext>
          </a:extLst>
        </xdr:cNvPr>
        <xdr:cNvSpPr/>
      </xdr:nvSpPr>
      <xdr:spPr>
        <a:xfrm>
          <a:off x="142876" y="1089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133351</xdr:colOff>
      <xdr:row>44</xdr:row>
      <xdr:rowOff>57152</xdr:rowOff>
    </xdr:from>
    <xdr:to>
      <xdr:col>0</xdr:col>
      <xdr:colOff>1609726</xdr:colOff>
      <xdr:row>46</xdr:row>
      <xdr:rowOff>19052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90C9D1EA-C9A6-454C-8CCB-A52C36EA4479}"/>
            </a:ext>
          </a:extLst>
        </xdr:cNvPr>
        <xdr:cNvSpPr/>
      </xdr:nvSpPr>
      <xdr:spPr>
        <a:xfrm>
          <a:off x="133351" y="1130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123826</xdr:colOff>
      <xdr:row>46</xdr:row>
      <xdr:rowOff>85727</xdr:rowOff>
    </xdr:from>
    <xdr:to>
      <xdr:col>0</xdr:col>
      <xdr:colOff>1600201</xdr:colOff>
      <xdr:row>48</xdr:row>
      <xdr:rowOff>47627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8A180464-525B-41AC-AE40-B63AD9E4179E}"/>
            </a:ext>
          </a:extLst>
        </xdr:cNvPr>
        <xdr:cNvSpPr/>
      </xdr:nvSpPr>
      <xdr:spPr>
        <a:xfrm>
          <a:off x="123826" y="1173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133351</xdr:colOff>
      <xdr:row>48</xdr:row>
      <xdr:rowOff>104777</xdr:rowOff>
    </xdr:from>
    <xdr:to>
      <xdr:col>0</xdr:col>
      <xdr:colOff>1609726</xdr:colOff>
      <xdr:row>50</xdr:row>
      <xdr:rowOff>66677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7CA1F0FD-7F52-452C-92D6-15A58932DF55}"/>
            </a:ext>
          </a:extLst>
        </xdr:cNvPr>
        <xdr:cNvSpPr/>
      </xdr:nvSpPr>
      <xdr:spPr>
        <a:xfrm>
          <a:off x="133351" y="1215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133351</xdr:colOff>
      <xdr:row>50</xdr:row>
      <xdr:rowOff>123827</xdr:rowOff>
    </xdr:from>
    <xdr:to>
      <xdr:col>0</xdr:col>
      <xdr:colOff>1609726</xdr:colOff>
      <xdr:row>52</xdr:row>
      <xdr:rowOff>85727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37DBE10A-F024-4972-961A-1BDF63D35E43}"/>
            </a:ext>
          </a:extLst>
        </xdr:cNvPr>
        <xdr:cNvSpPr/>
      </xdr:nvSpPr>
      <xdr:spPr>
        <a:xfrm>
          <a:off x="133351" y="1257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133351</xdr:colOff>
      <xdr:row>52</xdr:row>
      <xdr:rowOff>142877</xdr:rowOff>
    </xdr:from>
    <xdr:to>
      <xdr:col>0</xdr:col>
      <xdr:colOff>1609726</xdr:colOff>
      <xdr:row>54</xdr:row>
      <xdr:rowOff>104777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BAEDAA5D-6267-48D4-8D90-542676814B59}"/>
            </a:ext>
          </a:extLst>
        </xdr:cNvPr>
        <xdr:cNvSpPr/>
      </xdr:nvSpPr>
      <xdr:spPr>
        <a:xfrm>
          <a:off x="133351" y="1299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133351</xdr:colOff>
      <xdr:row>54</xdr:row>
      <xdr:rowOff>161927</xdr:rowOff>
    </xdr:from>
    <xdr:to>
      <xdr:col>0</xdr:col>
      <xdr:colOff>1609726</xdr:colOff>
      <xdr:row>56</xdr:row>
      <xdr:rowOff>123827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2C7D5351-0A0E-4F8F-B753-06ADA340AFB4}"/>
            </a:ext>
          </a:extLst>
        </xdr:cNvPr>
        <xdr:cNvSpPr/>
      </xdr:nvSpPr>
      <xdr:spPr>
        <a:xfrm>
          <a:off x="133351" y="1341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142876</xdr:colOff>
      <xdr:row>56</xdr:row>
      <xdr:rowOff>142877</xdr:rowOff>
    </xdr:from>
    <xdr:to>
      <xdr:col>0</xdr:col>
      <xdr:colOff>1619251</xdr:colOff>
      <xdr:row>58</xdr:row>
      <xdr:rowOff>104777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3E5B5AE5-5D14-4130-BA83-00CF71688642}"/>
            </a:ext>
          </a:extLst>
        </xdr:cNvPr>
        <xdr:cNvSpPr/>
      </xdr:nvSpPr>
      <xdr:spPr>
        <a:xfrm>
          <a:off x="142876" y="1379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133352</xdr:colOff>
      <xdr:row>58</xdr:row>
      <xdr:rowOff>123826</xdr:rowOff>
    </xdr:from>
    <xdr:to>
      <xdr:col>0</xdr:col>
      <xdr:colOff>1600202</xdr:colOff>
      <xdr:row>61</xdr:row>
      <xdr:rowOff>76202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1BE8DF1D-2486-4E30-BFA2-199B802F3385}"/>
            </a:ext>
          </a:extLst>
        </xdr:cNvPr>
        <xdr:cNvSpPr/>
      </xdr:nvSpPr>
      <xdr:spPr>
        <a:xfrm>
          <a:off x="133352" y="141732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123826</xdr:colOff>
      <xdr:row>61</xdr:row>
      <xdr:rowOff>104777</xdr:rowOff>
    </xdr:from>
    <xdr:to>
      <xdr:col>0</xdr:col>
      <xdr:colOff>1600201</xdr:colOff>
      <xdr:row>63</xdr:row>
      <xdr:rowOff>66677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D58BBB40-27CA-4F69-8A8F-0091319143FF}"/>
            </a:ext>
          </a:extLst>
        </xdr:cNvPr>
        <xdr:cNvSpPr/>
      </xdr:nvSpPr>
      <xdr:spPr>
        <a:xfrm>
          <a:off x="123826" y="14754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114301</xdr:colOff>
      <xdr:row>63</xdr:row>
      <xdr:rowOff>85727</xdr:rowOff>
    </xdr:from>
    <xdr:to>
      <xdr:col>0</xdr:col>
      <xdr:colOff>1590676</xdr:colOff>
      <xdr:row>65</xdr:row>
      <xdr:rowOff>47627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846A88B5-C85C-4F3E-B05D-8C1510C67E69}"/>
            </a:ext>
          </a:extLst>
        </xdr:cNvPr>
        <xdr:cNvSpPr/>
      </xdr:nvSpPr>
      <xdr:spPr>
        <a:xfrm>
          <a:off x="114301" y="1513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123826</xdr:colOff>
      <xdr:row>65</xdr:row>
      <xdr:rowOff>95252</xdr:rowOff>
    </xdr:from>
    <xdr:to>
      <xdr:col>0</xdr:col>
      <xdr:colOff>1600201</xdr:colOff>
      <xdr:row>67</xdr:row>
      <xdr:rowOff>57152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D80C26C1-EFAF-4111-9C15-1451535F7457}"/>
            </a:ext>
          </a:extLst>
        </xdr:cNvPr>
        <xdr:cNvSpPr/>
      </xdr:nvSpPr>
      <xdr:spPr>
        <a:xfrm>
          <a:off x="123826" y="1554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123826</xdr:colOff>
      <xdr:row>67</xdr:row>
      <xdr:rowOff>114302</xdr:rowOff>
    </xdr:from>
    <xdr:to>
      <xdr:col>0</xdr:col>
      <xdr:colOff>1600201</xdr:colOff>
      <xdr:row>69</xdr:row>
      <xdr:rowOff>76202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F0424357-5FC6-4D98-A3DE-D487347D55F5}"/>
            </a:ext>
          </a:extLst>
        </xdr:cNvPr>
        <xdr:cNvSpPr/>
      </xdr:nvSpPr>
      <xdr:spPr>
        <a:xfrm>
          <a:off x="123826" y="1596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114301</xdr:colOff>
      <xdr:row>69</xdr:row>
      <xdr:rowOff>133352</xdr:rowOff>
    </xdr:from>
    <xdr:to>
      <xdr:col>0</xdr:col>
      <xdr:colOff>1619251</xdr:colOff>
      <xdr:row>71</xdr:row>
      <xdr:rowOff>95252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3A6269D7-4FB0-4279-BFF4-1C84F7300F88}"/>
            </a:ext>
          </a:extLst>
        </xdr:cNvPr>
        <xdr:cNvSpPr/>
      </xdr:nvSpPr>
      <xdr:spPr>
        <a:xfrm>
          <a:off x="114301" y="163830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123826</xdr:colOff>
      <xdr:row>71</xdr:row>
      <xdr:rowOff>161927</xdr:rowOff>
    </xdr:from>
    <xdr:to>
      <xdr:col>0</xdr:col>
      <xdr:colOff>1600201</xdr:colOff>
      <xdr:row>73</xdr:row>
      <xdr:rowOff>123827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83421891-883F-4005-BAD4-024320E9926A}"/>
            </a:ext>
          </a:extLst>
        </xdr:cNvPr>
        <xdr:cNvSpPr/>
      </xdr:nvSpPr>
      <xdr:spPr>
        <a:xfrm>
          <a:off x="123826" y="1681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123826</xdr:colOff>
      <xdr:row>73</xdr:row>
      <xdr:rowOff>190502</xdr:rowOff>
    </xdr:from>
    <xdr:to>
      <xdr:col>0</xdr:col>
      <xdr:colOff>1600201</xdr:colOff>
      <xdr:row>75</xdr:row>
      <xdr:rowOff>152402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8E7842B4-6F29-43F9-B9BB-E890531AF330}"/>
            </a:ext>
          </a:extLst>
        </xdr:cNvPr>
        <xdr:cNvSpPr/>
      </xdr:nvSpPr>
      <xdr:spPr>
        <a:xfrm>
          <a:off x="123826" y="1724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114301</xdr:colOff>
      <xdr:row>76</xdr:row>
      <xdr:rowOff>19052</xdr:rowOff>
    </xdr:from>
    <xdr:to>
      <xdr:col>0</xdr:col>
      <xdr:colOff>1590676</xdr:colOff>
      <xdr:row>77</xdr:row>
      <xdr:rowOff>180977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A5F5FDE2-4B26-4281-942F-4DE8C4AF74CA}"/>
            </a:ext>
          </a:extLst>
        </xdr:cNvPr>
        <xdr:cNvSpPr/>
      </xdr:nvSpPr>
      <xdr:spPr>
        <a:xfrm>
          <a:off x="114301" y="1766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114301</xdr:colOff>
      <xdr:row>78</xdr:row>
      <xdr:rowOff>38102</xdr:rowOff>
    </xdr:from>
    <xdr:to>
      <xdr:col>0</xdr:col>
      <xdr:colOff>1590676</xdr:colOff>
      <xdr:row>80</xdr:row>
      <xdr:rowOff>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23F12904-8AE9-49C3-9CBF-85327942911A}"/>
            </a:ext>
          </a:extLst>
        </xdr:cNvPr>
        <xdr:cNvSpPr/>
      </xdr:nvSpPr>
      <xdr:spPr>
        <a:xfrm>
          <a:off x="114301" y="1808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114301</xdr:colOff>
      <xdr:row>80</xdr:row>
      <xdr:rowOff>57152</xdr:rowOff>
    </xdr:from>
    <xdr:to>
      <xdr:col>0</xdr:col>
      <xdr:colOff>1590676</xdr:colOff>
      <xdr:row>82</xdr:row>
      <xdr:rowOff>19052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4C6693C5-3412-428D-B5D4-1E29137B326F}"/>
            </a:ext>
          </a:extLst>
        </xdr:cNvPr>
        <xdr:cNvSpPr/>
      </xdr:nvSpPr>
      <xdr:spPr>
        <a:xfrm>
          <a:off x="114301" y="1850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114301</xdr:colOff>
      <xdr:row>82</xdr:row>
      <xdr:rowOff>85727</xdr:rowOff>
    </xdr:from>
    <xdr:to>
      <xdr:col>0</xdr:col>
      <xdr:colOff>1590676</xdr:colOff>
      <xdr:row>84</xdr:row>
      <xdr:rowOff>47627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3F8AD52E-7549-4B50-B946-5C098AC0AE14}"/>
            </a:ext>
          </a:extLst>
        </xdr:cNvPr>
        <xdr:cNvSpPr/>
      </xdr:nvSpPr>
      <xdr:spPr>
        <a:xfrm>
          <a:off x="114301" y="1893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114301</xdr:colOff>
      <xdr:row>84</xdr:row>
      <xdr:rowOff>123827</xdr:rowOff>
    </xdr:from>
    <xdr:to>
      <xdr:col>0</xdr:col>
      <xdr:colOff>1590676</xdr:colOff>
      <xdr:row>86</xdr:row>
      <xdr:rowOff>85727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CC8D051E-5355-4D60-ACB1-E53CC142B8D9}"/>
            </a:ext>
          </a:extLst>
        </xdr:cNvPr>
        <xdr:cNvSpPr/>
      </xdr:nvSpPr>
      <xdr:spPr>
        <a:xfrm>
          <a:off x="114301" y="1937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123826</xdr:colOff>
      <xdr:row>86</xdr:row>
      <xdr:rowOff>133352</xdr:rowOff>
    </xdr:from>
    <xdr:to>
      <xdr:col>0</xdr:col>
      <xdr:colOff>1600201</xdr:colOff>
      <xdr:row>88</xdr:row>
      <xdr:rowOff>95252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6E91D238-4795-4439-97D1-3E6024756026}"/>
            </a:ext>
          </a:extLst>
        </xdr:cNvPr>
        <xdr:cNvSpPr/>
      </xdr:nvSpPr>
      <xdr:spPr>
        <a:xfrm>
          <a:off x="123826" y="1978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76201</xdr:colOff>
      <xdr:row>88</xdr:row>
      <xdr:rowOff>152402</xdr:rowOff>
    </xdr:from>
    <xdr:to>
      <xdr:col>0</xdr:col>
      <xdr:colOff>1619251</xdr:colOff>
      <xdr:row>90</xdr:row>
      <xdr:rowOff>114302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C4F24200-89E9-4733-84DE-25BC05BA45CC}"/>
            </a:ext>
          </a:extLst>
        </xdr:cNvPr>
        <xdr:cNvSpPr/>
      </xdr:nvSpPr>
      <xdr:spPr>
        <a:xfrm>
          <a:off x="76201" y="20202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66676</xdr:colOff>
      <xdr:row>90</xdr:row>
      <xdr:rowOff>152402</xdr:rowOff>
    </xdr:from>
    <xdr:to>
      <xdr:col>0</xdr:col>
      <xdr:colOff>1609726</xdr:colOff>
      <xdr:row>92</xdr:row>
      <xdr:rowOff>114302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2671586E-25E2-44C9-9796-DFA11506BA9D}"/>
            </a:ext>
          </a:extLst>
        </xdr:cNvPr>
        <xdr:cNvSpPr/>
      </xdr:nvSpPr>
      <xdr:spPr>
        <a:xfrm>
          <a:off x="66676" y="20602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66676</xdr:colOff>
      <xdr:row>92</xdr:row>
      <xdr:rowOff>171452</xdr:rowOff>
    </xdr:from>
    <xdr:to>
      <xdr:col>0</xdr:col>
      <xdr:colOff>1609726</xdr:colOff>
      <xdr:row>94</xdr:row>
      <xdr:rowOff>133352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CC4CBDAF-B416-4707-B07A-9EC584267BA6}"/>
            </a:ext>
          </a:extLst>
        </xdr:cNvPr>
        <xdr:cNvSpPr/>
      </xdr:nvSpPr>
      <xdr:spPr>
        <a:xfrm>
          <a:off x="66676" y="21021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66676</xdr:colOff>
      <xdr:row>94</xdr:row>
      <xdr:rowOff>190502</xdr:rowOff>
    </xdr:from>
    <xdr:to>
      <xdr:col>0</xdr:col>
      <xdr:colOff>1609726</xdr:colOff>
      <xdr:row>96</xdr:row>
      <xdr:rowOff>152402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53DADA5B-726A-49BB-832D-A73E0AE99263}"/>
            </a:ext>
          </a:extLst>
        </xdr:cNvPr>
        <xdr:cNvSpPr/>
      </xdr:nvSpPr>
      <xdr:spPr>
        <a:xfrm>
          <a:off x="66676" y="21440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66676</xdr:colOff>
      <xdr:row>97</xdr:row>
      <xdr:rowOff>2</xdr:rowOff>
    </xdr:from>
    <xdr:to>
      <xdr:col>0</xdr:col>
      <xdr:colOff>1609726</xdr:colOff>
      <xdr:row>98</xdr:row>
      <xdr:rowOff>161927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8DBB6B1C-4400-4020-93FC-EF404F43E637}"/>
            </a:ext>
          </a:extLst>
        </xdr:cNvPr>
        <xdr:cNvSpPr/>
      </xdr:nvSpPr>
      <xdr:spPr>
        <a:xfrm>
          <a:off x="66676" y="21850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57150</xdr:colOff>
      <xdr:row>99</xdr:row>
      <xdr:rowOff>9527</xdr:rowOff>
    </xdr:from>
    <xdr:to>
      <xdr:col>0</xdr:col>
      <xdr:colOff>1647825</xdr:colOff>
      <xdr:row>100</xdr:row>
      <xdr:rowOff>171452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DED5C6C4-75C4-4007-9B1A-DABDFDE6CC16}"/>
            </a:ext>
          </a:extLst>
        </xdr:cNvPr>
        <xdr:cNvSpPr/>
      </xdr:nvSpPr>
      <xdr:spPr>
        <a:xfrm>
          <a:off x="57150" y="222599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66676</xdr:colOff>
      <xdr:row>101</xdr:row>
      <xdr:rowOff>28577</xdr:rowOff>
    </xdr:from>
    <xdr:to>
      <xdr:col>0</xdr:col>
      <xdr:colOff>1609726</xdr:colOff>
      <xdr:row>102</xdr:row>
      <xdr:rowOff>190502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277C1C1C-EE18-40F4-B1EF-8B2360108860}"/>
            </a:ext>
          </a:extLst>
        </xdr:cNvPr>
        <xdr:cNvSpPr/>
      </xdr:nvSpPr>
      <xdr:spPr>
        <a:xfrm>
          <a:off x="66676" y="2267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66676</xdr:colOff>
      <xdr:row>103</xdr:row>
      <xdr:rowOff>57152</xdr:rowOff>
    </xdr:from>
    <xdr:to>
      <xdr:col>0</xdr:col>
      <xdr:colOff>1609726</xdr:colOff>
      <xdr:row>105</xdr:row>
      <xdr:rowOff>19052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0F2D182-F455-479B-84BF-26C3520A154F}"/>
            </a:ext>
          </a:extLst>
        </xdr:cNvPr>
        <xdr:cNvSpPr/>
      </xdr:nvSpPr>
      <xdr:spPr>
        <a:xfrm>
          <a:off x="66676" y="2310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66676</xdr:colOff>
      <xdr:row>107</xdr:row>
      <xdr:rowOff>76202</xdr:rowOff>
    </xdr:from>
    <xdr:to>
      <xdr:col>0</xdr:col>
      <xdr:colOff>1609726</xdr:colOff>
      <xdr:row>109</xdr:row>
      <xdr:rowOff>38102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B93FC0EF-3D80-4357-AD9F-5829E15B6E03}"/>
            </a:ext>
          </a:extLst>
        </xdr:cNvPr>
        <xdr:cNvSpPr/>
      </xdr:nvSpPr>
      <xdr:spPr>
        <a:xfrm>
          <a:off x="66676" y="23926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76201</xdr:colOff>
      <xdr:row>109</xdr:row>
      <xdr:rowOff>95252</xdr:rowOff>
    </xdr:from>
    <xdr:to>
      <xdr:col>0</xdr:col>
      <xdr:colOff>1619251</xdr:colOff>
      <xdr:row>111</xdr:row>
      <xdr:rowOff>57152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F61DE0E2-6527-47FB-B966-8C0EC5DBB0A5}"/>
            </a:ext>
          </a:extLst>
        </xdr:cNvPr>
        <xdr:cNvSpPr/>
      </xdr:nvSpPr>
      <xdr:spPr>
        <a:xfrm>
          <a:off x="76201" y="2434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76201</xdr:colOff>
      <xdr:row>111</xdr:row>
      <xdr:rowOff>104777</xdr:rowOff>
    </xdr:from>
    <xdr:to>
      <xdr:col>0</xdr:col>
      <xdr:colOff>1619251</xdr:colOff>
      <xdr:row>113</xdr:row>
      <xdr:rowOff>66677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E229C429-9C86-4BA7-9EC1-4F472131E038}"/>
            </a:ext>
          </a:extLst>
        </xdr:cNvPr>
        <xdr:cNvSpPr/>
      </xdr:nvSpPr>
      <xdr:spPr>
        <a:xfrm>
          <a:off x="76201" y="2475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76201</xdr:colOff>
      <xdr:row>113</xdr:row>
      <xdr:rowOff>114302</xdr:rowOff>
    </xdr:from>
    <xdr:to>
      <xdr:col>0</xdr:col>
      <xdr:colOff>1619251</xdr:colOff>
      <xdr:row>115</xdr:row>
      <xdr:rowOff>76202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F32A8B92-0576-4324-9715-11D9AA1445A0}"/>
            </a:ext>
          </a:extLst>
        </xdr:cNvPr>
        <xdr:cNvSpPr/>
      </xdr:nvSpPr>
      <xdr:spPr>
        <a:xfrm>
          <a:off x="76201" y="25165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66676</xdr:colOff>
      <xdr:row>105</xdr:row>
      <xdr:rowOff>66677</xdr:rowOff>
    </xdr:from>
    <xdr:to>
      <xdr:col>0</xdr:col>
      <xdr:colOff>1609726</xdr:colOff>
      <xdr:row>107</xdr:row>
      <xdr:rowOff>28577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3E6A0F6F-CEAF-401A-BA0C-56EFE8DEEC4E}"/>
            </a:ext>
          </a:extLst>
        </xdr:cNvPr>
        <xdr:cNvSpPr/>
      </xdr:nvSpPr>
      <xdr:spPr>
        <a:xfrm>
          <a:off x="66676" y="2351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76201</xdr:colOff>
      <xdr:row>115</xdr:row>
      <xdr:rowOff>152402</xdr:rowOff>
    </xdr:from>
    <xdr:to>
      <xdr:col>0</xdr:col>
      <xdr:colOff>1619251</xdr:colOff>
      <xdr:row>117</xdr:row>
      <xdr:rowOff>114302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A4F0355E-56BF-43DF-9933-7CB7810FA6AA}"/>
            </a:ext>
          </a:extLst>
        </xdr:cNvPr>
        <xdr:cNvSpPr/>
      </xdr:nvSpPr>
      <xdr:spPr>
        <a:xfrm>
          <a:off x="76201" y="2560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76201</xdr:colOff>
      <xdr:row>117</xdr:row>
      <xdr:rowOff>190502</xdr:rowOff>
    </xdr:from>
    <xdr:to>
      <xdr:col>0</xdr:col>
      <xdr:colOff>1619251</xdr:colOff>
      <xdr:row>119</xdr:row>
      <xdr:rowOff>152402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31A4979B-D000-4C77-8950-8FC25B5AB01A}"/>
            </a:ext>
          </a:extLst>
        </xdr:cNvPr>
        <xdr:cNvSpPr/>
      </xdr:nvSpPr>
      <xdr:spPr>
        <a:xfrm>
          <a:off x="76201" y="26041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76201</xdr:colOff>
      <xdr:row>120</xdr:row>
      <xdr:rowOff>38102</xdr:rowOff>
    </xdr:from>
    <xdr:to>
      <xdr:col>0</xdr:col>
      <xdr:colOff>1619251</xdr:colOff>
      <xdr:row>122</xdr:row>
      <xdr:rowOff>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EAFF3AE0-BB4A-4842-BBD1-9097D0C84C4E}"/>
            </a:ext>
          </a:extLst>
        </xdr:cNvPr>
        <xdr:cNvSpPr/>
      </xdr:nvSpPr>
      <xdr:spPr>
        <a:xfrm>
          <a:off x="76201" y="2648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76201</xdr:colOff>
      <xdr:row>122</xdr:row>
      <xdr:rowOff>47627</xdr:rowOff>
    </xdr:from>
    <xdr:to>
      <xdr:col>0</xdr:col>
      <xdr:colOff>1619251</xdr:colOff>
      <xdr:row>124</xdr:row>
      <xdr:rowOff>9527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FF8D71A4-6AD4-4495-BBE1-E3D3B2875456}"/>
            </a:ext>
          </a:extLst>
        </xdr:cNvPr>
        <xdr:cNvSpPr/>
      </xdr:nvSpPr>
      <xdr:spPr>
        <a:xfrm>
          <a:off x="76201" y="2689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76201</xdr:colOff>
      <xdr:row>124</xdr:row>
      <xdr:rowOff>57152</xdr:rowOff>
    </xdr:from>
    <xdr:to>
      <xdr:col>0</xdr:col>
      <xdr:colOff>1619251</xdr:colOff>
      <xdr:row>126</xdr:row>
      <xdr:rowOff>19052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57EACDA8-1EA9-4037-8973-88AF0AC3CC96}"/>
            </a:ext>
          </a:extLst>
        </xdr:cNvPr>
        <xdr:cNvSpPr/>
      </xdr:nvSpPr>
      <xdr:spPr>
        <a:xfrm>
          <a:off x="76201" y="2730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95251</xdr:colOff>
      <xdr:row>126</xdr:row>
      <xdr:rowOff>66677</xdr:rowOff>
    </xdr:from>
    <xdr:to>
      <xdr:col>0</xdr:col>
      <xdr:colOff>1609726</xdr:colOff>
      <xdr:row>128</xdr:row>
      <xdr:rowOff>28577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CF623F23-77CC-4A49-B292-D4126D41207D}"/>
            </a:ext>
          </a:extLst>
        </xdr:cNvPr>
        <xdr:cNvSpPr/>
      </xdr:nvSpPr>
      <xdr:spPr>
        <a:xfrm>
          <a:off x="95251" y="277177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76201</xdr:colOff>
      <xdr:row>128</xdr:row>
      <xdr:rowOff>85727</xdr:rowOff>
    </xdr:from>
    <xdr:to>
      <xdr:col>0</xdr:col>
      <xdr:colOff>1619251</xdr:colOff>
      <xdr:row>130</xdr:row>
      <xdr:rowOff>47627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6A74A039-0463-49C1-AC5F-13A29436CEEC}"/>
            </a:ext>
          </a:extLst>
        </xdr:cNvPr>
        <xdr:cNvSpPr/>
      </xdr:nvSpPr>
      <xdr:spPr>
        <a:xfrm>
          <a:off x="76201" y="2813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66676</xdr:colOff>
      <xdr:row>130</xdr:row>
      <xdr:rowOff>114302</xdr:rowOff>
    </xdr:from>
    <xdr:to>
      <xdr:col>0</xdr:col>
      <xdr:colOff>1609726</xdr:colOff>
      <xdr:row>132</xdr:row>
      <xdr:rowOff>76202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C823DC42-3D13-4A60-9917-EF8FA0469B07}"/>
            </a:ext>
          </a:extLst>
        </xdr:cNvPr>
        <xdr:cNvSpPr/>
      </xdr:nvSpPr>
      <xdr:spPr>
        <a:xfrm>
          <a:off x="66676" y="2856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552451</xdr:colOff>
      <xdr:row>0</xdr:row>
      <xdr:rowOff>171450</xdr:rowOff>
    </xdr:from>
    <xdr:to>
      <xdr:col>0</xdr:col>
      <xdr:colOff>1200150</xdr:colOff>
      <xdr:row>3</xdr:row>
      <xdr:rowOff>57149</xdr:rowOff>
    </xdr:to>
    <xdr:pic>
      <xdr:nvPicPr>
        <xdr:cNvPr id="69" name="Picture 68">
          <a:extLst>
            <a:ext uri="{FF2B5EF4-FFF2-40B4-BE49-F238E27FC236}">
              <a16:creationId xmlns:a16="http://schemas.microsoft.com/office/drawing/2014/main" id="{124DFF9A-488A-48EB-BE7E-0C4C8D78F5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171450"/>
          <a:ext cx="647699" cy="647699"/>
        </a:xfrm>
        <a:prstGeom prst="rect">
          <a:avLst/>
        </a:prstGeom>
      </xdr:spPr>
    </xdr:pic>
    <xdr:clientData/>
  </xdr:twoCellAnchor>
  <xdr:twoCellAnchor>
    <xdr:from>
      <xdr:col>0</xdr:col>
      <xdr:colOff>114301</xdr:colOff>
      <xdr:row>3</xdr:row>
      <xdr:rowOff>104777</xdr:rowOff>
    </xdr:from>
    <xdr:to>
      <xdr:col>0</xdr:col>
      <xdr:colOff>1590676</xdr:colOff>
      <xdr:row>6</xdr:row>
      <xdr:rowOff>66677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2C1790AF-F57E-46A8-AA6E-894B976A9D3A}"/>
            </a:ext>
          </a:extLst>
        </xdr:cNvPr>
        <xdr:cNvSpPr/>
      </xdr:nvSpPr>
      <xdr:spPr>
        <a:xfrm>
          <a:off x="114301" y="8667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142877</xdr:rowOff>
    </xdr:from>
    <xdr:to>
      <xdr:col>0</xdr:col>
      <xdr:colOff>1590676</xdr:colOff>
      <xdr:row>7</xdr:row>
      <xdr:rowOff>266702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201EC16E-7857-4516-B982-BB102F394AEC}"/>
            </a:ext>
          </a:extLst>
        </xdr:cNvPr>
        <xdr:cNvSpPr/>
      </xdr:nvSpPr>
      <xdr:spPr>
        <a:xfrm>
          <a:off x="114301" y="15144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7</xdr:row>
      <xdr:rowOff>333376</xdr:rowOff>
    </xdr:from>
    <xdr:to>
      <xdr:col>0</xdr:col>
      <xdr:colOff>1581151</xdr:colOff>
      <xdr:row>8</xdr:row>
      <xdr:rowOff>371476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BB5C845D-BA28-4823-8D9D-825627591A2F}"/>
            </a:ext>
          </a:extLst>
        </xdr:cNvPr>
        <xdr:cNvSpPr/>
      </xdr:nvSpPr>
      <xdr:spPr>
        <a:xfrm>
          <a:off x="104776" y="20955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9</xdr:row>
      <xdr:rowOff>38102</xdr:rowOff>
    </xdr:from>
    <xdr:to>
      <xdr:col>0</xdr:col>
      <xdr:colOff>1571626</xdr:colOff>
      <xdr:row>10</xdr:row>
      <xdr:rowOff>123827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DE01920F-9887-4A9B-9942-B120F72140D8}"/>
            </a:ext>
          </a:extLst>
        </xdr:cNvPr>
        <xdr:cNvSpPr/>
      </xdr:nvSpPr>
      <xdr:spPr>
        <a:xfrm>
          <a:off x="95251" y="25812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10</xdr:row>
      <xdr:rowOff>190502</xdr:rowOff>
    </xdr:from>
    <xdr:to>
      <xdr:col>0</xdr:col>
      <xdr:colOff>1571626</xdr:colOff>
      <xdr:row>11</xdr:row>
      <xdr:rowOff>276227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68FAA1C0-E01E-4F64-9DBF-2E8584D4106B}"/>
            </a:ext>
          </a:extLst>
        </xdr:cNvPr>
        <xdr:cNvSpPr/>
      </xdr:nvSpPr>
      <xdr:spPr>
        <a:xfrm>
          <a:off x="95251" y="31242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11</xdr:row>
      <xdr:rowOff>333377</xdr:rowOff>
    </xdr:from>
    <xdr:to>
      <xdr:col>0</xdr:col>
      <xdr:colOff>1590676</xdr:colOff>
      <xdr:row>12</xdr:row>
      <xdr:rowOff>304802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9716083D-58F8-4D8F-BEF7-EFED54D79D54}"/>
            </a:ext>
          </a:extLst>
        </xdr:cNvPr>
        <xdr:cNvSpPr/>
      </xdr:nvSpPr>
      <xdr:spPr>
        <a:xfrm>
          <a:off x="114301" y="365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13</xdr:row>
      <xdr:rowOff>9527</xdr:rowOff>
    </xdr:from>
    <xdr:to>
      <xdr:col>0</xdr:col>
      <xdr:colOff>1590676</xdr:colOff>
      <xdr:row>13</xdr:row>
      <xdr:rowOff>371477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27E43F44-93DE-43F0-943A-E6E249ECBB4D}"/>
            </a:ext>
          </a:extLst>
        </xdr:cNvPr>
        <xdr:cNvSpPr/>
      </xdr:nvSpPr>
      <xdr:spPr>
        <a:xfrm>
          <a:off x="114301" y="411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14</xdr:row>
      <xdr:rowOff>38102</xdr:rowOff>
    </xdr:from>
    <xdr:to>
      <xdr:col>0</xdr:col>
      <xdr:colOff>1590676</xdr:colOff>
      <xdr:row>15</xdr:row>
      <xdr:rowOff>9527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5E1C6C55-33DC-4E7E-B4D1-D2FBFFC02C2B}"/>
            </a:ext>
          </a:extLst>
        </xdr:cNvPr>
        <xdr:cNvSpPr/>
      </xdr:nvSpPr>
      <xdr:spPr>
        <a:xfrm>
          <a:off x="114301" y="453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15</xdr:row>
      <xdr:rowOff>57152</xdr:rowOff>
    </xdr:from>
    <xdr:to>
      <xdr:col>0</xdr:col>
      <xdr:colOff>1590676</xdr:colOff>
      <xdr:row>16</xdr:row>
      <xdr:rowOff>28577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40AD181A-2DB5-4DEC-B5BD-17F667111A85}"/>
            </a:ext>
          </a:extLst>
        </xdr:cNvPr>
        <xdr:cNvSpPr/>
      </xdr:nvSpPr>
      <xdr:spPr>
        <a:xfrm>
          <a:off x="114301" y="494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16</xdr:row>
      <xdr:rowOff>85727</xdr:rowOff>
    </xdr:from>
    <xdr:to>
      <xdr:col>0</xdr:col>
      <xdr:colOff>1590676</xdr:colOff>
      <xdr:row>17</xdr:row>
      <xdr:rowOff>57152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0307C9FD-1CA8-4B8A-B447-AF5982B869E9}"/>
            </a:ext>
          </a:extLst>
        </xdr:cNvPr>
        <xdr:cNvSpPr/>
      </xdr:nvSpPr>
      <xdr:spPr>
        <a:xfrm>
          <a:off x="114301" y="536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17</xdr:row>
      <xdr:rowOff>114302</xdr:rowOff>
    </xdr:from>
    <xdr:to>
      <xdr:col>0</xdr:col>
      <xdr:colOff>1581151</xdr:colOff>
      <xdr:row>19</xdr:row>
      <xdr:rowOff>76202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B4CDD16B-CD03-4133-8E76-8F40D5C4F9B9}"/>
            </a:ext>
          </a:extLst>
        </xdr:cNvPr>
        <xdr:cNvSpPr/>
      </xdr:nvSpPr>
      <xdr:spPr>
        <a:xfrm>
          <a:off x="104776" y="578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19</xdr:row>
      <xdr:rowOff>142877</xdr:rowOff>
    </xdr:from>
    <xdr:to>
      <xdr:col>0</xdr:col>
      <xdr:colOff>1581151</xdr:colOff>
      <xdr:row>21</xdr:row>
      <xdr:rowOff>104777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240662E0-4946-4235-9257-B61B3418C18E}"/>
            </a:ext>
          </a:extLst>
        </xdr:cNvPr>
        <xdr:cNvSpPr/>
      </xdr:nvSpPr>
      <xdr:spPr>
        <a:xfrm>
          <a:off x="104776" y="621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21</xdr:row>
      <xdr:rowOff>171452</xdr:rowOff>
    </xdr:from>
    <xdr:to>
      <xdr:col>0</xdr:col>
      <xdr:colOff>1628776</xdr:colOff>
      <xdr:row>23</xdr:row>
      <xdr:rowOff>133352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2B0823CD-0329-44BD-A5AE-C501ADB6B5C2}"/>
            </a:ext>
          </a:extLst>
        </xdr:cNvPr>
        <xdr:cNvSpPr/>
      </xdr:nvSpPr>
      <xdr:spPr>
        <a:xfrm>
          <a:off x="95251" y="66389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23</xdr:row>
      <xdr:rowOff>190502</xdr:rowOff>
    </xdr:from>
    <xdr:to>
      <xdr:col>0</xdr:col>
      <xdr:colOff>1600201</xdr:colOff>
      <xdr:row>25</xdr:row>
      <xdr:rowOff>152402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DF4DE61C-AA15-4925-898D-ABE3E903D33C}"/>
            </a:ext>
          </a:extLst>
        </xdr:cNvPr>
        <xdr:cNvSpPr/>
      </xdr:nvSpPr>
      <xdr:spPr>
        <a:xfrm>
          <a:off x="123826" y="705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26</xdr:row>
      <xdr:rowOff>19052</xdr:rowOff>
    </xdr:from>
    <xdr:to>
      <xdr:col>0</xdr:col>
      <xdr:colOff>1600201</xdr:colOff>
      <xdr:row>27</xdr:row>
      <xdr:rowOff>180977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B9466600-AA2E-49BA-9105-AFB3CD395478}"/>
            </a:ext>
          </a:extLst>
        </xdr:cNvPr>
        <xdr:cNvSpPr/>
      </xdr:nvSpPr>
      <xdr:spPr>
        <a:xfrm>
          <a:off x="123826" y="748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28</xdr:row>
      <xdr:rowOff>47627</xdr:rowOff>
    </xdr:from>
    <xdr:to>
      <xdr:col>0</xdr:col>
      <xdr:colOff>1609726</xdr:colOff>
      <xdr:row>30</xdr:row>
      <xdr:rowOff>9527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58B3828F-487A-448F-839A-AED2D8359B28}"/>
            </a:ext>
          </a:extLst>
        </xdr:cNvPr>
        <xdr:cNvSpPr/>
      </xdr:nvSpPr>
      <xdr:spPr>
        <a:xfrm>
          <a:off x="133351" y="791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30</xdr:row>
      <xdr:rowOff>66677</xdr:rowOff>
    </xdr:from>
    <xdr:to>
      <xdr:col>0</xdr:col>
      <xdr:colOff>1609726</xdr:colOff>
      <xdr:row>32</xdr:row>
      <xdr:rowOff>28577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E18D25BC-D658-41CD-B629-C3F0716791CB}"/>
            </a:ext>
          </a:extLst>
        </xdr:cNvPr>
        <xdr:cNvSpPr/>
      </xdr:nvSpPr>
      <xdr:spPr>
        <a:xfrm>
          <a:off x="133351" y="833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32</xdr:row>
      <xdr:rowOff>95252</xdr:rowOff>
    </xdr:from>
    <xdr:to>
      <xdr:col>0</xdr:col>
      <xdr:colOff>1609726</xdr:colOff>
      <xdr:row>34</xdr:row>
      <xdr:rowOff>57152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C9478DF2-BB0B-4D09-AA00-765BCE6AC656}"/>
            </a:ext>
          </a:extLst>
        </xdr:cNvPr>
        <xdr:cNvSpPr/>
      </xdr:nvSpPr>
      <xdr:spPr>
        <a:xfrm>
          <a:off x="133351" y="876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34</xdr:row>
      <xdr:rowOff>133352</xdr:rowOff>
    </xdr:from>
    <xdr:to>
      <xdr:col>0</xdr:col>
      <xdr:colOff>1600201</xdr:colOff>
      <xdr:row>36</xdr:row>
      <xdr:rowOff>95252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3F9C52B4-9F18-45B3-AC9B-64998F2F9441}"/>
            </a:ext>
          </a:extLst>
        </xdr:cNvPr>
        <xdr:cNvSpPr/>
      </xdr:nvSpPr>
      <xdr:spPr>
        <a:xfrm>
          <a:off x="123826" y="920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36</xdr:row>
      <xdr:rowOff>161927</xdr:rowOff>
    </xdr:from>
    <xdr:to>
      <xdr:col>0</xdr:col>
      <xdr:colOff>1590676</xdr:colOff>
      <xdr:row>38</xdr:row>
      <xdr:rowOff>123827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C10CCDE1-A154-44C8-AECA-19051225552D}"/>
            </a:ext>
          </a:extLst>
        </xdr:cNvPr>
        <xdr:cNvSpPr/>
      </xdr:nvSpPr>
      <xdr:spPr>
        <a:xfrm>
          <a:off x="114301" y="962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38</xdr:row>
      <xdr:rowOff>190502</xdr:rowOff>
    </xdr:from>
    <xdr:to>
      <xdr:col>0</xdr:col>
      <xdr:colOff>1609726</xdr:colOff>
      <xdr:row>40</xdr:row>
      <xdr:rowOff>152402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8E4C14ED-5BF8-4C42-810E-B4783535BEDB}"/>
            </a:ext>
          </a:extLst>
        </xdr:cNvPr>
        <xdr:cNvSpPr/>
      </xdr:nvSpPr>
      <xdr:spPr>
        <a:xfrm>
          <a:off x="133351" y="1005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41</xdr:row>
      <xdr:rowOff>19052</xdr:rowOff>
    </xdr:from>
    <xdr:to>
      <xdr:col>0</xdr:col>
      <xdr:colOff>1609726</xdr:colOff>
      <xdr:row>42</xdr:row>
      <xdr:rowOff>180977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C20FF9AF-0AE5-48DC-B786-D99D1EA3F131}"/>
            </a:ext>
          </a:extLst>
        </xdr:cNvPr>
        <xdr:cNvSpPr/>
      </xdr:nvSpPr>
      <xdr:spPr>
        <a:xfrm>
          <a:off x="133351" y="1048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43</xdr:row>
      <xdr:rowOff>47627</xdr:rowOff>
    </xdr:from>
    <xdr:to>
      <xdr:col>0</xdr:col>
      <xdr:colOff>1628776</xdr:colOff>
      <xdr:row>45</xdr:row>
      <xdr:rowOff>9527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048C0C07-97B1-42A0-97C4-0F79F0E9182C}"/>
            </a:ext>
          </a:extLst>
        </xdr:cNvPr>
        <xdr:cNvSpPr/>
      </xdr:nvSpPr>
      <xdr:spPr>
        <a:xfrm>
          <a:off x="152401" y="1091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45</xdr:row>
      <xdr:rowOff>57152</xdr:rowOff>
    </xdr:from>
    <xdr:to>
      <xdr:col>0</xdr:col>
      <xdr:colOff>1619251</xdr:colOff>
      <xdr:row>47</xdr:row>
      <xdr:rowOff>19052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07CAD125-29DF-4FF6-BDB2-ADAA790C1F6C}"/>
            </a:ext>
          </a:extLst>
        </xdr:cNvPr>
        <xdr:cNvSpPr/>
      </xdr:nvSpPr>
      <xdr:spPr>
        <a:xfrm>
          <a:off x="142876" y="1132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47</xdr:row>
      <xdr:rowOff>85727</xdr:rowOff>
    </xdr:from>
    <xdr:to>
      <xdr:col>0</xdr:col>
      <xdr:colOff>1609726</xdr:colOff>
      <xdr:row>49</xdr:row>
      <xdr:rowOff>47627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6452DC4F-0A77-453B-BF99-DF48595E7A92}"/>
            </a:ext>
          </a:extLst>
        </xdr:cNvPr>
        <xdr:cNvSpPr/>
      </xdr:nvSpPr>
      <xdr:spPr>
        <a:xfrm>
          <a:off x="133351" y="1175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49</xdr:row>
      <xdr:rowOff>104777</xdr:rowOff>
    </xdr:from>
    <xdr:to>
      <xdr:col>0</xdr:col>
      <xdr:colOff>1619251</xdr:colOff>
      <xdr:row>51</xdr:row>
      <xdr:rowOff>66677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533739BE-B589-4C4D-BEB0-7D31DEF9E52F}"/>
            </a:ext>
          </a:extLst>
        </xdr:cNvPr>
        <xdr:cNvSpPr/>
      </xdr:nvSpPr>
      <xdr:spPr>
        <a:xfrm>
          <a:off x="142876" y="1217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51</xdr:row>
      <xdr:rowOff>123827</xdr:rowOff>
    </xdr:from>
    <xdr:to>
      <xdr:col>0</xdr:col>
      <xdr:colOff>1619251</xdr:colOff>
      <xdr:row>53</xdr:row>
      <xdr:rowOff>85727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6B813839-45A2-4515-8254-6B35DDE82E45}"/>
            </a:ext>
          </a:extLst>
        </xdr:cNvPr>
        <xdr:cNvSpPr/>
      </xdr:nvSpPr>
      <xdr:spPr>
        <a:xfrm>
          <a:off x="142876" y="12592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53</xdr:row>
      <xdr:rowOff>142877</xdr:rowOff>
    </xdr:from>
    <xdr:to>
      <xdr:col>0</xdr:col>
      <xdr:colOff>1619251</xdr:colOff>
      <xdr:row>55</xdr:row>
      <xdr:rowOff>104777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5244EB9C-B11F-47A4-A20A-399EE506EA3D}"/>
            </a:ext>
          </a:extLst>
        </xdr:cNvPr>
        <xdr:cNvSpPr/>
      </xdr:nvSpPr>
      <xdr:spPr>
        <a:xfrm>
          <a:off x="142876" y="1301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55</xdr:row>
      <xdr:rowOff>161927</xdr:rowOff>
    </xdr:from>
    <xdr:to>
      <xdr:col>0</xdr:col>
      <xdr:colOff>1619251</xdr:colOff>
      <xdr:row>57</xdr:row>
      <xdr:rowOff>123827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41AD1553-913B-4A40-94AC-84879EED743D}"/>
            </a:ext>
          </a:extLst>
        </xdr:cNvPr>
        <xdr:cNvSpPr/>
      </xdr:nvSpPr>
      <xdr:spPr>
        <a:xfrm>
          <a:off x="142876" y="1343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57</xdr:row>
      <xdr:rowOff>142877</xdr:rowOff>
    </xdr:from>
    <xdr:to>
      <xdr:col>0</xdr:col>
      <xdr:colOff>1628776</xdr:colOff>
      <xdr:row>59</xdr:row>
      <xdr:rowOff>104777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AB6D84EA-EEA9-4FE0-B728-42D5D8C100C7}"/>
            </a:ext>
          </a:extLst>
        </xdr:cNvPr>
        <xdr:cNvSpPr/>
      </xdr:nvSpPr>
      <xdr:spPr>
        <a:xfrm>
          <a:off x="152401" y="1381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59</xdr:row>
      <xdr:rowOff>123826</xdr:rowOff>
    </xdr:from>
    <xdr:to>
      <xdr:col>0</xdr:col>
      <xdr:colOff>1609727</xdr:colOff>
      <xdr:row>62</xdr:row>
      <xdr:rowOff>76202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C662701C-8453-408C-9711-08D5C078C944}"/>
            </a:ext>
          </a:extLst>
        </xdr:cNvPr>
        <xdr:cNvSpPr/>
      </xdr:nvSpPr>
      <xdr:spPr>
        <a:xfrm>
          <a:off x="142877" y="141922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62</xdr:row>
      <xdr:rowOff>104777</xdr:rowOff>
    </xdr:from>
    <xdr:to>
      <xdr:col>0</xdr:col>
      <xdr:colOff>1609726</xdr:colOff>
      <xdr:row>64</xdr:row>
      <xdr:rowOff>66677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01E154B9-B4F9-4D10-A08E-4035737650D1}"/>
            </a:ext>
          </a:extLst>
        </xdr:cNvPr>
        <xdr:cNvSpPr/>
      </xdr:nvSpPr>
      <xdr:spPr>
        <a:xfrm>
          <a:off x="133351" y="14773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64</xdr:row>
      <xdr:rowOff>85727</xdr:rowOff>
    </xdr:from>
    <xdr:to>
      <xdr:col>0</xdr:col>
      <xdr:colOff>1600201</xdr:colOff>
      <xdr:row>66</xdr:row>
      <xdr:rowOff>47627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5659A0D1-DD97-40D8-9886-B28D6C7A47E3}"/>
            </a:ext>
          </a:extLst>
        </xdr:cNvPr>
        <xdr:cNvSpPr/>
      </xdr:nvSpPr>
      <xdr:spPr>
        <a:xfrm>
          <a:off x="123826" y="15154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66</xdr:row>
      <xdr:rowOff>95252</xdr:rowOff>
    </xdr:from>
    <xdr:to>
      <xdr:col>0</xdr:col>
      <xdr:colOff>1609726</xdr:colOff>
      <xdr:row>68</xdr:row>
      <xdr:rowOff>57152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ACD8BFDF-AF61-4ACD-9EC5-0DBE5F96C4AC}"/>
            </a:ext>
          </a:extLst>
        </xdr:cNvPr>
        <xdr:cNvSpPr/>
      </xdr:nvSpPr>
      <xdr:spPr>
        <a:xfrm>
          <a:off x="133351" y="1556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68</xdr:row>
      <xdr:rowOff>114302</xdr:rowOff>
    </xdr:from>
    <xdr:to>
      <xdr:col>0</xdr:col>
      <xdr:colOff>1609726</xdr:colOff>
      <xdr:row>70</xdr:row>
      <xdr:rowOff>76202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5327577E-CAAB-403A-83AC-8B489E77433C}"/>
            </a:ext>
          </a:extLst>
        </xdr:cNvPr>
        <xdr:cNvSpPr/>
      </xdr:nvSpPr>
      <xdr:spPr>
        <a:xfrm>
          <a:off x="133351" y="1598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70</xdr:row>
      <xdr:rowOff>133352</xdr:rowOff>
    </xdr:from>
    <xdr:to>
      <xdr:col>0</xdr:col>
      <xdr:colOff>1628776</xdr:colOff>
      <xdr:row>72</xdr:row>
      <xdr:rowOff>95252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4BEB4724-232F-4AB4-AEE0-89DEE59C4D14}"/>
            </a:ext>
          </a:extLst>
        </xdr:cNvPr>
        <xdr:cNvSpPr/>
      </xdr:nvSpPr>
      <xdr:spPr>
        <a:xfrm>
          <a:off x="123826" y="164020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72</xdr:row>
      <xdr:rowOff>161927</xdr:rowOff>
    </xdr:from>
    <xdr:to>
      <xdr:col>0</xdr:col>
      <xdr:colOff>1609726</xdr:colOff>
      <xdr:row>74</xdr:row>
      <xdr:rowOff>123827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E64FC0B6-1C57-4CC3-9C3B-C16C68909045}"/>
            </a:ext>
          </a:extLst>
        </xdr:cNvPr>
        <xdr:cNvSpPr/>
      </xdr:nvSpPr>
      <xdr:spPr>
        <a:xfrm>
          <a:off x="133351" y="1683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74</xdr:row>
      <xdr:rowOff>190502</xdr:rowOff>
    </xdr:from>
    <xdr:to>
      <xdr:col>0</xdr:col>
      <xdr:colOff>1609726</xdr:colOff>
      <xdr:row>76</xdr:row>
      <xdr:rowOff>152402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9E7B44C0-8445-41A5-B30B-DA874D24098E}"/>
            </a:ext>
          </a:extLst>
        </xdr:cNvPr>
        <xdr:cNvSpPr/>
      </xdr:nvSpPr>
      <xdr:spPr>
        <a:xfrm>
          <a:off x="133351" y="17259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77</xdr:row>
      <xdr:rowOff>19052</xdr:rowOff>
    </xdr:from>
    <xdr:to>
      <xdr:col>0</xdr:col>
      <xdr:colOff>1600201</xdr:colOff>
      <xdr:row>78</xdr:row>
      <xdr:rowOff>180977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D601F044-E864-4522-8548-2BC8DD32C78A}"/>
            </a:ext>
          </a:extLst>
        </xdr:cNvPr>
        <xdr:cNvSpPr/>
      </xdr:nvSpPr>
      <xdr:spPr>
        <a:xfrm>
          <a:off x="123826" y="17687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79</xdr:row>
      <xdr:rowOff>38102</xdr:rowOff>
    </xdr:from>
    <xdr:to>
      <xdr:col>0</xdr:col>
      <xdr:colOff>1600201</xdr:colOff>
      <xdr:row>81</xdr:row>
      <xdr:rowOff>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117E76C2-14E2-4E3B-B4B3-28C9EC50AC92}"/>
            </a:ext>
          </a:extLst>
        </xdr:cNvPr>
        <xdr:cNvSpPr/>
      </xdr:nvSpPr>
      <xdr:spPr>
        <a:xfrm>
          <a:off x="123826" y="18107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81</xdr:row>
      <xdr:rowOff>57152</xdr:rowOff>
    </xdr:from>
    <xdr:to>
      <xdr:col>0</xdr:col>
      <xdr:colOff>1600201</xdr:colOff>
      <xdr:row>83</xdr:row>
      <xdr:rowOff>19052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6370AB14-B76E-4652-A035-13AB9A3FDC2B}"/>
            </a:ext>
          </a:extLst>
        </xdr:cNvPr>
        <xdr:cNvSpPr/>
      </xdr:nvSpPr>
      <xdr:spPr>
        <a:xfrm>
          <a:off x="123826" y="1852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83</xdr:row>
      <xdr:rowOff>85727</xdr:rowOff>
    </xdr:from>
    <xdr:to>
      <xdr:col>0</xdr:col>
      <xdr:colOff>1600201</xdr:colOff>
      <xdr:row>85</xdr:row>
      <xdr:rowOff>47627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9DA25910-DE50-485A-A37A-0CA30B24C7AA}"/>
            </a:ext>
          </a:extLst>
        </xdr:cNvPr>
        <xdr:cNvSpPr/>
      </xdr:nvSpPr>
      <xdr:spPr>
        <a:xfrm>
          <a:off x="123826" y="1895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85</xdr:row>
      <xdr:rowOff>123827</xdr:rowOff>
    </xdr:from>
    <xdr:to>
      <xdr:col>0</xdr:col>
      <xdr:colOff>1600201</xdr:colOff>
      <xdr:row>87</xdr:row>
      <xdr:rowOff>85727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87EFB105-E0FC-4DC4-B7CD-F95691B8B032}"/>
            </a:ext>
          </a:extLst>
        </xdr:cNvPr>
        <xdr:cNvSpPr/>
      </xdr:nvSpPr>
      <xdr:spPr>
        <a:xfrm>
          <a:off x="123826" y="19392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87</xdr:row>
      <xdr:rowOff>133352</xdr:rowOff>
    </xdr:from>
    <xdr:to>
      <xdr:col>0</xdr:col>
      <xdr:colOff>1609726</xdr:colOff>
      <xdr:row>89</xdr:row>
      <xdr:rowOff>95252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BE623940-51C7-471A-A368-0E3A38467CFE}"/>
            </a:ext>
          </a:extLst>
        </xdr:cNvPr>
        <xdr:cNvSpPr/>
      </xdr:nvSpPr>
      <xdr:spPr>
        <a:xfrm>
          <a:off x="133351" y="1980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89</xdr:row>
      <xdr:rowOff>152402</xdr:rowOff>
    </xdr:from>
    <xdr:to>
      <xdr:col>0</xdr:col>
      <xdr:colOff>1628776</xdr:colOff>
      <xdr:row>91</xdr:row>
      <xdr:rowOff>114302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F8561B85-4A20-40BD-9D13-2526904F678B}"/>
            </a:ext>
          </a:extLst>
        </xdr:cNvPr>
        <xdr:cNvSpPr/>
      </xdr:nvSpPr>
      <xdr:spPr>
        <a:xfrm>
          <a:off x="85726" y="20221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91</xdr:row>
      <xdr:rowOff>152402</xdr:rowOff>
    </xdr:from>
    <xdr:to>
      <xdr:col>0</xdr:col>
      <xdr:colOff>1619251</xdr:colOff>
      <xdr:row>93</xdr:row>
      <xdr:rowOff>114302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7316EA1E-28DD-4962-910C-742BB755FFE2}"/>
            </a:ext>
          </a:extLst>
        </xdr:cNvPr>
        <xdr:cNvSpPr/>
      </xdr:nvSpPr>
      <xdr:spPr>
        <a:xfrm>
          <a:off x="76201" y="20621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93</xdr:row>
      <xdr:rowOff>171452</xdr:rowOff>
    </xdr:from>
    <xdr:to>
      <xdr:col>0</xdr:col>
      <xdr:colOff>1619251</xdr:colOff>
      <xdr:row>95</xdr:row>
      <xdr:rowOff>133352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16B2121A-EBF1-4162-B1D3-907C3FB0E01A}"/>
            </a:ext>
          </a:extLst>
        </xdr:cNvPr>
        <xdr:cNvSpPr/>
      </xdr:nvSpPr>
      <xdr:spPr>
        <a:xfrm>
          <a:off x="76201" y="21040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95</xdr:row>
      <xdr:rowOff>190502</xdr:rowOff>
    </xdr:from>
    <xdr:to>
      <xdr:col>0</xdr:col>
      <xdr:colOff>1619251</xdr:colOff>
      <xdr:row>97</xdr:row>
      <xdr:rowOff>152402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6F011788-9F91-431C-B4F7-1859650D2827}"/>
            </a:ext>
          </a:extLst>
        </xdr:cNvPr>
        <xdr:cNvSpPr/>
      </xdr:nvSpPr>
      <xdr:spPr>
        <a:xfrm>
          <a:off x="76201" y="21459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98</xdr:row>
      <xdr:rowOff>2</xdr:rowOff>
    </xdr:from>
    <xdr:to>
      <xdr:col>0</xdr:col>
      <xdr:colOff>1619251</xdr:colOff>
      <xdr:row>99</xdr:row>
      <xdr:rowOff>161927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BB2E5282-ED4E-4829-97C5-450194CC4725}"/>
            </a:ext>
          </a:extLst>
        </xdr:cNvPr>
        <xdr:cNvSpPr/>
      </xdr:nvSpPr>
      <xdr:spPr>
        <a:xfrm>
          <a:off x="76201" y="21869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100</xdr:row>
      <xdr:rowOff>9527</xdr:rowOff>
    </xdr:from>
    <xdr:to>
      <xdr:col>0</xdr:col>
      <xdr:colOff>1657350</xdr:colOff>
      <xdr:row>101</xdr:row>
      <xdr:rowOff>171452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008D5F6C-5D43-41EB-888B-158C4C659C1D}"/>
            </a:ext>
          </a:extLst>
        </xdr:cNvPr>
        <xdr:cNvSpPr/>
      </xdr:nvSpPr>
      <xdr:spPr>
        <a:xfrm>
          <a:off x="66675" y="222789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102</xdr:row>
      <xdr:rowOff>28577</xdr:rowOff>
    </xdr:from>
    <xdr:to>
      <xdr:col>0</xdr:col>
      <xdr:colOff>1619251</xdr:colOff>
      <xdr:row>103</xdr:row>
      <xdr:rowOff>190502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C202AAE0-6AE0-490C-B5E0-13105B9DF217}"/>
            </a:ext>
          </a:extLst>
        </xdr:cNvPr>
        <xdr:cNvSpPr/>
      </xdr:nvSpPr>
      <xdr:spPr>
        <a:xfrm>
          <a:off x="76201" y="2269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104</xdr:row>
      <xdr:rowOff>57152</xdr:rowOff>
    </xdr:from>
    <xdr:to>
      <xdr:col>0</xdr:col>
      <xdr:colOff>1619251</xdr:colOff>
      <xdr:row>106</xdr:row>
      <xdr:rowOff>19052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40E813AB-E7D3-48BB-A8EA-480D1163C2EC}"/>
            </a:ext>
          </a:extLst>
        </xdr:cNvPr>
        <xdr:cNvSpPr/>
      </xdr:nvSpPr>
      <xdr:spPr>
        <a:xfrm>
          <a:off x="76201" y="23126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108</xdr:row>
      <xdr:rowOff>76202</xdr:rowOff>
    </xdr:from>
    <xdr:to>
      <xdr:col>0</xdr:col>
      <xdr:colOff>1619251</xdr:colOff>
      <xdr:row>110</xdr:row>
      <xdr:rowOff>38102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69559A7D-219F-45F9-B40C-6F663F1ABE1D}"/>
            </a:ext>
          </a:extLst>
        </xdr:cNvPr>
        <xdr:cNvSpPr/>
      </xdr:nvSpPr>
      <xdr:spPr>
        <a:xfrm>
          <a:off x="76201" y="23945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110</xdr:row>
      <xdr:rowOff>95252</xdr:rowOff>
    </xdr:from>
    <xdr:to>
      <xdr:col>0</xdr:col>
      <xdr:colOff>1628776</xdr:colOff>
      <xdr:row>112</xdr:row>
      <xdr:rowOff>57152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A9D5821C-28ED-4954-9568-2A34DE979154}"/>
            </a:ext>
          </a:extLst>
        </xdr:cNvPr>
        <xdr:cNvSpPr/>
      </xdr:nvSpPr>
      <xdr:spPr>
        <a:xfrm>
          <a:off x="85726" y="24364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112</xdr:row>
      <xdr:rowOff>104777</xdr:rowOff>
    </xdr:from>
    <xdr:to>
      <xdr:col>0</xdr:col>
      <xdr:colOff>1628776</xdr:colOff>
      <xdr:row>114</xdr:row>
      <xdr:rowOff>66677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D5215599-438A-4257-80CC-7AD29A0D9E95}"/>
            </a:ext>
          </a:extLst>
        </xdr:cNvPr>
        <xdr:cNvSpPr/>
      </xdr:nvSpPr>
      <xdr:spPr>
        <a:xfrm>
          <a:off x="85726" y="2477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114</xdr:row>
      <xdr:rowOff>114302</xdr:rowOff>
    </xdr:from>
    <xdr:to>
      <xdr:col>0</xdr:col>
      <xdr:colOff>1628776</xdr:colOff>
      <xdr:row>116</xdr:row>
      <xdr:rowOff>76202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840A8AD1-6BDE-4F14-8E38-2F92ED4FE4D2}"/>
            </a:ext>
          </a:extLst>
        </xdr:cNvPr>
        <xdr:cNvSpPr/>
      </xdr:nvSpPr>
      <xdr:spPr>
        <a:xfrm>
          <a:off x="85726" y="25184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106</xdr:row>
      <xdr:rowOff>66677</xdr:rowOff>
    </xdr:from>
    <xdr:to>
      <xdr:col>0</xdr:col>
      <xdr:colOff>1619251</xdr:colOff>
      <xdr:row>108</xdr:row>
      <xdr:rowOff>28577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651C55D3-00E5-44FD-A292-E10F069FB3E6}"/>
            </a:ext>
          </a:extLst>
        </xdr:cNvPr>
        <xdr:cNvSpPr/>
      </xdr:nvSpPr>
      <xdr:spPr>
        <a:xfrm>
          <a:off x="76201" y="23536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116</xdr:row>
      <xdr:rowOff>152402</xdr:rowOff>
    </xdr:from>
    <xdr:to>
      <xdr:col>0</xdr:col>
      <xdr:colOff>1628776</xdr:colOff>
      <xdr:row>118</xdr:row>
      <xdr:rowOff>114302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58B93F29-9F83-4508-A332-FC9DD9FB7904}"/>
            </a:ext>
          </a:extLst>
        </xdr:cNvPr>
        <xdr:cNvSpPr/>
      </xdr:nvSpPr>
      <xdr:spPr>
        <a:xfrm>
          <a:off x="85726" y="2562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118</xdr:row>
      <xdr:rowOff>190502</xdr:rowOff>
    </xdr:from>
    <xdr:to>
      <xdr:col>0</xdr:col>
      <xdr:colOff>1628776</xdr:colOff>
      <xdr:row>120</xdr:row>
      <xdr:rowOff>152402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00C92403-2115-4796-9EAE-A58E62217A85}"/>
            </a:ext>
          </a:extLst>
        </xdr:cNvPr>
        <xdr:cNvSpPr/>
      </xdr:nvSpPr>
      <xdr:spPr>
        <a:xfrm>
          <a:off x="85726" y="26060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121</xdr:row>
      <xdr:rowOff>38102</xdr:rowOff>
    </xdr:from>
    <xdr:to>
      <xdr:col>0</xdr:col>
      <xdr:colOff>1628776</xdr:colOff>
      <xdr:row>123</xdr:row>
      <xdr:rowOff>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A5355D93-01BC-4409-955B-4D4244E5E4B5}"/>
            </a:ext>
          </a:extLst>
        </xdr:cNvPr>
        <xdr:cNvSpPr/>
      </xdr:nvSpPr>
      <xdr:spPr>
        <a:xfrm>
          <a:off x="85726" y="26508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123</xdr:row>
      <xdr:rowOff>47627</xdr:rowOff>
    </xdr:from>
    <xdr:to>
      <xdr:col>0</xdr:col>
      <xdr:colOff>1628776</xdr:colOff>
      <xdr:row>125</xdr:row>
      <xdr:rowOff>9527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E0C58195-6602-46EA-B68A-8C92DD93D6ED}"/>
            </a:ext>
          </a:extLst>
        </xdr:cNvPr>
        <xdr:cNvSpPr/>
      </xdr:nvSpPr>
      <xdr:spPr>
        <a:xfrm>
          <a:off x="85726" y="2691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125</xdr:row>
      <xdr:rowOff>57152</xdr:rowOff>
    </xdr:from>
    <xdr:to>
      <xdr:col>0</xdr:col>
      <xdr:colOff>1628776</xdr:colOff>
      <xdr:row>127</xdr:row>
      <xdr:rowOff>19052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2573815D-9910-4B7A-A1E3-EE2E202F823F}"/>
            </a:ext>
          </a:extLst>
        </xdr:cNvPr>
        <xdr:cNvSpPr/>
      </xdr:nvSpPr>
      <xdr:spPr>
        <a:xfrm>
          <a:off x="85726" y="2732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127</xdr:row>
      <xdr:rowOff>66677</xdr:rowOff>
    </xdr:from>
    <xdr:to>
      <xdr:col>0</xdr:col>
      <xdr:colOff>1619251</xdr:colOff>
      <xdr:row>129</xdr:row>
      <xdr:rowOff>28577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0B3FD0D5-3B5E-42AA-A4D1-BA09C787A34C}"/>
            </a:ext>
          </a:extLst>
        </xdr:cNvPr>
        <xdr:cNvSpPr/>
      </xdr:nvSpPr>
      <xdr:spPr>
        <a:xfrm>
          <a:off x="104776" y="277368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129</xdr:row>
      <xdr:rowOff>85727</xdr:rowOff>
    </xdr:from>
    <xdr:to>
      <xdr:col>0</xdr:col>
      <xdr:colOff>1628776</xdr:colOff>
      <xdr:row>131</xdr:row>
      <xdr:rowOff>47627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BF7E595F-78D1-492C-9123-65DC3D3A92B9}"/>
            </a:ext>
          </a:extLst>
        </xdr:cNvPr>
        <xdr:cNvSpPr/>
      </xdr:nvSpPr>
      <xdr:spPr>
        <a:xfrm>
          <a:off x="85726" y="2815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131</xdr:row>
      <xdr:rowOff>114302</xdr:rowOff>
    </xdr:from>
    <xdr:to>
      <xdr:col>0</xdr:col>
      <xdr:colOff>1619251</xdr:colOff>
      <xdr:row>133</xdr:row>
      <xdr:rowOff>76202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8700C244-3A04-4CFC-9924-B8EE681344AC}"/>
            </a:ext>
          </a:extLst>
        </xdr:cNvPr>
        <xdr:cNvSpPr/>
      </xdr:nvSpPr>
      <xdr:spPr>
        <a:xfrm>
          <a:off x="76201" y="28584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561976</xdr:colOff>
      <xdr:row>0</xdr:row>
      <xdr:rowOff>152400</xdr:rowOff>
    </xdr:from>
    <xdr:to>
      <xdr:col>0</xdr:col>
      <xdr:colOff>1209675</xdr:colOff>
      <xdr:row>3</xdr:row>
      <xdr:rowOff>38099</xdr:rowOff>
    </xdr:to>
    <xdr:pic>
      <xdr:nvPicPr>
        <xdr:cNvPr id="69" name="Picture 68">
          <a:extLst>
            <a:ext uri="{FF2B5EF4-FFF2-40B4-BE49-F238E27FC236}">
              <a16:creationId xmlns:a16="http://schemas.microsoft.com/office/drawing/2014/main" id="{FBE10A63-517D-4744-9235-A54D0091A5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52400"/>
          <a:ext cx="647699" cy="647699"/>
        </a:xfrm>
        <a:prstGeom prst="rect">
          <a:avLst/>
        </a:prstGeom>
      </xdr:spPr>
    </xdr:pic>
    <xdr:clientData/>
  </xdr:twoCellAnchor>
  <xdr:twoCellAnchor>
    <xdr:from>
      <xdr:col>0</xdr:col>
      <xdr:colOff>123826</xdr:colOff>
      <xdr:row>3</xdr:row>
      <xdr:rowOff>85727</xdr:rowOff>
    </xdr:from>
    <xdr:to>
      <xdr:col>0</xdr:col>
      <xdr:colOff>1600201</xdr:colOff>
      <xdr:row>5</xdr:row>
      <xdr:rowOff>66677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81137A42-573C-450F-944E-F6F5F93A6B36}"/>
            </a:ext>
          </a:extLst>
        </xdr:cNvPr>
        <xdr:cNvSpPr/>
      </xdr:nvSpPr>
      <xdr:spPr>
        <a:xfrm>
          <a:off x="123826" y="8477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5</xdr:row>
      <xdr:rowOff>142877</xdr:rowOff>
    </xdr:from>
    <xdr:to>
      <xdr:col>0</xdr:col>
      <xdr:colOff>1600201</xdr:colOff>
      <xdr:row>7</xdr:row>
      <xdr:rowOff>66677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E62BBF25-3A1F-4935-BFDA-85690ACADC07}"/>
            </a:ext>
          </a:extLst>
        </xdr:cNvPr>
        <xdr:cNvSpPr/>
      </xdr:nvSpPr>
      <xdr:spPr>
        <a:xfrm>
          <a:off x="123826" y="14954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7</xdr:row>
      <xdr:rowOff>133351</xdr:rowOff>
    </xdr:from>
    <xdr:to>
      <xdr:col>0</xdr:col>
      <xdr:colOff>1590676</xdr:colOff>
      <xdr:row>9</xdr:row>
      <xdr:rowOff>161926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FACC14E4-DFE6-418C-9D42-E2C888E64D13}"/>
            </a:ext>
          </a:extLst>
        </xdr:cNvPr>
        <xdr:cNvSpPr/>
      </xdr:nvSpPr>
      <xdr:spPr>
        <a:xfrm>
          <a:off x="114301" y="20764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9</xdr:row>
      <xdr:rowOff>219077</xdr:rowOff>
    </xdr:from>
    <xdr:to>
      <xdr:col>0</xdr:col>
      <xdr:colOff>1581151</xdr:colOff>
      <xdr:row>12</xdr:row>
      <xdr:rowOff>47627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FABA3BA5-FA5C-46DD-B113-C7424C420063}"/>
            </a:ext>
          </a:extLst>
        </xdr:cNvPr>
        <xdr:cNvSpPr/>
      </xdr:nvSpPr>
      <xdr:spPr>
        <a:xfrm>
          <a:off x="104776" y="25622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12</xdr:row>
      <xdr:rowOff>114302</xdr:rowOff>
    </xdr:from>
    <xdr:to>
      <xdr:col>0</xdr:col>
      <xdr:colOff>1581151</xdr:colOff>
      <xdr:row>14</xdr:row>
      <xdr:rowOff>190502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A162C52D-8B4D-4C2C-9B06-43E77E868154}"/>
            </a:ext>
          </a:extLst>
        </xdr:cNvPr>
        <xdr:cNvSpPr/>
      </xdr:nvSpPr>
      <xdr:spPr>
        <a:xfrm>
          <a:off x="104776" y="31051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14</xdr:row>
      <xdr:rowOff>247652</xdr:rowOff>
    </xdr:from>
    <xdr:to>
      <xdr:col>0</xdr:col>
      <xdr:colOff>1600201</xdr:colOff>
      <xdr:row>16</xdr:row>
      <xdr:rowOff>19052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90258280-6E4D-4E6A-A84E-E709FC686ABC}"/>
            </a:ext>
          </a:extLst>
        </xdr:cNvPr>
        <xdr:cNvSpPr/>
      </xdr:nvSpPr>
      <xdr:spPr>
        <a:xfrm>
          <a:off x="123826" y="363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16</xdr:row>
      <xdr:rowOff>114302</xdr:rowOff>
    </xdr:from>
    <xdr:to>
      <xdr:col>0</xdr:col>
      <xdr:colOff>1600201</xdr:colOff>
      <xdr:row>18</xdr:row>
      <xdr:rowOff>28577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623A9574-E141-4913-95B4-46927AD4C1BD}"/>
            </a:ext>
          </a:extLst>
        </xdr:cNvPr>
        <xdr:cNvSpPr/>
      </xdr:nvSpPr>
      <xdr:spPr>
        <a:xfrm>
          <a:off x="123826" y="409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18</xdr:row>
      <xdr:rowOff>85727</xdr:rowOff>
    </xdr:from>
    <xdr:to>
      <xdr:col>0</xdr:col>
      <xdr:colOff>1600201</xdr:colOff>
      <xdr:row>20</xdr:row>
      <xdr:rowOff>47627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4BDFB51E-6D8E-4A25-8A67-834BE1F60C87}"/>
            </a:ext>
          </a:extLst>
        </xdr:cNvPr>
        <xdr:cNvSpPr/>
      </xdr:nvSpPr>
      <xdr:spPr>
        <a:xfrm>
          <a:off x="123826" y="451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20</xdr:row>
      <xdr:rowOff>95252</xdr:rowOff>
    </xdr:from>
    <xdr:to>
      <xdr:col>0</xdr:col>
      <xdr:colOff>1600201</xdr:colOff>
      <xdr:row>22</xdr:row>
      <xdr:rowOff>57152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B2CBBF46-72E1-42CE-933D-5DA9920B0427}"/>
            </a:ext>
          </a:extLst>
        </xdr:cNvPr>
        <xdr:cNvSpPr/>
      </xdr:nvSpPr>
      <xdr:spPr>
        <a:xfrm>
          <a:off x="123826" y="492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22</xdr:row>
      <xdr:rowOff>114302</xdr:rowOff>
    </xdr:from>
    <xdr:to>
      <xdr:col>0</xdr:col>
      <xdr:colOff>1600201</xdr:colOff>
      <xdr:row>24</xdr:row>
      <xdr:rowOff>76202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9B5197CF-5E4C-4FC4-B99E-8F5056597FC3}"/>
            </a:ext>
          </a:extLst>
        </xdr:cNvPr>
        <xdr:cNvSpPr/>
      </xdr:nvSpPr>
      <xdr:spPr>
        <a:xfrm>
          <a:off x="123826" y="534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24</xdr:row>
      <xdr:rowOff>133352</xdr:rowOff>
    </xdr:from>
    <xdr:to>
      <xdr:col>0</xdr:col>
      <xdr:colOff>1590676</xdr:colOff>
      <xdr:row>25</xdr:row>
      <xdr:rowOff>247652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D5392363-E034-4B1C-9CA7-08BA3A4AC413}"/>
            </a:ext>
          </a:extLst>
        </xdr:cNvPr>
        <xdr:cNvSpPr/>
      </xdr:nvSpPr>
      <xdr:spPr>
        <a:xfrm>
          <a:off x="114301" y="576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25</xdr:row>
      <xdr:rowOff>314327</xdr:rowOff>
    </xdr:from>
    <xdr:to>
      <xdr:col>0</xdr:col>
      <xdr:colOff>1590676</xdr:colOff>
      <xdr:row>26</xdr:row>
      <xdr:rowOff>285752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FE309D32-281D-4327-8911-9626AF3B9812}"/>
            </a:ext>
          </a:extLst>
        </xdr:cNvPr>
        <xdr:cNvSpPr/>
      </xdr:nvSpPr>
      <xdr:spPr>
        <a:xfrm>
          <a:off x="114301" y="619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26</xdr:row>
      <xdr:rowOff>352427</xdr:rowOff>
    </xdr:from>
    <xdr:to>
      <xdr:col>0</xdr:col>
      <xdr:colOff>1638301</xdr:colOff>
      <xdr:row>27</xdr:row>
      <xdr:rowOff>323852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52ABEF32-0027-482F-9499-A0E3901A3522}"/>
            </a:ext>
          </a:extLst>
        </xdr:cNvPr>
        <xdr:cNvSpPr/>
      </xdr:nvSpPr>
      <xdr:spPr>
        <a:xfrm>
          <a:off x="104776" y="66198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27</xdr:row>
      <xdr:rowOff>381002</xdr:rowOff>
    </xdr:from>
    <xdr:to>
      <xdr:col>0</xdr:col>
      <xdr:colOff>1609726</xdr:colOff>
      <xdr:row>28</xdr:row>
      <xdr:rowOff>352427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450AA7D7-812B-4293-B3F1-17A5E213A399}"/>
            </a:ext>
          </a:extLst>
        </xdr:cNvPr>
        <xdr:cNvSpPr/>
      </xdr:nvSpPr>
      <xdr:spPr>
        <a:xfrm>
          <a:off x="133351" y="703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29</xdr:row>
      <xdr:rowOff>28577</xdr:rowOff>
    </xdr:from>
    <xdr:to>
      <xdr:col>0</xdr:col>
      <xdr:colOff>1609726</xdr:colOff>
      <xdr:row>30</xdr:row>
      <xdr:rowOff>190502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0949332D-BF98-4B4E-8732-70EB9EC6B889}"/>
            </a:ext>
          </a:extLst>
        </xdr:cNvPr>
        <xdr:cNvSpPr/>
      </xdr:nvSpPr>
      <xdr:spPr>
        <a:xfrm>
          <a:off x="133351" y="746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31</xdr:row>
      <xdr:rowOff>9527</xdr:rowOff>
    </xdr:from>
    <xdr:to>
      <xdr:col>0</xdr:col>
      <xdr:colOff>1619251</xdr:colOff>
      <xdr:row>31</xdr:row>
      <xdr:rowOff>371477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18FFF032-E67E-4DE6-B981-55466DFF2B39}"/>
            </a:ext>
          </a:extLst>
        </xdr:cNvPr>
        <xdr:cNvSpPr/>
      </xdr:nvSpPr>
      <xdr:spPr>
        <a:xfrm>
          <a:off x="142876" y="789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32</xdr:row>
      <xdr:rowOff>38102</xdr:rowOff>
    </xdr:from>
    <xdr:to>
      <xdr:col>0</xdr:col>
      <xdr:colOff>1619251</xdr:colOff>
      <xdr:row>34</xdr:row>
      <xdr:rowOff>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76310EAD-11B4-44AC-95BE-6F2CE2DB3109}"/>
            </a:ext>
          </a:extLst>
        </xdr:cNvPr>
        <xdr:cNvSpPr/>
      </xdr:nvSpPr>
      <xdr:spPr>
        <a:xfrm>
          <a:off x="142876" y="831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34</xdr:row>
      <xdr:rowOff>66677</xdr:rowOff>
    </xdr:from>
    <xdr:to>
      <xdr:col>0</xdr:col>
      <xdr:colOff>1619251</xdr:colOff>
      <xdr:row>36</xdr:row>
      <xdr:rowOff>28577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EC9D772F-0482-4B99-B2CF-FCD44CEE4BD0}"/>
            </a:ext>
          </a:extLst>
        </xdr:cNvPr>
        <xdr:cNvSpPr/>
      </xdr:nvSpPr>
      <xdr:spPr>
        <a:xfrm>
          <a:off x="142876" y="874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36</xdr:row>
      <xdr:rowOff>104777</xdr:rowOff>
    </xdr:from>
    <xdr:to>
      <xdr:col>0</xdr:col>
      <xdr:colOff>1609726</xdr:colOff>
      <xdr:row>38</xdr:row>
      <xdr:rowOff>66677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66F83EA4-10CF-43F5-831B-288E18CA9FCE}"/>
            </a:ext>
          </a:extLst>
        </xdr:cNvPr>
        <xdr:cNvSpPr/>
      </xdr:nvSpPr>
      <xdr:spPr>
        <a:xfrm>
          <a:off x="133351" y="918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38</xdr:row>
      <xdr:rowOff>133352</xdr:rowOff>
    </xdr:from>
    <xdr:to>
      <xdr:col>0</xdr:col>
      <xdr:colOff>1600201</xdr:colOff>
      <xdr:row>40</xdr:row>
      <xdr:rowOff>95252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A092F8E4-DAEE-48DF-BAA5-581DA2DA63A3}"/>
            </a:ext>
          </a:extLst>
        </xdr:cNvPr>
        <xdr:cNvSpPr/>
      </xdr:nvSpPr>
      <xdr:spPr>
        <a:xfrm>
          <a:off x="123826" y="961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40</xdr:row>
      <xdr:rowOff>161927</xdr:rowOff>
    </xdr:from>
    <xdr:to>
      <xdr:col>0</xdr:col>
      <xdr:colOff>1619251</xdr:colOff>
      <xdr:row>42</xdr:row>
      <xdr:rowOff>123827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C9E39D6B-F481-4A0D-94C0-AEDD92376A29}"/>
            </a:ext>
          </a:extLst>
        </xdr:cNvPr>
        <xdr:cNvSpPr/>
      </xdr:nvSpPr>
      <xdr:spPr>
        <a:xfrm>
          <a:off x="142876" y="1003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42</xdr:row>
      <xdr:rowOff>190502</xdr:rowOff>
    </xdr:from>
    <xdr:to>
      <xdr:col>0</xdr:col>
      <xdr:colOff>1619251</xdr:colOff>
      <xdr:row>44</xdr:row>
      <xdr:rowOff>152402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B963C3B8-C003-4884-BFDB-39205B7E722E}"/>
            </a:ext>
          </a:extLst>
        </xdr:cNvPr>
        <xdr:cNvSpPr/>
      </xdr:nvSpPr>
      <xdr:spPr>
        <a:xfrm>
          <a:off x="142876" y="1046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45</xdr:row>
      <xdr:rowOff>19052</xdr:rowOff>
    </xdr:from>
    <xdr:to>
      <xdr:col>0</xdr:col>
      <xdr:colOff>1638301</xdr:colOff>
      <xdr:row>46</xdr:row>
      <xdr:rowOff>180977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2E86C729-34DD-4865-AFB6-B77B3665371C}"/>
            </a:ext>
          </a:extLst>
        </xdr:cNvPr>
        <xdr:cNvSpPr/>
      </xdr:nvSpPr>
      <xdr:spPr>
        <a:xfrm>
          <a:off x="161926" y="1089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47</xdr:row>
      <xdr:rowOff>28577</xdr:rowOff>
    </xdr:from>
    <xdr:to>
      <xdr:col>0</xdr:col>
      <xdr:colOff>1628776</xdr:colOff>
      <xdr:row>48</xdr:row>
      <xdr:rowOff>190502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A050F63B-2B12-4E7A-BE36-E4966B02E79E}"/>
            </a:ext>
          </a:extLst>
        </xdr:cNvPr>
        <xdr:cNvSpPr/>
      </xdr:nvSpPr>
      <xdr:spPr>
        <a:xfrm>
          <a:off x="152401" y="1130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49</xdr:row>
      <xdr:rowOff>57152</xdr:rowOff>
    </xdr:from>
    <xdr:to>
      <xdr:col>0</xdr:col>
      <xdr:colOff>1619251</xdr:colOff>
      <xdr:row>51</xdr:row>
      <xdr:rowOff>19052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E4BC8675-B8D4-4E59-B806-A6913D504FCD}"/>
            </a:ext>
          </a:extLst>
        </xdr:cNvPr>
        <xdr:cNvSpPr/>
      </xdr:nvSpPr>
      <xdr:spPr>
        <a:xfrm>
          <a:off x="142876" y="1173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51</xdr:row>
      <xdr:rowOff>76202</xdr:rowOff>
    </xdr:from>
    <xdr:to>
      <xdr:col>0</xdr:col>
      <xdr:colOff>1628776</xdr:colOff>
      <xdr:row>53</xdr:row>
      <xdr:rowOff>38102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437BAFC9-2A76-42BA-8E8A-E724FD7CED56}"/>
            </a:ext>
          </a:extLst>
        </xdr:cNvPr>
        <xdr:cNvSpPr/>
      </xdr:nvSpPr>
      <xdr:spPr>
        <a:xfrm>
          <a:off x="152401" y="1215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53</xdr:row>
      <xdr:rowOff>95252</xdr:rowOff>
    </xdr:from>
    <xdr:to>
      <xdr:col>0</xdr:col>
      <xdr:colOff>1628776</xdr:colOff>
      <xdr:row>55</xdr:row>
      <xdr:rowOff>57152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6B0541C5-566D-4DB6-BA87-B957DB30390D}"/>
            </a:ext>
          </a:extLst>
        </xdr:cNvPr>
        <xdr:cNvSpPr/>
      </xdr:nvSpPr>
      <xdr:spPr>
        <a:xfrm>
          <a:off x="152401" y="12573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55</xdr:row>
      <xdr:rowOff>114302</xdr:rowOff>
    </xdr:from>
    <xdr:to>
      <xdr:col>0</xdr:col>
      <xdr:colOff>1628776</xdr:colOff>
      <xdr:row>57</xdr:row>
      <xdr:rowOff>76202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3ECE3EF6-FAEC-41D2-843F-013824AFF3A1}"/>
            </a:ext>
          </a:extLst>
        </xdr:cNvPr>
        <xdr:cNvSpPr/>
      </xdr:nvSpPr>
      <xdr:spPr>
        <a:xfrm>
          <a:off x="152401" y="1299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57</xdr:row>
      <xdr:rowOff>133352</xdr:rowOff>
    </xdr:from>
    <xdr:to>
      <xdr:col>0</xdr:col>
      <xdr:colOff>1628776</xdr:colOff>
      <xdr:row>59</xdr:row>
      <xdr:rowOff>95252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EF2783F8-1E23-481C-BB3D-AEEA6A297FEC}"/>
            </a:ext>
          </a:extLst>
        </xdr:cNvPr>
        <xdr:cNvSpPr/>
      </xdr:nvSpPr>
      <xdr:spPr>
        <a:xfrm>
          <a:off x="152401" y="1341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59</xdr:row>
      <xdr:rowOff>114302</xdr:rowOff>
    </xdr:from>
    <xdr:to>
      <xdr:col>0</xdr:col>
      <xdr:colOff>1638301</xdr:colOff>
      <xdr:row>61</xdr:row>
      <xdr:rowOff>76202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F3366D06-736A-4AC7-BC1C-A76E5D86FFA9}"/>
            </a:ext>
          </a:extLst>
        </xdr:cNvPr>
        <xdr:cNvSpPr/>
      </xdr:nvSpPr>
      <xdr:spPr>
        <a:xfrm>
          <a:off x="161926" y="1379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61</xdr:row>
      <xdr:rowOff>95251</xdr:rowOff>
    </xdr:from>
    <xdr:to>
      <xdr:col>0</xdr:col>
      <xdr:colOff>1619252</xdr:colOff>
      <xdr:row>64</xdr:row>
      <xdr:rowOff>47627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8ECBEC3A-E755-481E-8932-193486383A55}"/>
            </a:ext>
          </a:extLst>
        </xdr:cNvPr>
        <xdr:cNvSpPr/>
      </xdr:nvSpPr>
      <xdr:spPr>
        <a:xfrm>
          <a:off x="152402" y="141732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64</xdr:row>
      <xdr:rowOff>76202</xdr:rowOff>
    </xdr:from>
    <xdr:to>
      <xdr:col>0</xdr:col>
      <xdr:colOff>1619251</xdr:colOff>
      <xdr:row>66</xdr:row>
      <xdr:rowOff>38102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17CB2C82-38D6-48EF-B5A7-02BD1652C86D}"/>
            </a:ext>
          </a:extLst>
        </xdr:cNvPr>
        <xdr:cNvSpPr/>
      </xdr:nvSpPr>
      <xdr:spPr>
        <a:xfrm>
          <a:off x="142876" y="14754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66</xdr:row>
      <xdr:rowOff>57152</xdr:rowOff>
    </xdr:from>
    <xdr:to>
      <xdr:col>0</xdr:col>
      <xdr:colOff>1609726</xdr:colOff>
      <xdr:row>68</xdr:row>
      <xdr:rowOff>19052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95EB8F03-5FDB-404C-B967-3363B8383DB8}"/>
            </a:ext>
          </a:extLst>
        </xdr:cNvPr>
        <xdr:cNvSpPr/>
      </xdr:nvSpPr>
      <xdr:spPr>
        <a:xfrm>
          <a:off x="133351" y="1513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68</xdr:row>
      <xdr:rowOff>66677</xdr:rowOff>
    </xdr:from>
    <xdr:to>
      <xdr:col>0</xdr:col>
      <xdr:colOff>1619251</xdr:colOff>
      <xdr:row>70</xdr:row>
      <xdr:rowOff>28577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695C5F15-FCF1-420D-BC10-C8C4740965AD}"/>
            </a:ext>
          </a:extLst>
        </xdr:cNvPr>
        <xdr:cNvSpPr/>
      </xdr:nvSpPr>
      <xdr:spPr>
        <a:xfrm>
          <a:off x="142876" y="1554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70</xdr:row>
      <xdr:rowOff>85727</xdr:rowOff>
    </xdr:from>
    <xdr:to>
      <xdr:col>0</xdr:col>
      <xdr:colOff>1619251</xdr:colOff>
      <xdr:row>72</xdr:row>
      <xdr:rowOff>47627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9DD7340B-7D0C-4828-A091-0BFC4BD2666B}"/>
            </a:ext>
          </a:extLst>
        </xdr:cNvPr>
        <xdr:cNvSpPr/>
      </xdr:nvSpPr>
      <xdr:spPr>
        <a:xfrm>
          <a:off x="142876" y="1596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72</xdr:row>
      <xdr:rowOff>104777</xdr:rowOff>
    </xdr:from>
    <xdr:to>
      <xdr:col>0</xdr:col>
      <xdr:colOff>1638301</xdr:colOff>
      <xdr:row>74</xdr:row>
      <xdr:rowOff>66677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7A497212-662A-486C-903C-860254ABE7CF}"/>
            </a:ext>
          </a:extLst>
        </xdr:cNvPr>
        <xdr:cNvSpPr/>
      </xdr:nvSpPr>
      <xdr:spPr>
        <a:xfrm>
          <a:off x="133351" y="163830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74</xdr:row>
      <xdr:rowOff>133352</xdr:rowOff>
    </xdr:from>
    <xdr:to>
      <xdr:col>0</xdr:col>
      <xdr:colOff>1619251</xdr:colOff>
      <xdr:row>76</xdr:row>
      <xdr:rowOff>95252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63A7B3A4-EDB8-4772-8F15-E7240E0ED4AB}"/>
            </a:ext>
          </a:extLst>
        </xdr:cNvPr>
        <xdr:cNvSpPr/>
      </xdr:nvSpPr>
      <xdr:spPr>
        <a:xfrm>
          <a:off x="142876" y="1681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76</xdr:row>
      <xdr:rowOff>161927</xdr:rowOff>
    </xdr:from>
    <xdr:to>
      <xdr:col>0</xdr:col>
      <xdr:colOff>1619251</xdr:colOff>
      <xdr:row>78</xdr:row>
      <xdr:rowOff>123827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086AFE96-EF43-4E80-8225-9F06CC636F68}"/>
            </a:ext>
          </a:extLst>
        </xdr:cNvPr>
        <xdr:cNvSpPr/>
      </xdr:nvSpPr>
      <xdr:spPr>
        <a:xfrm>
          <a:off x="142876" y="1724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78</xdr:row>
      <xdr:rowOff>190502</xdr:rowOff>
    </xdr:from>
    <xdr:to>
      <xdr:col>0</xdr:col>
      <xdr:colOff>1609726</xdr:colOff>
      <xdr:row>80</xdr:row>
      <xdr:rowOff>152402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A022BF7B-8E36-480B-B82D-C305DCD0E765}"/>
            </a:ext>
          </a:extLst>
        </xdr:cNvPr>
        <xdr:cNvSpPr/>
      </xdr:nvSpPr>
      <xdr:spPr>
        <a:xfrm>
          <a:off x="133351" y="1766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81</xdr:row>
      <xdr:rowOff>9527</xdr:rowOff>
    </xdr:from>
    <xdr:to>
      <xdr:col>0</xdr:col>
      <xdr:colOff>1609726</xdr:colOff>
      <xdr:row>82</xdr:row>
      <xdr:rowOff>171452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193A4341-6DD7-4A58-8D94-20EEE6072F01}"/>
            </a:ext>
          </a:extLst>
        </xdr:cNvPr>
        <xdr:cNvSpPr/>
      </xdr:nvSpPr>
      <xdr:spPr>
        <a:xfrm>
          <a:off x="133351" y="18087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83</xdr:row>
      <xdr:rowOff>28577</xdr:rowOff>
    </xdr:from>
    <xdr:to>
      <xdr:col>0</xdr:col>
      <xdr:colOff>1609726</xdr:colOff>
      <xdr:row>84</xdr:row>
      <xdr:rowOff>190502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4F9087EF-D845-4C9C-82DE-945A2A67F244}"/>
            </a:ext>
          </a:extLst>
        </xdr:cNvPr>
        <xdr:cNvSpPr/>
      </xdr:nvSpPr>
      <xdr:spPr>
        <a:xfrm>
          <a:off x="133351" y="1850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85</xdr:row>
      <xdr:rowOff>57152</xdr:rowOff>
    </xdr:from>
    <xdr:to>
      <xdr:col>0</xdr:col>
      <xdr:colOff>1609726</xdr:colOff>
      <xdr:row>87</xdr:row>
      <xdr:rowOff>19052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9D32AE91-F38D-4E63-94C6-6C9CE3EB0984}"/>
            </a:ext>
          </a:extLst>
        </xdr:cNvPr>
        <xdr:cNvSpPr/>
      </xdr:nvSpPr>
      <xdr:spPr>
        <a:xfrm>
          <a:off x="133351" y="1893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87</xdr:row>
      <xdr:rowOff>95252</xdr:rowOff>
    </xdr:from>
    <xdr:to>
      <xdr:col>0</xdr:col>
      <xdr:colOff>1609726</xdr:colOff>
      <xdr:row>89</xdr:row>
      <xdr:rowOff>57152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7E85BB0F-1202-4E29-9367-63872FBABDAB}"/>
            </a:ext>
          </a:extLst>
        </xdr:cNvPr>
        <xdr:cNvSpPr/>
      </xdr:nvSpPr>
      <xdr:spPr>
        <a:xfrm>
          <a:off x="133351" y="19373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89</xdr:row>
      <xdr:rowOff>104777</xdr:rowOff>
    </xdr:from>
    <xdr:to>
      <xdr:col>0</xdr:col>
      <xdr:colOff>1619251</xdr:colOff>
      <xdr:row>91</xdr:row>
      <xdr:rowOff>66677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938ED9C9-2C52-4193-A2C2-225E528A3A67}"/>
            </a:ext>
          </a:extLst>
        </xdr:cNvPr>
        <xdr:cNvSpPr/>
      </xdr:nvSpPr>
      <xdr:spPr>
        <a:xfrm>
          <a:off x="142876" y="1978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91</xdr:row>
      <xdr:rowOff>123827</xdr:rowOff>
    </xdr:from>
    <xdr:to>
      <xdr:col>0</xdr:col>
      <xdr:colOff>1638301</xdr:colOff>
      <xdr:row>93</xdr:row>
      <xdr:rowOff>85727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E5790480-EC92-41CA-843A-50AF08942645}"/>
            </a:ext>
          </a:extLst>
        </xdr:cNvPr>
        <xdr:cNvSpPr/>
      </xdr:nvSpPr>
      <xdr:spPr>
        <a:xfrm>
          <a:off x="95251" y="20202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93</xdr:row>
      <xdr:rowOff>123827</xdr:rowOff>
    </xdr:from>
    <xdr:to>
      <xdr:col>0</xdr:col>
      <xdr:colOff>1628776</xdr:colOff>
      <xdr:row>95</xdr:row>
      <xdr:rowOff>85727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C8141BC9-ED1C-4F36-8024-5B3E3598DBA7}"/>
            </a:ext>
          </a:extLst>
        </xdr:cNvPr>
        <xdr:cNvSpPr/>
      </xdr:nvSpPr>
      <xdr:spPr>
        <a:xfrm>
          <a:off x="85726" y="20602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95</xdr:row>
      <xdr:rowOff>142877</xdr:rowOff>
    </xdr:from>
    <xdr:to>
      <xdr:col>0</xdr:col>
      <xdr:colOff>1628776</xdr:colOff>
      <xdr:row>97</xdr:row>
      <xdr:rowOff>104777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27E3A48E-4959-4CA8-96B9-17F0895ECE21}"/>
            </a:ext>
          </a:extLst>
        </xdr:cNvPr>
        <xdr:cNvSpPr/>
      </xdr:nvSpPr>
      <xdr:spPr>
        <a:xfrm>
          <a:off x="85726" y="21021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97</xdr:row>
      <xdr:rowOff>161927</xdr:rowOff>
    </xdr:from>
    <xdr:to>
      <xdr:col>0</xdr:col>
      <xdr:colOff>1628776</xdr:colOff>
      <xdr:row>99</xdr:row>
      <xdr:rowOff>123827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F8EF0785-DD2C-4E26-A33B-6BB6F81A1565}"/>
            </a:ext>
          </a:extLst>
        </xdr:cNvPr>
        <xdr:cNvSpPr/>
      </xdr:nvSpPr>
      <xdr:spPr>
        <a:xfrm>
          <a:off x="85726" y="21440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99</xdr:row>
      <xdr:rowOff>171452</xdr:rowOff>
    </xdr:from>
    <xdr:to>
      <xdr:col>0</xdr:col>
      <xdr:colOff>1628776</xdr:colOff>
      <xdr:row>101</xdr:row>
      <xdr:rowOff>133352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6A8C2DDC-5688-422E-8975-DE838E31B3C1}"/>
            </a:ext>
          </a:extLst>
        </xdr:cNvPr>
        <xdr:cNvSpPr/>
      </xdr:nvSpPr>
      <xdr:spPr>
        <a:xfrm>
          <a:off x="85726" y="21850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101</xdr:row>
      <xdr:rowOff>180977</xdr:rowOff>
    </xdr:from>
    <xdr:to>
      <xdr:col>0</xdr:col>
      <xdr:colOff>1666875</xdr:colOff>
      <xdr:row>103</xdr:row>
      <xdr:rowOff>142877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0D3BBC6D-6BD9-4BD6-9899-FF84EBD1BFD7}"/>
            </a:ext>
          </a:extLst>
        </xdr:cNvPr>
        <xdr:cNvSpPr/>
      </xdr:nvSpPr>
      <xdr:spPr>
        <a:xfrm>
          <a:off x="76200" y="222599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104</xdr:row>
      <xdr:rowOff>2</xdr:rowOff>
    </xdr:from>
    <xdr:to>
      <xdr:col>0</xdr:col>
      <xdr:colOff>1628776</xdr:colOff>
      <xdr:row>105</xdr:row>
      <xdr:rowOff>161927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E4B8B6BC-3958-4CC5-A18D-1737837D4EF3}"/>
            </a:ext>
          </a:extLst>
        </xdr:cNvPr>
        <xdr:cNvSpPr/>
      </xdr:nvSpPr>
      <xdr:spPr>
        <a:xfrm>
          <a:off x="85726" y="2267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106</xdr:row>
      <xdr:rowOff>28577</xdr:rowOff>
    </xdr:from>
    <xdr:to>
      <xdr:col>0</xdr:col>
      <xdr:colOff>1628776</xdr:colOff>
      <xdr:row>107</xdr:row>
      <xdr:rowOff>190502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50E91E88-19B9-473A-9ED6-85ADC74DBD36}"/>
            </a:ext>
          </a:extLst>
        </xdr:cNvPr>
        <xdr:cNvSpPr/>
      </xdr:nvSpPr>
      <xdr:spPr>
        <a:xfrm>
          <a:off x="85726" y="23107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110</xdr:row>
      <xdr:rowOff>47627</xdr:rowOff>
    </xdr:from>
    <xdr:to>
      <xdr:col>0</xdr:col>
      <xdr:colOff>1628776</xdr:colOff>
      <xdr:row>112</xdr:row>
      <xdr:rowOff>9527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5880A85F-EABC-4BED-B2CB-04E889433B85}"/>
            </a:ext>
          </a:extLst>
        </xdr:cNvPr>
        <xdr:cNvSpPr/>
      </xdr:nvSpPr>
      <xdr:spPr>
        <a:xfrm>
          <a:off x="85726" y="23926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112</xdr:row>
      <xdr:rowOff>66677</xdr:rowOff>
    </xdr:from>
    <xdr:to>
      <xdr:col>0</xdr:col>
      <xdr:colOff>1638301</xdr:colOff>
      <xdr:row>114</xdr:row>
      <xdr:rowOff>28577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880DCE61-3BFB-481D-A974-F82A66A97FC9}"/>
            </a:ext>
          </a:extLst>
        </xdr:cNvPr>
        <xdr:cNvSpPr/>
      </xdr:nvSpPr>
      <xdr:spPr>
        <a:xfrm>
          <a:off x="95251" y="24345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114</xdr:row>
      <xdr:rowOff>76202</xdr:rowOff>
    </xdr:from>
    <xdr:to>
      <xdr:col>0</xdr:col>
      <xdr:colOff>1638301</xdr:colOff>
      <xdr:row>116</xdr:row>
      <xdr:rowOff>38102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2D4960C1-6297-4B4D-872E-EFAC9BEDC762}"/>
            </a:ext>
          </a:extLst>
        </xdr:cNvPr>
        <xdr:cNvSpPr/>
      </xdr:nvSpPr>
      <xdr:spPr>
        <a:xfrm>
          <a:off x="95251" y="2475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116</xdr:row>
      <xdr:rowOff>85727</xdr:rowOff>
    </xdr:from>
    <xdr:to>
      <xdr:col>0</xdr:col>
      <xdr:colOff>1638301</xdr:colOff>
      <xdr:row>118</xdr:row>
      <xdr:rowOff>47627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8A8C504A-8352-45B9-A1A3-A4EBE800EB7B}"/>
            </a:ext>
          </a:extLst>
        </xdr:cNvPr>
        <xdr:cNvSpPr/>
      </xdr:nvSpPr>
      <xdr:spPr>
        <a:xfrm>
          <a:off x="95251" y="25165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108</xdr:row>
      <xdr:rowOff>38102</xdr:rowOff>
    </xdr:from>
    <xdr:to>
      <xdr:col>0</xdr:col>
      <xdr:colOff>1628776</xdr:colOff>
      <xdr:row>110</xdr:row>
      <xdr:rowOff>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D42EE9FB-80EB-4925-A1D4-800B8E15D863}"/>
            </a:ext>
          </a:extLst>
        </xdr:cNvPr>
        <xdr:cNvSpPr/>
      </xdr:nvSpPr>
      <xdr:spPr>
        <a:xfrm>
          <a:off x="85726" y="23517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118</xdr:row>
      <xdr:rowOff>123827</xdr:rowOff>
    </xdr:from>
    <xdr:to>
      <xdr:col>0</xdr:col>
      <xdr:colOff>1638301</xdr:colOff>
      <xdr:row>120</xdr:row>
      <xdr:rowOff>85727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CC8528D7-3070-4A57-B38C-65AE45A52328}"/>
            </a:ext>
          </a:extLst>
        </xdr:cNvPr>
        <xdr:cNvSpPr/>
      </xdr:nvSpPr>
      <xdr:spPr>
        <a:xfrm>
          <a:off x="95251" y="25603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120</xdr:row>
      <xdr:rowOff>161927</xdr:rowOff>
    </xdr:from>
    <xdr:to>
      <xdr:col>0</xdr:col>
      <xdr:colOff>1638301</xdr:colOff>
      <xdr:row>122</xdr:row>
      <xdr:rowOff>123827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8AE5F548-A2FE-4469-A449-6E95044AC7FE}"/>
            </a:ext>
          </a:extLst>
        </xdr:cNvPr>
        <xdr:cNvSpPr/>
      </xdr:nvSpPr>
      <xdr:spPr>
        <a:xfrm>
          <a:off x="95251" y="26041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123</xdr:row>
      <xdr:rowOff>9527</xdr:rowOff>
    </xdr:from>
    <xdr:to>
      <xdr:col>0</xdr:col>
      <xdr:colOff>1638301</xdr:colOff>
      <xdr:row>124</xdr:row>
      <xdr:rowOff>171452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DE750378-4D83-483C-9DA4-D7D09F45E636}"/>
            </a:ext>
          </a:extLst>
        </xdr:cNvPr>
        <xdr:cNvSpPr/>
      </xdr:nvSpPr>
      <xdr:spPr>
        <a:xfrm>
          <a:off x="95251" y="26489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125</xdr:row>
      <xdr:rowOff>19052</xdr:rowOff>
    </xdr:from>
    <xdr:to>
      <xdr:col>0</xdr:col>
      <xdr:colOff>1638301</xdr:colOff>
      <xdr:row>126</xdr:row>
      <xdr:rowOff>180977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9581E8F7-DF09-4143-B371-6F5AF5D3607B}"/>
            </a:ext>
          </a:extLst>
        </xdr:cNvPr>
        <xdr:cNvSpPr/>
      </xdr:nvSpPr>
      <xdr:spPr>
        <a:xfrm>
          <a:off x="95251" y="2689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127</xdr:row>
      <xdr:rowOff>28577</xdr:rowOff>
    </xdr:from>
    <xdr:to>
      <xdr:col>0</xdr:col>
      <xdr:colOff>1638301</xdr:colOff>
      <xdr:row>128</xdr:row>
      <xdr:rowOff>190502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DE02C068-E32C-47E5-A919-4D9483BBAF80}"/>
            </a:ext>
          </a:extLst>
        </xdr:cNvPr>
        <xdr:cNvSpPr/>
      </xdr:nvSpPr>
      <xdr:spPr>
        <a:xfrm>
          <a:off x="95251" y="2730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129</xdr:row>
      <xdr:rowOff>38102</xdr:rowOff>
    </xdr:from>
    <xdr:to>
      <xdr:col>0</xdr:col>
      <xdr:colOff>1628776</xdr:colOff>
      <xdr:row>131</xdr:row>
      <xdr:rowOff>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1F436FCF-A338-4320-BC3E-ED80321BB42A}"/>
            </a:ext>
          </a:extLst>
        </xdr:cNvPr>
        <xdr:cNvSpPr/>
      </xdr:nvSpPr>
      <xdr:spPr>
        <a:xfrm>
          <a:off x="114301" y="277177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131</xdr:row>
      <xdr:rowOff>57152</xdr:rowOff>
    </xdr:from>
    <xdr:to>
      <xdr:col>0</xdr:col>
      <xdr:colOff>1638301</xdr:colOff>
      <xdr:row>133</xdr:row>
      <xdr:rowOff>19052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7DF41914-9A75-41D2-BFE1-BCC29534A484}"/>
            </a:ext>
          </a:extLst>
        </xdr:cNvPr>
        <xdr:cNvSpPr/>
      </xdr:nvSpPr>
      <xdr:spPr>
        <a:xfrm>
          <a:off x="95251" y="2813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133</xdr:row>
      <xdr:rowOff>85727</xdr:rowOff>
    </xdr:from>
    <xdr:to>
      <xdr:col>0</xdr:col>
      <xdr:colOff>1628776</xdr:colOff>
      <xdr:row>135</xdr:row>
      <xdr:rowOff>47627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9589151A-4C51-4805-99CF-A21712886924}"/>
            </a:ext>
          </a:extLst>
        </xdr:cNvPr>
        <xdr:cNvSpPr/>
      </xdr:nvSpPr>
      <xdr:spPr>
        <a:xfrm>
          <a:off x="85726" y="28565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552451</xdr:colOff>
      <xdr:row>0</xdr:row>
      <xdr:rowOff>133350</xdr:rowOff>
    </xdr:from>
    <xdr:to>
      <xdr:col>0</xdr:col>
      <xdr:colOff>1200150</xdr:colOff>
      <xdr:row>3</xdr:row>
      <xdr:rowOff>47624</xdr:rowOff>
    </xdr:to>
    <xdr:pic>
      <xdr:nvPicPr>
        <xdr:cNvPr id="69" name="Picture 68">
          <a:extLst>
            <a:ext uri="{FF2B5EF4-FFF2-40B4-BE49-F238E27FC236}">
              <a16:creationId xmlns:a16="http://schemas.microsoft.com/office/drawing/2014/main" id="{03DF4B3E-5390-4469-83C8-5A1D47EE5B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133350"/>
          <a:ext cx="647699" cy="647699"/>
        </a:xfrm>
        <a:prstGeom prst="rect">
          <a:avLst/>
        </a:prstGeom>
      </xdr:spPr>
    </xdr:pic>
    <xdr:clientData/>
  </xdr:twoCellAnchor>
  <xdr:twoCellAnchor>
    <xdr:from>
      <xdr:col>0</xdr:col>
      <xdr:colOff>114301</xdr:colOff>
      <xdr:row>3</xdr:row>
      <xdr:rowOff>95252</xdr:rowOff>
    </xdr:from>
    <xdr:to>
      <xdr:col>0</xdr:col>
      <xdr:colOff>1590676</xdr:colOff>
      <xdr:row>6</xdr:row>
      <xdr:rowOff>66677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BC28D94B-C282-4ABC-A885-C912B13AF1D0}"/>
            </a:ext>
          </a:extLst>
        </xdr:cNvPr>
        <xdr:cNvSpPr/>
      </xdr:nvSpPr>
      <xdr:spPr>
        <a:xfrm>
          <a:off x="114301"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142877</xdr:rowOff>
    </xdr:from>
    <xdr:to>
      <xdr:col>0</xdr:col>
      <xdr:colOff>1590676</xdr:colOff>
      <xdr:row>9</xdr:row>
      <xdr:rowOff>57152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E856F8E2-A9B1-42E4-951F-903ECD406415}"/>
            </a:ext>
          </a:extLst>
        </xdr:cNvPr>
        <xdr:cNvSpPr/>
      </xdr:nvSpPr>
      <xdr:spPr>
        <a:xfrm>
          <a:off x="114301"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9</xdr:row>
      <xdr:rowOff>123826</xdr:rowOff>
    </xdr:from>
    <xdr:to>
      <xdr:col>0</xdr:col>
      <xdr:colOff>1581151</xdr:colOff>
      <xdr:row>11</xdr:row>
      <xdr:rowOff>152401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D6C4BE94-40B5-455C-8F32-AA9B6A3A80F3}"/>
            </a:ext>
          </a:extLst>
        </xdr:cNvPr>
        <xdr:cNvSpPr/>
      </xdr:nvSpPr>
      <xdr:spPr>
        <a:xfrm>
          <a:off x="104776"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12</xdr:row>
      <xdr:rowOff>9527</xdr:rowOff>
    </xdr:from>
    <xdr:to>
      <xdr:col>0</xdr:col>
      <xdr:colOff>1571626</xdr:colOff>
      <xdr:row>14</xdr:row>
      <xdr:rowOff>85727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FDF3B6E2-E2F2-4A07-8E28-ED7EF6232FAE}"/>
            </a:ext>
          </a:extLst>
        </xdr:cNvPr>
        <xdr:cNvSpPr/>
      </xdr:nvSpPr>
      <xdr:spPr>
        <a:xfrm>
          <a:off x="95251"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14</xdr:row>
      <xdr:rowOff>152402</xdr:rowOff>
    </xdr:from>
    <xdr:to>
      <xdr:col>0</xdr:col>
      <xdr:colOff>1571626</xdr:colOff>
      <xdr:row>17</xdr:row>
      <xdr:rowOff>28577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2A180594-9A32-4471-88C9-C34F61F6C3F5}"/>
            </a:ext>
          </a:extLst>
        </xdr:cNvPr>
        <xdr:cNvSpPr/>
      </xdr:nvSpPr>
      <xdr:spPr>
        <a:xfrm>
          <a:off x="95251"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17</xdr:row>
      <xdr:rowOff>85727</xdr:rowOff>
    </xdr:from>
    <xdr:to>
      <xdr:col>0</xdr:col>
      <xdr:colOff>1590676</xdr:colOff>
      <xdr:row>19</xdr:row>
      <xdr:rowOff>47627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645DC167-A969-470A-85DA-0DFD7615B8F9}"/>
            </a:ext>
          </a:extLst>
        </xdr:cNvPr>
        <xdr:cNvSpPr/>
      </xdr:nvSpPr>
      <xdr:spPr>
        <a:xfrm>
          <a:off x="114301"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19</xdr:row>
      <xdr:rowOff>142877</xdr:rowOff>
    </xdr:from>
    <xdr:to>
      <xdr:col>0</xdr:col>
      <xdr:colOff>1590676</xdr:colOff>
      <xdr:row>21</xdr:row>
      <xdr:rowOff>104777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E1F83915-A034-49D6-8908-1E9EFFFDEAB9}"/>
            </a:ext>
          </a:extLst>
        </xdr:cNvPr>
        <xdr:cNvSpPr/>
      </xdr:nvSpPr>
      <xdr:spPr>
        <a:xfrm>
          <a:off x="114301"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21</xdr:row>
      <xdr:rowOff>161927</xdr:rowOff>
    </xdr:from>
    <xdr:to>
      <xdr:col>0</xdr:col>
      <xdr:colOff>1590676</xdr:colOff>
      <xdr:row>23</xdr:row>
      <xdr:rowOff>123827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3EB598EC-0A60-46AF-9F6F-A1208DBA9EA6}"/>
            </a:ext>
          </a:extLst>
        </xdr:cNvPr>
        <xdr:cNvSpPr/>
      </xdr:nvSpPr>
      <xdr:spPr>
        <a:xfrm>
          <a:off x="114301"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23</xdr:row>
      <xdr:rowOff>171452</xdr:rowOff>
    </xdr:from>
    <xdr:to>
      <xdr:col>0</xdr:col>
      <xdr:colOff>1590676</xdr:colOff>
      <xdr:row>25</xdr:row>
      <xdr:rowOff>133352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37026558-6EFE-46AE-A306-5E955B3B6FE0}"/>
            </a:ext>
          </a:extLst>
        </xdr:cNvPr>
        <xdr:cNvSpPr/>
      </xdr:nvSpPr>
      <xdr:spPr>
        <a:xfrm>
          <a:off x="114301"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25</xdr:row>
      <xdr:rowOff>190502</xdr:rowOff>
    </xdr:from>
    <xdr:to>
      <xdr:col>0</xdr:col>
      <xdr:colOff>1590676</xdr:colOff>
      <xdr:row>27</xdr:row>
      <xdr:rowOff>152402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C710F8A7-1AFA-48D3-B412-8FEE7B31BE3E}"/>
            </a:ext>
          </a:extLst>
        </xdr:cNvPr>
        <xdr:cNvSpPr/>
      </xdr:nvSpPr>
      <xdr:spPr>
        <a:xfrm>
          <a:off x="114301"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28</xdr:row>
      <xdr:rowOff>9527</xdr:rowOff>
    </xdr:from>
    <xdr:to>
      <xdr:col>0</xdr:col>
      <xdr:colOff>1581151</xdr:colOff>
      <xdr:row>29</xdr:row>
      <xdr:rowOff>171452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84F20D8E-7BD6-4D8D-9672-D0551B5E7C77}"/>
            </a:ext>
          </a:extLst>
        </xdr:cNvPr>
        <xdr:cNvSpPr/>
      </xdr:nvSpPr>
      <xdr:spPr>
        <a:xfrm>
          <a:off x="104776"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30</xdr:row>
      <xdr:rowOff>38102</xdr:rowOff>
    </xdr:from>
    <xdr:to>
      <xdr:col>0</xdr:col>
      <xdr:colOff>1581151</xdr:colOff>
      <xdr:row>32</xdr:row>
      <xdr:rowOff>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DBE40653-AD1D-4174-B5D3-57261E5E810F}"/>
            </a:ext>
          </a:extLst>
        </xdr:cNvPr>
        <xdr:cNvSpPr/>
      </xdr:nvSpPr>
      <xdr:spPr>
        <a:xfrm>
          <a:off x="104776"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32</xdr:row>
      <xdr:rowOff>66677</xdr:rowOff>
    </xdr:from>
    <xdr:to>
      <xdr:col>0</xdr:col>
      <xdr:colOff>1628776</xdr:colOff>
      <xdr:row>34</xdr:row>
      <xdr:rowOff>28577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6A785CF9-CA4A-40F2-8F30-131BBE518351}"/>
            </a:ext>
          </a:extLst>
        </xdr:cNvPr>
        <xdr:cNvSpPr/>
      </xdr:nvSpPr>
      <xdr:spPr>
        <a:xfrm>
          <a:off x="95251"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34</xdr:row>
      <xdr:rowOff>85727</xdr:rowOff>
    </xdr:from>
    <xdr:to>
      <xdr:col>0</xdr:col>
      <xdr:colOff>1600201</xdr:colOff>
      <xdr:row>36</xdr:row>
      <xdr:rowOff>47627</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BCDC93ED-1B5F-4B95-BC46-3BB7C34A080B}"/>
            </a:ext>
          </a:extLst>
        </xdr:cNvPr>
        <xdr:cNvSpPr/>
      </xdr:nvSpPr>
      <xdr:spPr>
        <a:xfrm>
          <a:off x="123826"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36</xdr:row>
      <xdr:rowOff>114302</xdr:rowOff>
    </xdr:from>
    <xdr:to>
      <xdr:col>0</xdr:col>
      <xdr:colOff>1600201</xdr:colOff>
      <xdr:row>38</xdr:row>
      <xdr:rowOff>76202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EDE95525-E5DF-4421-B850-C709BB93B910}"/>
            </a:ext>
          </a:extLst>
        </xdr:cNvPr>
        <xdr:cNvSpPr/>
      </xdr:nvSpPr>
      <xdr:spPr>
        <a:xfrm>
          <a:off x="123826"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38</xdr:row>
      <xdr:rowOff>142877</xdr:rowOff>
    </xdr:from>
    <xdr:to>
      <xdr:col>0</xdr:col>
      <xdr:colOff>1609726</xdr:colOff>
      <xdr:row>40</xdr:row>
      <xdr:rowOff>104777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33CECC40-5E11-4FAA-BE4C-6C62FC40B1C7}"/>
            </a:ext>
          </a:extLst>
        </xdr:cNvPr>
        <xdr:cNvSpPr/>
      </xdr:nvSpPr>
      <xdr:spPr>
        <a:xfrm>
          <a:off x="133351"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40</xdr:row>
      <xdr:rowOff>161927</xdr:rowOff>
    </xdr:from>
    <xdr:to>
      <xdr:col>0</xdr:col>
      <xdr:colOff>1609726</xdr:colOff>
      <xdr:row>42</xdr:row>
      <xdr:rowOff>123827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CFD8738A-8164-402A-AFFE-37FEC7FB61DB}"/>
            </a:ext>
          </a:extLst>
        </xdr:cNvPr>
        <xdr:cNvSpPr/>
      </xdr:nvSpPr>
      <xdr:spPr>
        <a:xfrm>
          <a:off x="133351"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42</xdr:row>
      <xdr:rowOff>190502</xdr:rowOff>
    </xdr:from>
    <xdr:to>
      <xdr:col>0</xdr:col>
      <xdr:colOff>1609726</xdr:colOff>
      <xdr:row>44</xdr:row>
      <xdr:rowOff>152402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CF400A85-3973-462A-82DA-B4474AC47D4F}"/>
            </a:ext>
          </a:extLst>
        </xdr:cNvPr>
        <xdr:cNvSpPr/>
      </xdr:nvSpPr>
      <xdr:spPr>
        <a:xfrm>
          <a:off x="133351"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45</xdr:row>
      <xdr:rowOff>28577</xdr:rowOff>
    </xdr:from>
    <xdr:to>
      <xdr:col>0</xdr:col>
      <xdr:colOff>1600201</xdr:colOff>
      <xdr:row>46</xdr:row>
      <xdr:rowOff>190502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9546163B-7FCB-479A-B989-2EF82C35404E}"/>
            </a:ext>
          </a:extLst>
        </xdr:cNvPr>
        <xdr:cNvSpPr/>
      </xdr:nvSpPr>
      <xdr:spPr>
        <a:xfrm>
          <a:off x="123826"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47</xdr:row>
      <xdr:rowOff>57152</xdr:rowOff>
    </xdr:from>
    <xdr:to>
      <xdr:col>0</xdr:col>
      <xdr:colOff>1590676</xdr:colOff>
      <xdr:row>49</xdr:row>
      <xdr:rowOff>19052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6DD99492-7C09-4D96-922D-0B44B3D186FC}"/>
            </a:ext>
          </a:extLst>
        </xdr:cNvPr>
        <xdr:cNvSpPr/>
      </xdr:nvSpPr>
      <xdr:spPr>
        <a:xfrm>
          <a:off x="114301"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49</xdr:row>
      <xdr:rowOff>85727</xdr:rowOff>
    </xdr:from>
    <xdr:to>
      <xdr:col>0</xdr:col>
      <xdr:colOff>1609726</xdr:colOff>
      <xdr:row>51</xdr:row>
      <xdr:rowOff>47627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15DD06FA-450E-422A-8AC9-BF3B97F6FBF3}"/>
            </a:ext>
          </a:extLst>
        </xdr:cNvPr>
        <xdr:cNvSpPr/>
      </xdr:nvSpPr>
      <xdr:spPr>
        <a:xfrm>
          <a:off x="133351"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51</xdr:row>
      <xdr:rowOff>114302</xdr:rowOff>
    </xdr:from>
    <xdr:to>
      <xdr:col>0</xdr:col>
      <xdr:colOff>1609726</xdr:colOff>
      <xdr:row>53</xdr:row>
      <xdr:rowOff>76202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ADDAD744-6640-49F3-A9FD-C968D1798330}"/>
            </a:ext>
          </a:extLst>
        </xdr:cNvPr>
        <xdr:cNvSpPr/>
      </xdr:nvSpPr>
      <xdr:spPr>
        <a:xfrm>
          <a:off x="133351"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53</xdr:row>
      <xdr:rowOff>142877</xdr:rowOff>
    </xdr:from>
    <xdr:to>
      <xdr:col>0</xdr:col>
      <xdr:colOff>1628776</xdr:colOff>
      <xdr:row>55</xdr:row>
      <xdr:rowOff>104777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A1BF4202-85A7-4925-B41F-E7D6ED2BA67C}"/>
            </a:ext>
          </a:extLst>
        </xdr:cNvPr>
        <xdr:cNvSpPr/>
      </xdr:nvSpPr>
      <xdr:spPr>
        <a:xfrm>
          <a:off x="152401"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55</xdr:row>
      <xdr:rowOff>152402</xdr:rowOff>
    </xdr:from>
    <xdr:to>
      <xdr:col>0</xdr:col>
      <xdr:colOff>1619251</xdr:colOff>
      <xdr:row>57</xdr:row>
      <xdr:rowOff>114302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37A3981A-AE64-43CD-B110-B0CAFCC2B796}"/>
            </a:ext>
          </a:extLst>
        </xdr:cNvPr>
        <xdr:cNvSpPr/>
      </xdr:nvSpPr>
      <xdr:spPr>
        <a:xfrm>
          <a:off x="142876"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57</xdr:row>
      <xdr:rowOff>180977</xdr:rowOff>
    </xdr:from>
    <xdr:to>
      <xdr:col>0</xdr:col>
      <xdr:colOff>1609726</xdr:colOff>
      <xdr:row>59</xdr:row>
      <xdr:rowOff>142877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4E211C2F-4048-4012-8764-37412DFC023F}"/>
            </a:ext>
          </a:extLst>
        </xdr:cNvPr>
        <xdr:cNvSpPr/>
      </xdr:nvSpPr>
      <xdr:spPr>
        <a:xfrm>
          <a:off x="133351"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60</xdr:row>
      <xdr:rowOff>2</xdr:rowOff>
    </xdr:from>
    <xdr:to>
      <xdr:col>0</xdr:col>
      <xdr:colOff>1619251</xdr:colOff>
      <xdr:row>61</xdr:row>
      <xdr:rowOff>161927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2544D45F-8108-4CFF-8FC5-7A5E33D68832}"/>
            </a:ext>
          </a:extLst>
        </xdr:cNvPr>
        <xdr:cNvSpPr/>
      </xdr:nvSpPr>
      <xdr:spPr>
        <a:xfrm>
          <a:off x="142876"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62</xdr:row>
      <xdr:rowOff>19052</xdr:rowOff>
    </xdr:from>
    <xdr:to>
      <xdr:col>0</xdr:col>
      <xdr:colOff>1619251</xdr:colOff>
      <xdr:row>63</xdr:row>
      <xdr:rowOff>180977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B5EFAABB-0842-4C75-B61F-5065B6456B8C}"/>
            </a:ext>
          </a:extLst>
        </xdr:cNvPr>
        <xdr:cNvSpPr/>
      </xdr:nvSpPr>
      <xdr:spPr>
        <a:xfrm>
          <a:off x="142876"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64</xdr:row>
      <xdr:rowOff>38102</xdr:rowOff>
    </xdr:from>
    <xdr:to>
      <xdr:col>0</xdr:col>
      <xdr:colOff>1619251</xdr:colOff>
      <xdr:row>66</xdr:row>
      <xdr:rowOff>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81822402-35EB-4277-A2F2-B64E3EEFF938}"/>
            </a:ext>
          </a:extLst>
        </xdr:cNvPr>
        <xdr:cNvSpPr/>
      </xdr:nvSpPr>
      <xdr:spPr>
        <a:xfrm>
          <a:off x="142876"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66</xdr:row>
      <xdr:rowOff>57152</xdr:rowOff>
    </xdr:from>
    <xdr:to>
      <xdr:col>0</xdr:col>
      <xdr:colOff>1619251</xdr:colOff>
      <xdr:row>68</xdr:row>
      <xdr:rowOff>19052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AE70B3B8-209E-4EBF-BD37-07C968BE345B}"/>
            </a:ext>
          </a:extLst>
        </xdr:cNvPr>
        <xdr:cNvSpPr/>
      </xdr:nvSpPr>
      <xdr:spPr>
        <a:xfrm>
          <a:off x="142876"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68</xdr:row>
      <xdr:rowOff>38102</xdr:rowOff>
    </xdr:from>
    <xdr:to>
      <xdr:col>0</xdr:col>
      <xdr:colOff>1628776</xdr:colOff>
      <xdr:row>70</xdr:row>
      <xdr:rowOff>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D56D0C4F-A8E9-4DE0-9093-74CCC8103CED}"/>
            </a:ext>
          </a:extLst>
        </xdr:cNvPr>
        <xdr:cNvSpPr/>
      </xdr:nvSpPr>
      <xdr:spPr>
        <a:xfrm>
          <a:off x="152401"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70</xdr:row>
      <xdr:rowOff>19051</xdr:rowOff>
    </xdr:from>
    <xdr:to>
      <xdr:col>0</xdr:col>
      <xdr:colOff>1609727</xdr:colOff>
      <xdr:row>72</xdr:row>
      <xdr:rowOff>171452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0FB3B2A1-DA36-4EB8-A5A5-50504B337F68}"/>
            </a:ext>
          </a:extLst>
        </xdr:cNvPr>
        <xdr:cNvSpPr/>
      </xdr:nvSpPr>
      <xdr:spPr>
        <a:xfrm>
          <a:off x="142877"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73</xdr:row>
      <xdr:rowOff>2</xdr:rowOff>
    </xdr:from>
    <xdr:to>
      <xdr:col>0</xdr:col>
      <xdr:colOff>1609726</xdr:colOff>
      <xdr:row>74</xdr:row>
      <xdr:rowOff>161927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17C1B6A0-48B1-49E3-AFFE-344A3F6D5A54}"/>
            </a:ext>
          </a:extLst>
        </xdr:cNvPr>
        <xdr:cNvSpPr/>
      </xdr:nvSpPr>
      <xdr:spPr>
        <a:xfrm>
          <a:off x="133351"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74</xdr:row>
      <xdr:rowOff>180977</xdr:rowOff>
    </xdr:from>
    <xdr:to>
      <xdr:col>0</xdr:col>
      <xdr:colOff>1600201</xdr:colOff>
      <xdr:row>76</xdr:row>
      <xdr:rowOff>142877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36FA5991-7C2D-4514-8890-B83979F1CE90}"/>
            </a:ext>
          </a:extLst>
        </xdr:cNvPr>
        <xdr:cNvSpPr/>
      </xdr:nvSpPr>
      <xdr:spPr>
        <a:xfrm>
          <a:off x="123826"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76</xdr:row>
      <xdr:rowOff>190502</xdr:rowOff>
    </xdr:from>
    <xdr:to>
      <xdr:col>0</xdr:col>
      <xdr:colOff>1609726</xdr:colOff>
      <xdr:row>78</xdr:row>
      <xdr:rowOff>152402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0BB835D0-AD23-453E-B123-4C4DCB43121F}"/>
            </a:ext>
          </a:extLst>
        </xdr:cNvPr>
        <xdr:cNvSpPr/>
      </xdr:nvSpPr>
      <xdr:spPr>
        <a:xfrm>
          <a:off x="133351"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79</xdr:row>
      <xdr:rowOff>9527</xdr:rowOff>
    </xdr:from>
    <xdr:to>
      <xdr:col>0</xdr:col>
      <xdr:colOff>1609726</xdr:colOff>
      <xdr:row>80</xdr:row>
      <xdr:rowOff>171452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1DA8F135-2B57-4D0F-BB23-5D6A5FEB9ABC}"/>
            </a:ext>
          </a:extLst>
        </xdr:cNvPr>
        <xdr:cNvSpPr/>
      </xdr:nvSpPr>
      <xdr:spPr>
        <a:xfrm>
          <a:off x="133351"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81</xdr:row>
      <xdr:rowOff>28577</xdr:rowOff>
    </xdr:from>
    <xdr:to>
      <xdr:col>0</xdr:col>
      <xdr:colOff>1628776</xdr:colOff>
      <xdr:row>82</xdr:row>
      <xdr:rowOff>190502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1356CA64-6D5B-47D5-8C39-B730A7857A9F}"/>
            </a:ext>
          </a:extLst>
        </xdr:cNvPr>
        <xdr:cNvSpPr/>
      </xdr:nvSpPr>
      <xdr:spPr>
        <a:xfrm>
          <a:off x="123826"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83</xdr:row>
      <xdr:rowOff>57152</xdr:rowOff>
    </xdr:from>
    <xdr:to>
      <xdr:col>0</xdr:col>
      <xdr:colOff>1609726</xdr:colOff>
      <xdr:row>85</xdr:row>
      <xdr:rowOff>19052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47338429-C8C1-40B8-9E7D-7AFDD724B6CD}"/>
            </a:ext>
          </a:extLst>
        </xdr:cNvPr>
        <xdr:cNvSpPr/>
      </xdr:nvSpPr>
      <xdr:spPr>
        <a:xfrm>
          <a:off x="133351"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85</xdr:row>
      <xdr:rowOff>85727</xdr:rowOff>
    </xdr:from>
    <xdr:to>
      <xdr:col>0</xdr:col>
      <xdr:colOff>1609726</xdr:colOff>
      <xdr:row>87</xdr:row>
      <xdr:rowOff>47627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CD95BC08-1F23-472A-BDC1-65C528D2A19C}"/>
            </a:ext>
          </a:extLst>
        </xdr:cNvPr>
        <xdr:cNvSpPr/>
      </xdr:nvSpPr>
      <xdr:spPr>
        <a:xfrm>
          <a:off x="133351"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87</xdr:row>
      <xdr:rowOff>114302</xdr:rowOff>
    </xdr:from>
    <xdr:to>
      <xdr:col>0</xdr:col>
      <xdr:colOff>1600201</xdr:colOff>
      <xdr:row>89</xdr:row>
      <xdr:rowOff>76202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0C271760-1CCB-4746-B719-ABA924C593D1}"/>
            </a:ext>
          </a:extLst>
        </xdr:cNvPr>
        <xdr:cNvSpPr/>
      </xdr:nvSpPr>
      <xdr:spPr>
        <a:xfrm>
          <a:off x="123826"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89</xdr:row>
      <xdr:rowOff>133352</xdr:rowOff>
    </xdr:from>
    <xdr:to>
      <xdr:col>0</xdr:col>
      <xdr:colOff>1600201</xdr:colOff>
      <xdr:row>91</xdr:row>
      <xdr:rowOff>95252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2EA9482F-3615-444B-9E90-2A882D32355C}"/>
            </a:ext>
          </a:extLst>
        </xdr:cNvPr>
        <xdr:cNvSpPr/>
      </xdr:nvSpPr>
      <xdr:spPr>
        <a:xfrm>
          <a:off x="123826"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91</xdr:row>
      <xdr:rowOff>152402</xdr:rowOff>
    </xdr:from>
    <xdr:to>
      <xdr:col>0</xdr:col>
      <xdr:colOff>1600201</xdr:colOff>
      <xdr:row>93</xdr:row>
      <xdr:rowOff>114302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439E4854-576A-48EF-8DC9-91CE662A5DDC}"/>
            </a:ext>
          </a:extLst>
        </xdr:cNvPr>
        <xdr:cNvSpPr/>
      </xdr:nvSpPr>
      <xdr:spPr>
        <a:xfrm>
          <a:off x="123826"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93</xdr:row>
      <xdr:rowOff>180977</xdr:rowOff>
    </xdr:from>
    <xdr:to>
      <xdr:col>0</xdr:col>
      <xdr:colOff>1600201</xdr:colOff>
      <xdr:row>95</xdr:row>
      <xdr:rowOff>142877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18FDE09D-C001-4DD9-A9D0-0047F5AC1388}"/>
            </a:ext>
          </a:extLst>
        </xdr:cNvPr>
        <xdr:cNvSpPr/>
      </xdr:nvSpPr>
      <xdr:spPr>
        <a:xfrm>
          <a:off x="123826"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96</xdr:row>
      <xdr:rowOff>19052</xdr:rowOff>
    </xdr:from>
    <xdr:to>
      <xdr:col>0</xdr:col>
      <xdr:colOff>1600201</xdr:colOff>
      <xdr:row>97</xdr:row>
      <xdr:rowOff>180977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90571C3D-7D27-4007-8611-0818B22A24CB}"/>
            </a:ext>
          </a:extLst>
        </xdr:cNvPr>
        <xdr:cNvSpPr/>
      </xdr:nvSpPr>
      <xdr:spPr>
        <a:xfrm>
          <a:off x="123826"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98</xdr:row>
      <xdr:rowOff>28577</xdr:rowOff>
    </xdr:from>
    <xdr:to>
      <xdr:col>0</xdr:col>
      <xdr:colOff>1609726</xdr:colOff>
      <xdr:row>99</xdr:row>
      <xdr:rowOff>190502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23786F15-F641-439F-8807-2F1814B62114}"/>
            </a:ext>
          </a:extLst>
        </xdr:cNvPr>
        <xdr:cNvSpPr/>
      </xdr:nvSpPr>
      <xdr:spPr>
        <a:xfrm>
          <a:off x="133351"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100</xdr:row>
      <xdr:rowOff>47627</xdr:rowOff>
    </xdr:from>
    <xdr:to>
      <xdr:col>0</xdr:col>
      <xdr:colOff>1628776</xdr:colOff>
      <xdr:row>102</xdr:row>
      <xdr:rowOff>9527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EC96510B-5761-4E03-9521-4814291B6CC6}"/>
            </a:ext>
          </a:extLst>
        </xdr:cNvPr>
        <xdr:cNvSpPr/>
      </xdr:nvSpPr>
      <xdr:spPr>
        <a:xfrm>
          <a:off x="85726"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102</xdr:row>
      <xdr:rowOff>47627</xdr:rowOff>
    </xdr:from>
    <xdr:to>
      <xdr:col>0</xdr:col>
      <xdr:colOff>1619251</xdr:colOff>
      <xdr:row>104</xdr:row>
      <xdr:rowOff>9527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72340A72-D721-4FFC-A786-D42E5F76A8C4}"/>
            </a:ext>
          </a:extLst>
        </xdr:cNvPr>
        <xdr:cNvSpPr/>
      </xdr:nvSpPr>
      <xdr:spPr>
        <a:xfrm>
          <a:off x="76201"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104</xdr:row>
      <xdr:rowOff>66677</xdr:rowOff>
    </xdr:from>
    <xdr:to>
      <xdr:col>0</xdr:col>
      <xdr:colOff>1619251</xdr:colOff>
      <xdr:row>106</xdr:row>
      <xdr:rowOff>28577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DA68E485-A620-44D9-A2C6-FA996DFF2000}"/>
            </a:ext>
          </a:extLst>
        </xdr:cNvPr>
        <xdr:cNvSpPr/>
      </xdr:nvSpPr>
      <xdr:spPr>
        <a:xfrm>
          <a:off x="76201"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106</xdr:row>
      <xdr:rowOff>85727</xdr:rowOff>
    </xdr:from>
    <xdr:to>
      <xdr:col>0</xdr:col>
      <xdr:colOff>1619251</xdr:colOff>
      <xdr:row>108</xdr:row>
      <xdr:rowOff>47627</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4140D596-73A2-4697-B6EF-17418F990DD8}"/>
            </a:ext>
          </a:extLst>
        </xdr:cNvPr>
        <xdr:cNvSpPr/>
      </xdr:nvSpPr>
      <xdr:spPr>
        <a:xfrm>
          <a:off x="76201"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108</xdr:row>
      <xdr:rowOff>95252</xdr:rowOff>
    </xdr:from>
    <xdr:to>
      <xdr:col>0</xdr:col>
      <xdr:colOff>1619251</xdr:colOff>
      <xdr:row>110</xdr:row>
      <xdr:rowOff>57152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2B422B50-1656-437B-AA97-CDD90ECD23A3}"/>
            </a:ext>
          </a:extLst>
        </xdr:cNvPr>
        <xdr:cNvSpPr/>
      </xdr:nvSpPr>
      <xdr:spPr>
        <a:xfrm>
          <a:off x="76201"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110</xdr:row>
      <xdr:rowOff>104777</xdr:rowOff>
    </xdr:from>
    <xdr:to>
      <xdr:col>0</xdr:col>
      <xdr:colOff>1657350</xdr:colOff>
      <xdr:row>112</xdr:row>
      <xdr:rowOff>66677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F35D5184-1C4B-47F3-8CFF-4A7ECCBC014A}"/>
            </a:ext>
          </a:extLst>
        </xdr:cNvPr>
        <xdr:cNvSpPr/>
      </xdr:nvSpPr>
      <xdr:spPr>
        <a:xfrm>
          <a:off x="66675"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112</xdr:row>
      <xdr:rowOff>123827</xdr:rowOff>
    </xdr:from>
    <xdr:to>
      <xdr:col>0</xdr:col>
      <xdr:colOff>1619251</xdr:colOff>
      <xdr:row>114</xdr:row>
      <xdr:rowOff>85727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406985EE-B4C0-4AB9-B174-68B38E65173E}"/>
            </a:ext>
          </a:extLst>
        </xdr:cNvPr>
        <xdr:cNvSpPr/>
      </xdr:nvSpPr>
      <xdr:spPr>
        <a:xfrm>
          <a:off x="76201"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114</xdr:row>
      <xdr:rowOff>152402</xdr:rowOff>
    </xdr:from>
    <xdr:to>
      <xdr:col>0</xdr:col>
      <xdr:colOff>1619251</xdr:colOff>
      <xdr:row>116</xdr:row>
      <xdr:rowOff>114302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29A82ABE-0918-4A91-ADFA-676262278668}"/>
            </a:ext>
          </a:extLst>
        </xdr:cNvPr>
        <xdr:cNvSpPr/>
      </xdr:nvSpPr>
      <xdr:spPr>
        <a:xfrm>
          <a:off x="76201"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118</xdr:row>
      <xdr:rowOff>171452</xdr:rowOff>
    </xdr:from>
    <xdr:to>
      <xdr:col>0</xdr:col>
      <xdr:colOff>1619251</xdr:colOff>
      <xdr:row>120</xdr:row>
      <xdr:rowOff>133352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AEF13224-D621-4C94-8EE1-8179847B875D}"/>
            </a:ext>
          </a:extLst>
        </xdr:cNvPr>
        <xdr:cNvSpPr/>
      </xdr:nvSpPr>
      <xdr:spPr>
        <a:xfrm>
          <a:off x="76201"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120</xdr:row>
      <xdr:rowOff>190502</xdr:rowOff>
    </xdr:from>
    <xdr:to>
      <xdr:col>0</xdr:col>
      <xdr:colOff>1628776</xdr:colOff>
      <xdr:row>122</xdr:row>
      <xdr:rowOff>152402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8023BF2D-E1BC-4057-B17B-68D36F169A70}"/>
            </a:ext>
          </a:extLst>
        </xdr:cNvPr>
        <xdr:cNvSpPr/>
      </xdr:nvSpPr>
      <xdr:spPr>
        <a:xfrm>
          <a:off x="85726"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123</xdr:row>
      <xdr:rowOff>2</xdr:rowOff>
    </xdr:from>
    <xdr:to>
      <xdr:col>0</xdr:col>
      <xdr:colOff>1628776</xdr:colOff>
      <xdr:row>124</xdr:row>
      <xdr:rowOff>161927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D51B0B00-183C-4E38-8329-A3402A120653}"/>
            </a:ext>
          </a:extLst>
        </xdr:cNvPr>
        <xdr:cNvSpPr/>
      </xdr:nvSpPr>
      <xdr:spPr>
        <a:xfrm>
          <a:off x="85726"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125</xdr:row>
      <xdr:rowOff>9527</xdr:rowOff>
    </xdr:from>
    <xdr:to>
      <xdr:col>0</xdr:col>
      <xdr:colOff>1628776</xdr:colOff>
      <xdr:row>126</xdr:row>
      <xdr:rowOff>171452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315D3CC8-6472-4799-BC60-7ED1C231D191}"/>
            </a:ext>
          </a:extLst>
        </xdr:cNvPr>
        <xdr:cNvSpPr/>
      </xdr:nvSpPr>
      <xdr:spPr>
        <a:xfrm>
          <a:off x="85726"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116</xdr:row>
      <xdr:rowOff>161927</xdr:rowOff>
    </xdr:from>
    <xdr:to>
      <xdr:col>0</xdr:col>
      <xdr:colOff>1619251</xdr:colOff>
      <xdr:row>118</xdr:row>
      <xdr:rowOff>123827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74F9DF84-B5B1-4814-BCAA-35D9BD729DD3}"/>
            </a:ext>
          </a:extLst>
        </xdr:cNvPr>
        <xdr:cNvSpPr/>
      </xdr:nvSpPr>
      <xdr:spPr>
        <a:xfrm>
          <a:off x="76201"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127</xdr:row>
      <xdr:rowOff>47627</xdr:rowOff>
    </xdr:from>
    <xdr:to>
      <xdr:col>0</xdr:col>
      <xdr:colOff>1628776</xdr:colOff>
      <xdr:row>129</xdr:row>
      <xdr:rowOff>9527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5D101AE8-F9D7-4029-AED7-1937820BC722}"/>
            </a:ext>
          </a:extLst>
        </xdr:cNvPr>
        <xdr:cNvSpPr/>
      </xdr:nvSpPr>
      <xdr:spPr>
        <a:xfrm>
          <a:off x="85726"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129</xdr:row>
      <xdr:rowOff>85727</xdr:rowOff>
    </xdr:from>
    <xdr:to>
      <xdr:col>0</xdr:col>
      <xdr:colOff>1628776</xdr:colOff>
      <xdr:row>131</xdr:row>
      <xdr:rowOff>47627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BBA61E52-E2AC-429E-8152-9C7F610EEA46}"/>
            </a:ext>
          </a:extLst>
        </xdr:cNvPr>
        <xdr:cNvSpPr/>
      </xdr:nvSpPr>
      <xdr:spPr>
        <a:xfrm>
          <a:off x="85726"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131</xdr:row>
      <xdr:rowOff>133352</xdr:rowOff>
    </xdr:from>
    <xdr:to>
      <xdr:col>0</xdr:col>
      <xdr:colOff>1628776</xdr:colOff>
      <xdr:row>133</xdr:row>
      <xdr:rowOff>95252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D34F424B-7092-489E-A245-B7309D34D22B}"/>
            </a:ext>
          </a:extLst>
        </xdr:cNvPr>
        <xdr:cNvSpPr/>
      </xdr:nvSpPr>
      <xdr:spPr>
        <a:xfrm>
          <a:off x="85726"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133</xdr:row>
      <xdr:rowOff>142877</xdr:rowOff>
    </xdr:from>
    <xdr:to>
      <xdr:col>0</xdr:col>
      <xdr:colOff>1628776</xdr:colOff>
      <xdr:row>135</xdr:row>
      <xdr:rowOff>104777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8BF8736B-D313-4A58-8583-42DAFE8E913A}"/>
            </a:ext>
          </a:extLst>
        </xdr:cNvPr>
        <xdr:cNvSpPr/>
      </xdr:nvSpPr>
      <xdr:spPr>
        <a:xfrm>
          <a:off x="85726"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135</xdr:row>
      <xdr:rowOff>152402</xdr:rowOff>
    </xdr:from>
    <xdr:to>
      <xdr:col>0</xdr:col>
      <xdr:colOff>1628776</xdr:colOff>
      <xdr:row>137</xdr:row>
      <xdr:rowOff>114302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E4D86CC8-FA9C-4DEB-80E5-BBE92C5A683B}"/>
            </a:ext>
          </a:extLst>
        </xdr:cNvPr>
        <xdr:cNvSpPr/>
      </xdr:nvSpPr>
      <xdr:spPr>
        <a:xfrm>
          <a:off x="85726"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137</xdr:row>
      <xdr:rowOff>161927</xdr:rowOff>
    </xdr:from>
    <xdr:to>
      <xdr:col>0</xdr:col>
      <xdr:colOff>1619251</xdr:colOff>
      <xdr:row>139</xdr:row>
      <xdr:rowOff>123827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ADBA7B16-6C01-4A84-BC29-675150A876D3}"/>
            </a:ext>
          </a:extLst>
        </xdr:cNvPr>
        <xdr:cNvSpPr/>
      </xdr:nvSpPr>
      <xdr:spPr>
        <a:xfrm>
          <a:off x="104776"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139</xdr:row>
      <xdr:rowOff>180977</xdr:rowOff>
    </xdr:from>
    <xdr:to>
      <xdr:col>0</xdr:col>
      <xdr:colOff>1628776</xdr:colOff>
      <xdr:row>141</xdr:row>
      <xdr:rowOff>142877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1628BB53-6221-461B-A88E-1CA82049B50A}"/>
            </a:ext>
          </a:extLst>
        </xdr:cNvPr>
        <xdr:cNvSpPr/>
      </xdr:nvSpPr>
      <xdr:spPr>
        <a:xfrm>
          <a:off x="85726"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142</xdr:row>
      <xdr:rowOff>9527</xdr:rowOff>
    </xdr:from>
    <xdr:to>
      <xdr:col>0</xdr:col>
      <xdr:colOff>1619251</xdr:colOff>
      <xdr:row>143</xdr:row>
      <xdr:rowOff>171452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3D8646CC-B100-4E7F-B193-2F558BAAF3B2}"/>
            </a:ext>
          </a:extLst>
        </xdr:cNvPr>
        <xdr:cNvSpPr/>
      </xdr:nvSpPr>
      <xdr:spPr>
        <a:xfrm>
          <a:off x="76201"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523876</xdr:colOff>
      <xdr:row>0</xdr:row>
      <xdr:rowOff>114300</xdr:rowOff>
    </xdr:from>
    <xdr:to>
      <xdr:col>0</xdr:col>
      <xdr:colOff>1171575</xdr:colOff>
      <xdr:row>2</xdr:row>
      <xdr:rowOff>200024</xdr:rowOff>
    </xdr:to>
    <xdr:pic>
      <xdr:nvPicPr>
        <xdr:cNvPr id="69" name="Picture 68">
          <a:extLst>
            <a:ext uri="{FF2B5EF4-FFF2-40B4-BE49-F238E27FC236}">
              <a16:creationId xmlns:a16="http://schemas.microsoft.com/office/drawing/2014/main" id="{BC3E26B5-1FFA-474D-BC79-D209B408FF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14300"/>
          <a:ext cx="647699" cy="647699"/>
        </a:xfrm>
        <a:prstGeom prst="rect">
          <a:avLst/>
        </a:prstGeom>
      </xdr:spPr>
    </xdr:pic>
    <xdr:clientData/>
  </xdr:twoCellAnchor>
  <xdr:twoCellAnchor>
    <xdr:from>
      <xdr:col>0</xdr:col>
      <xdr:colOff>85726</xdr:colOff>
      <xdr:row>3</xdr:row>
      <xdr:rowOff>47627</xdr:rowOff>
    </xdr:from>
    <xdr:to>
      <xdr:col>0</xdr:col>
      <xdr:colOff>1562101</xdr:colOff>
      <xdr:row>5</xdr:row>
      <xdr:rowOff>171452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033DDCDA-D9D1-4455-A536-F39ED52B72D1}"/>
            </a:ext>
          </a:extLst>
        </xdr:cNvPr>
        <xdr:cNvSpPr/>
      </xdr:nvSpPr>
      <xdr:spPr>
        <a:xfrm>
          <a:off x="85726" y="80962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85726</xdr:colOff>
      <xdr:row>6</xdr:row>
      <xdr:rowOff>47627</xdr:rowOff>
    </xdr:from>
    <xdr:to>
      <xdr:col>0</xdr:col>
      <xdr:colOff>1562101</xdr:colOff>
      <xdr:row>8</xdr:row>
      <xdr:rowOff>161927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E32D97B3-325B-4327-923A-93F081EAFDD9}"/>
            </a:ext>
          </a:extLst>
        </xdr:cNvPr>
        <xdr:cNvSpPr/>
      </xdr:nvSpPr>
      <xdr:spPr>
        <a:xfrm>
          <a:off x="85726" y="145732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9</xdr:row>
      <xdr:rowOff>28576</xdr:rowOff>
    </xdr:from>
    <xdr:to>
      <xdr:col>0</xdr:col>
      <xdr:colOff>1552576</xdr:colOff>
      <xdr:row>10</xdr:row>
      <xdr:rowOff>209551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BD96BD79-B40F-4C33-AF40-6E4AD6A960CE}"/>
            </a:ext>
          </a:extLst>
        </xdr:cNvPr>
        <xdr:cNvSpPr/>
      </xdr:nvSpPr>
      <xdr:spPr>
        <a:xfrm>
          <a:off x="76201" y="203835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10</xdr:row>
      <xdr:rowOff>266702</xdr:rowOff>
    </xdr:from>
    <xdr:to>
      <xdr:col>0</xdr:col>
      <xdr:colOff>1543051</xdr:colOff>
      <xdr:row>11</xdr:row>
      <xdr:rowOff>352427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84A21342-C797-4F1D-A5A2-1B950F736144}"/>
            </a:ext>
          </a:extLst>
        </xdr:cNvPr>
        <xdr:cNvSpPr/>
      </xdr:nvSpPr>
      <xdr:spPr>
        <a:xfrm>
          <a:off x="66676" y="25241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12</xdr:row>
      <xdr:rowOff>28577</xdr:rowOff>
    </xdr:from>
    <xdr:to>
      <xdr:col>0</xdr:col>
      <xdr:colOff>1543051</xdr:colOff>
      <xdr:row>14</xdr:row>
      <xdr:rowOff>57152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AA4D5776-C594-4891-8213-78312A91A4E4}"/>
            </a:ext>
          </a:extLst>
        </xdr:cNvPr>
        <xdr:cNvSpPr/>
      </xdr:nvSpPr>
      <xdr:spPr>
        <a:xfrm>
          <a:off x="66676" y="30670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85726</xdr:colOff>
      <xdr:row>14</xdr:row>
      <xdr:rowOff>114302</xdr:rowOff>
    </xdr:from>
    <xdr:to>
      <xdr:col>0</xdr:col>
      <xdr:colOff>1562101</xdr:colOff>
      <xdr:row>16</xdr:row>
      <xdr:rowOff>76202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DFC22FBC-11A1-4662-8D33-E2164932F8F2}"/>
            </a:ext>
          </a:extLst>
        </xdr:cNvPr>
        <xdr:cNvSpPr/>
      </xdr:nvSpPr>
      <xdr:spPr>
        <a:xfrm>
          <a:off x="85726" y="3600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85726</xdr:colOff>
      <xdr:row>16</xdr:row>
      <xdr:rowOff>171452</xdr:rowOff>
    </xdr:from>
    <xdr:to>
      <xdr:col>0</xdr:col>
      <xdr:colOff>1562101</xdr:colOff>
      <xdr:row>18</xdr:row>
      <xdr:rowOff>133352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7E2DCACD-B0DD-42C8-B5C8-6D5E4475F0B1}"/>
            </a:ext>
          </a:extLst>
        </xdr:cNvPr>
        <xdr:cNvSpPr/>
      </xdr:nvSpPr>
      <xdr:spPr>
        <a:xfrm>
          <a:off x="85726" y="405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85726</xdr:colOff>
      <xdr:row>18</xdr:row>
      <xdr:rowOff>190502</xdr:rowOff>
    </xdr:from>
    <xdr:to>
      <xdr:col>0</xdr:col>
      <xdr:colOff>1562101</xdr:colOff>
      <xdr:row>20</xdr:row>
      <xdr:rowOff>152402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F75FE9B1-E1F0-49F6-8487-4265B52A2DBF}"/>
            </a:ext>
          </a:extLst>
        </xdr:cNvPr>
        <xdr:cNvSpPr/>
      </xdr:nvSpPr>
      <xdr:spPr>
        <a:xfrm>
          <a:off x="85726" y="447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21</xdr:row>
      <xdr:rowOff>2</xdr:rowOff>
    </xdr:from>
    <xdr:to>
      <xdr:col>0</xdr:col>
      <xdr:colOff>1562101</xdr:colOff>
      <xdr:row>22</xdr:row>
      <xdr:rowOff>161927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99B5E0C0-FDEA-4626-8C71-AE00C6ABA54E}"/>
            </a:ext>
          </a:extLst>
        </xdr:cNvPr>
        <xdr:cNvSpPr/>
      </xdr:nvSpPr>
      <xdr:spPr>
        <a:xfrm>
          <a:off x="85726" y="488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85726</xdr:colOff>
      <xdr:row>22</xdr:row>
      <xdr:rowOff>219077</xdr:rowOff>
    </xdr:from>
    <xdr:to>
      <xdr:col>0</xdr:col>
      <xdr:colOff>1562101</xdr:colOff>
      <xdr:row>23</xdr:row>
      <xdr:rowOff>333377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6C4AE4E5-5967-4ECE-9D07-FBB61AA37A19}"/>
            </a:ext>
          </a:extLst>
        </xdr:cNvPr>
        <xdr:cNvSpPr/>
      </xdr:nvSpPr>
      <xdr:spPr>
        <a:xfrm>
          <a:off x="85726" y="5305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76201</xdr:colOff>
      <xdr:row>23</xdr:row>
      <xdr:rowOff>390527</xdr:rowOff>
    </xdr:from>
    <xdr:to>
      <xdr:col>0</xdr:col>
      <xdr:colOff>1552576</xdr:colOff>
      <xdr:row>24</xdr:row>
      <xdr:rowOff>342902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332EB4E1-25A4-4169-8CD8-9F2D90891BD4}"/>
            </a:ext>
          </a:extLst>
        </xdr:cNvPr>
        <xdr:cNvSpPr/>
      </xdr:nvSpPr>
      <xdr:spPr>
        <a:xfrm>
          <a:off x="76201" y="5724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76201</xdr:colOff>
      <xdr:row>25</xdr:row>
      <xdr:rowOff>2</xdr:rowOff>
    </xdr:from>
    <xdr:to>
      <xdr:col>0</xdr:col>
      <xdr:colOff>1552576</xdr:colOff>
      <xdr:row>26</xdr:row>
      <xdr:rowOff>161927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C235F332-24A8-41C1-80CD-3A0932F9E52D}"/>
            </a:ext>
          </a:extLst>
        </xdr:cNvPr>
        <xdr:cNvSpPr/>
      </xdr:nvSpPr>
      <xdr:spPr>
        <a:xfrm>
          <a:off x="76201" y="615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66676</xdr:colOff>
      <xdr:row>26</xdr:row>
      <xdr:rowOff>228602</xdr:rowOff>
    </xdr:from>
    <xdr:to>
      <xdr:col>0</xdr:col>
      <xdr:colOff>1600201</xdr:colOff>
      <xdr:row>28</xdr:row>
      <xdr:rowOff>142877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B581416D-13D4-4C0F-9D2C-2E0A352096D6}"/>
            </a:ext>
          </a:extLst>
        </xdr:cNvPr>
        <xdr:cNvSpPr/>
      </xdr:nvSpPr>
      <xdr:spPr>
        <a:xfrm>
          <a:off x="66676" y="658177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95251</xdr:colOff>
      <xdr:row>28</xdr:row>
      <xdr:rowOff>200027</xdr:rowOff>
    </xdr:from>
    <xdr:to>
      <xdr:col>0</xdr:col>
      <xdr:colOff>1571626</xdr:colOff>
      <xdr:row>29</xdr:row>
      <xdr:rowOff>171452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5A3B4F0D-20CA-4D42-9D76-3BBA5EC4F585}"/>
            </a:ext>
          </a:extLst>
        </xdr:cNvPr>
        <xdr:cNvSpPr/>
      </xdr:nvSpPr>
      <xdr:spPr>
        <a:xfrm>
          <a:off x="95251" y="7000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95251</xdr:colOff>
      <xdr:row>30</xdr:row>
      <xdr:rowOff>38102</xdr:rowOff>
    </xdr:from>
    <xdr:to>
      <xdr:col>0</xdr:col>
      <xdr:colOff>1571626</xdr:colOff>
      <xdr:row>32</xdr:row>
      <xdr:rowOff>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D4A81CB0-4DC6-46E4-BECA-42694BC4D295}"/>
            </a:ext>
          </a:extLst>
        </xdr:cNvPr>
        <xdr:cNvSpPr/>
      </xdr:nvSpPr>
      <xdr:spPr>
        <a:xfrm>
          <a:off x="95251" y="742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32</xdr:row>
      <xdr:rowOff>66677</xdr:rowOff>
    </xdr:from>
    <xdr:to>
      <xdr:col>0</xdr:col>
      <xdr:colOff>1581151</xdr:colOff>
      <xdr:row>34</xdr:row>
      <xdr:rowOff>28577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1C314FCC-1F93-4116-B0E9-C07064AABE78}"/>
            </a:ext>
          </a:extLst>
        </xdr:cNvPr>
        <xdr:cNvSpPr/>
      </xdr:nvSpPr>
      <xdr:spPr>
        <a:xfrm>
          <a:off x="104776" y="785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34</xdr:row>
      <xdr:rowOff>85727</xdr:rowOff>
    </xdr:from>
    <xdr:to>
      <xdr:col>0</xdr:col>
      <xdr:colOff>1581151</xdr:colOff>
      <xdr:row>36</xdr:row>
      <xdr:rowOff>47627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52C9C383-0EAB-41FE-BFA7-F06226BFCC41}"/>
            </a:ext>
          </a:extLst>
        </xdr:cNvPr>
        <xdr:cNvSpPr/>
      </xdr:nvSpPr>
      <xdr:spPr>
        <a:xfrm>
          <a:off x="104776" y="827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104776</xdr:colOff>
      <xdr:row>36</xdr:row>
      <xdr:rowOff>114302</xdr:rowOff>
    </xdr:from>
    <xdr:to>
      <xdr:col>0</xdr:col>
      <xdr:colOff>1581151</xdr:colOff>
      <xdr:row>38</xdr:row>
      <xdr:rowOff>76202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0AB4CBCB-4290-4320-B0F9-8A64DB719084}"/>
            </a:ext>
          </a:extLst>
        </xdr:cNvPr>
        <xdr:cNvSpPr/>
      </xdr:nvSpPr>
      <xdr:spPr>
        <a:xfrm>
          <a:off x="104776" y="870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95251</xdr:colOff>
      <xdr:row>38</xdr:row>
      <xdr:rowOff>152402</xdr:rowOff>
    </xdr:from>
    <xdr:to>
      <xdr:col>0</xdr:col>
      <xdr:colOff>1571626</xdr:colOff>
      <xdr:row>40</xdr:row>
      <xdr:rowOff>114302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4FAA4697-8821-4CA3-8709-2987ABECF305}"/>
            </a:ext>
          </a:extLst>
        </xdr:cNvPr>
        <xdr:cNvSpPr/>
      </xdr:nvSpPr>
      <xdr:spPr>
        <a:xfrm>
          <a:off x="95251" y="914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40</xdr:row>
      <xdr:rowOff>180977</xdr:rowOff>
    </xdr:from>
    <xdr:to>
      <xdr:col>0</xdr:col>
      <xdr:colOff>1562101</xdr:colOff>
      <xdr:row>42</xdr:row>
      <xdr:rowOff>142877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56CCF4E7-F3D7-43D9-A531-20AAA3CD22F6}"/>
            </a:ext>
          </a:extLst>
        </xdr:cNvPr>
        <xdr:cNvSpPr/>
      </xdr:nvSpPr>
      <xdr:spPr>
        <a:xfrm>
          <a:off x="85726" y="957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104776</xdr:colOff>
      <xdr:row>43</xdr:row>
      <xdr:rowOff>9527</xdr:rowOff>
    </xdr:from>
    <xdr:to>
      <xdr:col>0</xdr:col>
      <xdr:colOff>1581151</xdr:colOff>
      <xdr:row>44</xdr:row>
      <xdr:rowOff>171452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B7FE84D6-9DA8-420F-A346-C09304A0501C}"/>
            </a:ext>
          </a:extLst>
        </xdr:cNvPr>
        <xdr:cNvSpPr/>
      </xdr:nvSpPr>
      <xdr:spPr>
        <a:xfrm>
          <a:off x="104776" y="1000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104776</xdr:colOff>
      <xdr:row>45</xdr:row>
      <xdr:rowOff>38102</xdr:rowOff>
    </xdr:from>
    <xdr:to>
      <xdr:col>0</xdr:col>
      <xdr:colOff>1581151</xdr:colOff>
      <xdr:row>47</xdr:row>
      <xdr:rowOff>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EFEAB9A8-7EA0-41A8-A46E-D4B34E16D71F}"/>
            </a:ext>
          </a:extLst>
        </xdr:cNvPr>
        <xdr:cNvSpPr/>
      </xdr:nvSpPr>
      <xdr:spPr>
        <a:xfrm>
          <a:off x="104776" y="10429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123826</xdr:colOff>
      <xdr:row>47</xdr:row>
      <xdr:rowOff>66677</xdr:rowOff>
    </xdr:from>
    <xdr:to>
      <xdr:col>0</xdr:col>
      <xdr:colOff>1600201</xdr:colOff>
      <xdr:row>49</xdr:row>
      <xdr:rowOff>28577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BFBFBFED-377A-44D2-97DB-7819853BECA2}"/>
            </a:ext>
          </a:extLst>
        </xdr:cNvPr>
        <xdr:cNvSpPr/>
      </xdr:nvSpPr>
      <xdr:spPr>
        <a:xfrm>
          <a:off x="123826" y="1085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114301</xdr:colOff>
      <xdr:row>49</xdr:row>
      <xdr:rowOff>76202</xdr:rowOff>
    </xdr:from>
    <xdr:to>
      <xdr:col>0</xdr:col>
      <xdr:colOff>1590676</xdr:colOff>
      <xdr:row>51</xdr:row>
      <xdr:rowOff>38102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E336684D-FCB2-4C68-9A9F-53B208968C6F}"/>
            </a:ext>
          </a:extLst>
        </xdr:cNvPr>
        <xdr:cNvSpPr/>
      </xdr:nvSpPr>
      <xdr:spPr>
        <a:xfrm>
          <a:off x="114301" y="1126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104776</xdr:colOff>
      <xdr:row>51</xdr:row>
      <xdr:rowOff>104777</xdr:rowOff>
    </xdr:from>
    <xdr:to>
      <xdr:col>0</xdr:col>
      <xdr:colOff>1581151</xdr:colOff>
      <xdr:row>53</xdr:row>
      <xdr:rowOff>66677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60025EF9-2B6C-487A-9385-F56994878BEC}"/>
            </a:ext>
          </a:extLst>
        </xdr:cNvPr>
        <xdr:cNvSpPr/>
      </xdr:nvSpPr>
      <xdr:spPr>
        <a:xfrm>
          <a:off x="104776" y="1169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114301</xdr:colOff>
      <xdr:row>53</xdr:row>
      <xdr:rowOff>123827</xdr:rowOff>
    </xdr:from>
    <xdr:to>
      <xdr:col>0</xdr:col>
      <xdr:colOff>1590676</xdr:colOff>
      <xdr:row>55</xdr:row>
      <xdr:rowOff>85727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25457A92-FE41-4037-B1B5-DB2182B3A55F}"/>
            </a:ext>
          </a:extLst>
        </xdr:cNvPr>
        <xdr:cNvSpPr/>
      </xdr:nvSpPr>
      <xdr:spPr>
        <a:xfrm>
          <a:off x="114301" y="1211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114301</xdr:colOff>
      <xdr:row>55</xdr:row>
      <xdr:rowOff>142877</xdr:rowOff>
    </xdr:from>
    <xdr:to>
      <xdr:col>0</xdr:col>
      <xdr:colOff>1590676</xdr:colOff>
      <xdr:row>57</xdr:row>
      <xdr:rowOff>104777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376F97AD-A172-45F8-B639-E5ECB2822080}"/>
            </a:ext>
          </a:extLst>
        </xdr:cNvPr>
        <xdr:cNvSpPr/>
      </xdr:nvSpPr>
      <xdr:spPr>
        <a:xfrm>
          <a:off x="114301" y="1253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114301</xdr:colOff>
      <xdr:row>57</xdr:row>
      <xdr:rowOff>161927</xdr:rowOff>
    </xdr:from>
    <xdr:to>
      <xdr:col>0</xdr:col>
      <xdr:colOff>1590676</xdr:colOff>
      <xdr:row>59</xdr:row>
      <xdr:rowOff>123827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1347347E-D2FF-46CB-A996-C3F3F02DF413}"/>
            </a:ext>
          </a:extLst>
        </xdr:cNvPr>
        <xdr:cNvSpPr/>
      </xdr:nvSpPr>
      <xdr:spPr>
        <a:xfrm>
          <a:off x="114301" y="1295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114301</xdr:colOff>
      <xdr:row>59</xdr:row>
      <xdr:rowOff>180977</xdr:rowOff>
    </xdr:from>
    <xdr:to>
      <xdr:col>0</xdr:col>
      <xdr:colOff>1590676</xdr:colOff>
      <xdr:row>61</xdr:row>
      <xdr:rowOff>142877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439392F5-882C-4D75-894A-EE8514004125}"/>
            </a:ext>
          </a:extLst>
        </xdr:cNvPr>
        <xdr:cNvSpPr/>
      </xdr:nvSpPr>
      <xdr:spPr>
        <a:xfrm>
          <a:off x="114301" y="1337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123826</xdr:colOff>
      <xdr:row>61</xdr:row>
      <xdr:rowOff>161927</xdr:rowOff>
    </xdr:from>
    <xdr:to>
      <xdr:col>0</xdr:col>
      <xdr:colOff>1600201</xdr:colOff>
      <xdr:row>63</xdr:row>
      <xdr:rowOff>123827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56C82402-01CB-4036-9183-CD8B777BBF99}"/>
            </a:ext>
          </a:extLst>
        </xdr:cNvPr>
        <xdr:cNvSpPr/>
      </xdr:nvSpPr>
      <xdr:spPr>
        <a:xfrm>
          <a:off x="123826" y="13754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114302</xdr:colOff>
      <xdr:row>63</xdr:row>
      <xdr:rowOff>142876</xdr:rowOff>
    </xdr:from>
    <xdr:to>
      <xdr:col>0</xdr:col>
      <xdr:colOff>1581152</xdr:colOff>
      <xdr:row>66</xdr:row>
      <xdr:rowOff>95252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3051887E-2256-49D8-874E-77A7DC69970D}"/>
            </a:ext>
          </a:extLst>
        </xdr:cNvPr>
        <xdr:cNvSpPr/>
      </xdr:nvSpPr>
      <xdr:spPr>
        <a:xfrm>
          <a:off x="114302" y="1413510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104776</xdr:colOff>
      <xdr:row>66</xdr:row>
      <xdr:rowOff>123827</xdr:rowOff>
    </xdr:from>
    <xdr:to>
      <xdr:col>0</xdr:col>
      <xdr:colOff>1581151</xdr:colOff>
      <xdr:row>68</xdr:row>
      <xdr:rowOff>85727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6B295AE2-285E-403A-AA2A-2DFE02E3BE7A}"/>
            </a:ext>
          </a:extLst>
        </xdr:cNvPr>
        <xdr:cNvSpPr/>
      </xdr:nvSpPr>
      <xdr:spPr>
        <a:xfrm>
          <a:off x="104776" y="1471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95251</xdr:colOff>
      <xdr:row>68</xdr:row>
      <xdr:rowOff>104777</xdr:rowOff>
    </xdr:from>
    <xdr:to>
      <xdr:col>0</xdr:col>
      <xdr:colOff>1571626</xdr:colOff>
      <xdr:row>70</xdr:row>
      <xdr:rowOff>66677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78A64E3C-3083-4E7F-81D7-4C292C4BC796}"/>
            </a:ext>
          </a:extLst>
        </xdr:cNvPr>
        <xdr:cNvSpPr/>
      </xdr:nvSpPr>
      <xdr:spPr>
        <a:xfrm>
          <a:off x="95251" y="1509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104776</xdr:colOff>
      <xdr:row>70</xdr:row>
      <xdr:rowOff>114302</xdr:rowOff>
    </xdr:from>
    <xdr:to>
      <xdr:col>0</xdr:col>
      <xdr:colOff>1581151</xdr:colOff>
      <xdr:row>72</xdr:row>
      <xdr:rowOff>76202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6D55B1A7-B943-4840-B463-E5C83E211D4F}"/>
            </a:ext>
          </a:extLst>
        </xdr:cNvPr>
        <xdr:cNvSpPr/>
      </xdr:nvSpPr>
      <xdr:spPr>
        <a:xfrm>
          <a:off x="104776" y="1550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104776</xdr:colOff>
      <xdr:row>72</xdr:row>
      <xdr:rowOff>133352</xdr:rowOff>
    </xdr:from>
    <xdr:to>
      <xdr:col>0</xdr:col>
      <xdr:colOff>1581151</xdr:colOff>
      <xdr:row>74</xdr:row>
      <xdr:rowOff>95252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9754D225-B684-43AE-9675-DFC5C764AA21}"/>
            </a:ext>
          </a:extLst>
        </xdr:cNvPr>
        <xdr:cNvSpPr/>
      </xdr:nvSpPr>
      <xdr:spPr>
        <a:xfrm>
          <a:off x="104776" y="1592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95251</xdr:colOff>
      <xdr:row>74</xdr:row>
      <xdr:rowOff>152402</xdr:rowOff>
    </xdr:from>
    <xdr:to>
      <xdr:col>0</xdr:col>
      <xdr:colOff>1600201</xdr:colOff>
      <xdr:row>76</xdr:row>
      <xdr:rowOff>114302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041E252D-5798-48E8-BC45-47284C2005E2}"/>
            </a:ext>
          </a:extLst>
        </xdr:cNvPr>
        <xdr:cNvSpPr/>
      </xdr:nvSpPr>
      <xdr:spPr>
        <a:xfrm>
          <a:off x="95251" y="1634490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104776</xdr:colOff>
      <xdr:row>76</xdr:row>
      <xdr:rowOff>180977</xdr:rowOff>
    </xdr:from>
    <xdr:to>
      <xdr:col>0</xdr:col>
      <xdr:colOff>1581151</xdr:colOff>
      <xdr:row>78</xdr:row>
      <xdr:rowOff>142877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2EC66068-7C0E-4581-B3A0-B3D02842D296}"/>
            </a:ext>
          </a:extLst>
        </xdr:cNvPr>
        <xdr:cNvSpPr/>
      </xdr:nvSpPr>
      <xdr:spPr>
        <a:xfrm>
          <a:off x="104776" y="1677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104776</xdr:colOff>
      <xdr:row>79</xdr:row>
      <xdr:rowOff>9527</xdr:rowOff>
    </xdr:from>
    <xdr:to>
      <xdr:col>0</xdr:col>
      <xdr:colOff>1581151</xdr:colOff>
      <xdr:row>80</xdr:row>
      <xdr:rowOff>171452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AB1CFC99-C795-42FF-B7DC-D4E192ABD6CE}"/>
            </a:ext>
          </a:extLst>
        </xdr:cNvPr>
        <xdr:cNvSpPr/>
      </xdr:nvSpPr>
      <xdr:spPr>
        <a:xfrm>
          <a:off x="104776" y="1720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95251</xdr:colOff>
      <xdr:row>81</xdr:row>
      <xdr:rowOff>38102</xdr:rowOff>
    </xdr:from>
    <xdr:to>
      <xdr:col>0</xdr:col>
      <xdr:colOff>1571626</xdr:colOff>
      <xdr:row>83</xdr:row>
      <xdr:rowOff>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087DFBA4-780D-4009-946A-8A8BC68F8B44}"/>
            </a:ext>
          </a:extLst>
        </xdr:cNvPr>
        <xdr:cNvSpPr/>
      </xdr:nvSpPr>
      <xdr:spPr>
        <a:xfrm>
          <a:off x="95251" y="1763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95251</xdr:colOff>
      <xdr:row>83</xdr:row>
      <xdr:rowOff>57152</xdr:rowOff>
    </xdr:from>
    <xdr:to>
      <xdr:col>0</xdr:col>
      <xdr:colOff>1571626</xdr:colOff>
      <xdr:row>85</xdr:row>
      <xdr:rowOff>19052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15693C1A-297E-418D-B3FE-0D1C22C108FA}"/>
            </a:ext>
          </a:extLst>
        </xdr:cNvPr>
        <xdr:cNvSpPr/>
      </xdr:nvSpPr>
      <xdr:spPr>
        <a:xfrm>
          <a:off x="95251" y="18049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95251</xdr:colOff>
      <xdr:row>85</xdr:row>
      <xdr:rowOff>76202</xdr:rowOff>
    </xdr:from>
    <xdr:to>
      <xdr:col>0</xdr:col>
      <xdr:colOff>1571626</xdr:colOff>
      <xdr:row>87</xdr:row>
      <xdr:rowOff>38102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CD63F310-8D45-4832-B050-6CE3F93CD036}"/>
            </a:ext>
          </a:extLst>
        </xdr:cNvPr>
        <xdr:cNvSpPr/>
      </xdr:nvSpPr>
      <xdr:spPr>
        <a:xfrm>
          <a:off x="95251" y="1846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95251</xdr:colOff>
      <xdr:row>87</xdr:row>
      <xdr:rowOff>104777</xdr:rowOff>
    </xdr:from>
    <xdr:to>
      <xdr:col>0</xdr:col>
      <xdr:colOff>1571626</xdr:colOff>
      <xdr:row>89</xdr:row>
      <xdr:rowOff>66677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66E3B531-BDB9-448F-9909-F2F997DEB1DF}"/>
            </a:ext>
          </a:extLst>
        </xdr:cNvPr>
        <xdr:cNvSpPr/>
      </xdr:nvSpPr>
      <xdr:spPr>
        <a:xfrm>
          <a:off x="95251" y="1889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95251</xdr:colOff>
      <xdr:row>89</xdr:row>
      <xdr:rowOff>142877</xdr:rowOff>
    </xdr:from>
    <xdr:to>
      <xdr:col>0</xdr:col>
      <xdr:colOff>1571626</xdr:colOff>
      <xdr:row>91</xdr:row>
      <xdr:rowOff>104777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99801CC9-7E8E-487D-BF6F-D21C23337632}"/>
            </a:ext>
          </a:extLst>
        </xdr:cNvPr>
        <xdr:cNvSpPr/>
      </xdr:nvSpPr>
      <xdr:spPr>
        <a:xfrm>
          <a:off x="95251" y="1933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104776</xdr:colOff>
      <xdr:row>91</xdr:row>
      <xdr:rowOff>152402</xdr:rowOff>
    </xdr:from>
    <xdr:to>
      <xdr:col>0</xdr:col>
      <xdr:colOff>1581151</xdr:colOff>
      <xdr:row>93</xdr:row>
      <xdr:rowOff>114302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4933CA87-9BC4-49F7-AC0C-1EAC6920B1D2}"/>
            </a:ext>
          </a:extLst>
        </xdr:cNvPr>
        <xdr:cNvSpPr/>
      </xdr:nvSpPr>
      <xdr:spPr>
        <a:xfrm>
          <a:off x="104776" y="1974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57151</xdr:colOff>
      <xdr:row>93</xdr:row>
      <xdr:rowOff>171452</xdr:rowOff>
    </xdr:from>
    <xdr:to>
      <xdr:col>0</xdr:col>
      <xdr:colOff>1600201</xdr:colOff>
      <xdr:row>95</xdr:row>
      <xdr:rowOff>133352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3FBD9369-65A0-4F8B-92E3-7890A51DC360}"/>
            </a:ext>
          </a:extLst>
        </xdr:cNvPr>
        <xdr:cNvSpPr/>
      </xdr:nvSpPr>
      <xdr:spPr>
        <a:xfrm>
          <a:off x="57151" y="20164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47626</xdr:colOff>
      <xdr:row>95</xdr:row>
      <xdr:rowOff>171452</xdr:rowOff>
    </xdr:from>
    <xdr:to>
      <xdr:col>0</xdr:col>
      <xdr:colOff>1590676</xdr:colOff>
      <xdr:row>97</xdr:row>
      <xdr:rowOff>133352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D1C7EF94-135C-4279-9FDA-7B1B58FD969D}"/>
            </a:ext>
          </a:extLst>
        </xdr:cNvPr>
        <xdr:cNvSpPr/>
      </xdr:nvSpPr>
      <xdr:spPr>
        <a:xfrm>
          <a:off x="47626" y="20564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47626</xdr:colOff>
      <xdr:row>97</xdr:row>
      <xdr:rowOff>190502</xdr:rowOff>
    </xdr:from>
    <xdr:to>
      <xdr:col>0</xdr:col>
      <xdr:colOff>1590676</xdr:colOff>
      <xdr:row>99</xdr:row>
      <xdr:rowOff>152402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FCF7AAD4-2CD1-4CEC-955B-02AE78D46B8A}"/>
            </a:ext>
          </a:extLst>
        </xdr:cNvPr>
        <xdr:cNvSpPr/>
      </xdr:nvSpPr>
      <xdr:spPr>
        <a:xfrm>
          <a:off x="47626" y="20983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47626</xdr:colOff>
      <xdr:row>100</xdr:row>
      <xdr:rowOff>9527</xdr:rowOff>
    </xdr:from>
    <xdr:to>
      <xdr:col>0</xdr:col>
      <xdr:colOff>1590676</xdr:colOff>
      <xdr:row>101</xdr:row>
      <xdr:rowOff>171452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4AE00414-C80D-44E2-9DFC-37FBCD21114C}"/>
            </a:ext>
          </a:extLst>
        </xdr:cNvPr>
        <xdr:cNvSpPr/>
      </xdr:nvSpPr>
      <xdr:spPr>
        <a:xfrm>
          <a:off x="47626" y="21402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47626</xdr:colOff>
      <xdr:row>102</xdr:row>
      <xdr:rowOff>19052</xdr:rowOff>
    </xdr:from>
    <xdr:to>
      <xdr:col>0</xdr:col>
      <xdr:colOff>1590676</xdr:colOff>
      <xdr:row>103</xdr:row>
      <xdr:rowOff>180977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6B1BD322-A89E-42DD-B084-61D8459C78EE}"/>
            </a:ext>
          </a:extLst>
        </xdr:cNvPr>
        <xdr:cNvSpPr/>
      </xdr:nvSpPr>
      <xdr:spPr>
        <a:xfrm>
          <a:off x="47626" y="21812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38100</xdr:colOff>
      <xdr:row>104</xdr:row>
      <xdr:rowOff>28577</xdr:rowOff>
    </xdr:from>
    <xdr:to>
      <xdr:col>0</xdr:col>
      <xdr:colOff>1628775</xdr:colOff>
      <xdr:row>105</xdr:row>
      <xdr:rowOff>190502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89C155B9-101C-4B68-BD21-FB85033EC433}"/>
            </a:ext>
          </a:extLst>
        </xdr:cNvPr>
        <xdr:cNvSpPr/>
      </xdr:nvSpPr>
      <xdr:spPr>
        <a:xfrm>
          <a:off x="38100" y="2222182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47626</xdr:colOff>
      <xdr:row>106</xdr:row>
      <xdr:rowOff>47627</xdr:rowOff>
    </xdr:from>
    <xdr:to>
      <xdr:col>0</xdr:col>
      <xdr:colOff>1590676</xdr:colOff>
      <xdr:row>108</xdr:row>
      <xdr:rowOff>9527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59C13A19-0EB1-4C94-AF3B-C325D4FCCBEA}"/>
            </a:ext>
          </a:extLst>
        </xdr:cNvPr>
        <xdr:cNvSpPr/>
      </xdr:nvSpPr>
      <xdr:spPr>
        <a:xfrm>
          <a:off x="47626" y="22640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47626</xdr:colOff>
      <xdr:row>108</xdr:row>
      <xdr:rowOff>76202</xdr:rowOff>
    </xdr:from>
    <xdr:to>
      <xdr:col>0</xdr:col>
      <xdr:colOff>1590676</xdr:colOff>
      <xdr:row>110</xdr:row>
      <xdr:rowOff>38102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BB1C7836-8530-4EDA-95DA-FC8BC2C4A3D6}"/>
            </a:ext>
          </a:extLst>
        </xdr:cNvPr>
        <xdr:cNvSpPr/>
      </xdr:nvSpPr>
      <xdr:spPr>
        <a:xfrm>
          <a:off x="47626" y="2306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47626</xdr:colOff>
      <xdr:row>112</xdr:row>
      <xdr:rowOff>95252</xdr:rowOff>
    </xdr:from>
    <xdr:to>
      <xdr:col>0</xdr:col>
      <xdr:colOff>1590676</xdr:colOff>
      <xdr:row>114</xdr:row>
      <xdr:rowOff>57152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D1394507-B9D1-495B-AD45-508F788C43FE}"/>
            </a:ext>
          </a:extLst>
        </xdr:cNvPr>
        <xdr:cNvSpPr/>
      </xdr:nvSpPr>
      <xdr:spPr>
        <a:xfrm>
          <a:off x="47626" y="23888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57151</xdr:colOff>
      <xdr:row>114</xdr:row>
      <xdr:rowOff>114302</xdr:rowOff>
    </xdr:from>
    <xdr:to>
      <xdr:col>0</xdr:col>
      <xdr:colOff>1600201</xdr:colOff>
      <xdr:row>116</xdr:row>
      <xdr:rowOff>76202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36EC2EAA-5242-4DA4-9948-9E8686DD7128}"/>
            </a:ext>
          </a:extLst>
        </xdr:cNvPr>
        <xdr:cNvSpPr/>
      </xdr:nvSpPr>
      <xdr:spPr>
        <a:xfrm>
          <a:off x="57151" y="2430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57151</xdr:colOff>
      <xdr:row>116</xdr:row>
      <xdr:rowOff>123827</xdr:rowOff>
    </xdr:from>
    <xdr:to>
      <xdr:col>0</xdr:col>
      <xdr:colOff>1600201</xdr:colOff>
      <xdr:row>118</xdr:row>
      <xdr:rowOff>85727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3E91B178-C76A-47CC-AA7D-7A64DDD5D018}"/>
            </a:ext>
          </a:extLst>
        </xdr:cNvPr>
        <xdr:cNvSpPr/>
      </xdr:nvSpPr>
      <xdr:spPr>
        <a:xfrm>
          <a:off x="57151" y="24717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57151</xdr:colOff>
      <xdr:row>118</xdr:row>
      <xdr:rowOff>133352</xdr:rowOff>
    </xdr:from>
    <xdr:to>
      <xdr:col>0</xdr:col>
      <xdr:colOff>1600201</xdr:colOff>
      <xdr:row>120</xdr:row>
      <xdr:rowOff>95252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389AA990-4BEE-4865-8E1A-B79EACA75F85}"/>
            </a:ext>
          </a:extLst>
        </xdr:cNvPr>
        <xdr:cNvSpPr/>
      </xdr:nvSpPr>
      <xdr:spPr>
        <a:xfrm>
          <a:off x="57151" y="25126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47626</xdr:colOff>
      <xdr:row>110</xdr:row>
      <xdr:rowOff>85727</xdr:rowOff>
    </xdr:from>
    <xdr:to>
      <xdr:col>0</xdr:col>
      <xdr:colOff>1590676</xdr:colOff>
      <xdr:row>112</xdr:row>
      <xdr:rowOff>47627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82ACBBE8-DE92-4F01-9CC5-FB9C56B065EB}"/>
            </a:ext>
          </a:extLst>
        </xdr:cNvPr>
        <xdr:cNvSpPr/>
      </xdr:nvSpPr>
      <xdr:spPr>
        <a:xfrm>
          <a:off x="47626" y="2347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57151</xdr:colOff>
      <xdr:row>120</xdr:row>
      <xdr:rowOff>171452</xdr:rowOff>
    </xdr:from>
    <xdr:to>
      <xdr:col>0</xdr:col>
      <xdr:colOff>1600201</xdr:colOff>
      <xdr:row>122</xdr:row>
      <xdr:rowOff>133352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B2B840E8-A1BA-4243-B553-A4724F142BB8}"/>
            </a:ext>
          </a:extLst>
        </xdr:cNvPr>
        <xdr:cNvSpPr/>
      </xdr:nvSpPr>
      <xdr:spPr>
        <a:xfrm>
          <a:off x="57151" y="25565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57151</xdr:colOff>
      <xdr:row>123</xdr:row>
      <xdr:rowOff>9527</xdr:rowOff>
    </xdr:from>
    <xdr:to>
      <xdr:col>0</xdr:col>
      <xdr:colOff>1600201</xdr:colOff>
      <xdr:row>124</xdr:row>
      <xdr:rowOff>171452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BC2EDE22-EADB-449F-B690-29FACEC7F3F0}"/>
            </a:ext>
          </a:extLst>
        </xdr:cNvPr>
        <xdr:cNvSpPr/>
      </xdr:nvSpPr>
      <xdr:spPr>
        <a:xfrm>
          <a:off x="57151" y="26003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57151</xdr:colOff>
      <xdr:row>125</xdr:row>
      <xdr:rowOff>57152</xdr:rowOff>
    </xdr:from>
    <xdr:to>
      <xdr:col>0</xdr:col>
      <xdr:colOff>1600201</xdr:colOff>
      <xdr:row>127</xdr:row>
      <xdr:rowOff>19052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6126F213-3792-45EC-A0BC-63BDEF230748}"/>
            </a:ext>
          </a:extLst>
        </xdr:cNvPr>
        <xdr:cNvSpPr/>
      </xdr:nvSpPr>
      <xdr:spPr>
        <a:xfrm>
          <a:off x="57151" y="26450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57151</xdr:colOff>
      <xdr:row>127</xdr:row>
      <xdr:rowOff>66677</xdr:rowOff>
    </xdr:from>
    <xdr:to>
      <xdr:col>0</xdr:col>
      <xdr:colOff>1600201</xdr:colOff>
      <xdr:row>129</xdr:row>
      <xdr:rowOff>28577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A52A2178-340D-44F8-9406-1894910421BD}"/>
            </a:ext>
          </a:extLst>
        </xdr:cNvPr>
        <xdr:cNvSpPr/>
      </xdr:nvSpPr>
      <xdr:spPr>
        <a:xfrm>
          <a:off x="57151" y="26860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57151</xdr:colOff>
      <xdr:row>129</xdr:row>
      <xdr:rowOff>76202</xdr:rowOff>
    </xdr:from>
    <xdr:to>
      <xdr:col>0</xdr:col>
      <xdr:colOff>1600201</xdr:colOff>
      <xdr:row>131</xdr:row>
      <xdr:rowOff>38102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63CA45A2-B489-44AD-8A10-CD29E101E6F8}"/>
            </a:ext>
          </a:extLst>
        </xdr:cNvPr>
        <xdr:cNvSpPr/>
      </xdr:nvSpPr>
      <xdr:spPr>
        <a:xfrm>
          <a:off x="57151" y="27270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76201</xdr:colOff>
      <xdr:row>131</xdr:row>
      <xdr:rowOff>85727</xdr:rowOff>
    </xdr:from>
    <xdr:to>
      <xdr:col>0</xdr:col>
      <xdr:colOff>1590676</xdr:colOff>
      <xdr:row>133</xdr:row>
      <xdr:rowOff>47627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6D7BD12D-AFEF-4421-91D4-E015B3CB7A2F}"/>
            </a:ext>
          </a:extLst>
        </xdr:cNvPr>
        <xdr:cNvSpPr/>
      </xdr:nvSpPr>
      <xdr:spPr>
        <a:xfrm>
          <a:off x="76201" y="2767965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57151</xdr:colOff>
      <xdr:row>133</xdr:row>
      <xdr:rowOff>104777</xdr:rowOff>
    </xdr:from>
    <xdr:to>
      <xdr:col>0</xdr:col>
      <xdr:colOff>1600201</xdr:colOff>
      <xdr:row>135</xdr:row>
      <xdr:rowOff>66677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D6D22621-4C39-4394-9F06-203F796CA7EA}"/>
            </a:ext>
          </a:extLst>
        </xdr:cNvPr>
        <xdr:cNvSpPr/>
      </xdr:nvSpPr>
      <xdr:spPr>
        <a:xfrm>
          <a:off x="57151" y="28098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47626</xdr:colOff>
      <xdr:row>135</xdr:row>
      <xdr:rowOff>133352</xdr:rowOff>
    </xdr:from>
    <xdr:to>
      <xdr:col>0</xdr:col>
      <xdr:colOff>1590676</xdr:colOff>
      <xdr:row>137</xdr:row>
      <xdr:rowOff>95252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383C3439-A147-4CA3-929F-4319D0B0148D}"/>
            </a:ext>
          </a:extLst>
        </xdr:cNvPr>
        <xdr:cNvSpPr/>
      </xdr:nvSpPr>
      <xdr:spPr>
        <a:xfrm>
          <a:off x="47626" y="28527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571501</xdr:colOff>
      <xdr:row>0</xdr:row>
      <xdr:rowOff>123825</xdr:rowOff>
    </xdr:from>
    <xdr:to>
      <xdr:col>0</xdr:col>
      <xdr:colOff>1219200</xdr:colOff>
      <xdr:row>3</xdr:row>
      <xdr:rowOff>9524</xdr:rowOff>
    </xdr:to>
    <xdr:pic>
      <xdr:nvPicPr>
        <xdr:cNvPr id="69" name="Picture 68">
          <a:extLst>
            <a:ext uri="{FF2B5EF4-FFF2-40B4-BE49-F238E27FC236}">
              <a16:creationId xmlns:a16="http://schemas.microsoft.com/office/drawing/2014/main" id="{1A11E5DB-4D72-4150-91E9-E838EB5954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1" y="123825"/>
          <a:ext cx="647699" cy="647699"/>
        </a:xfrm>
        <a:prstGeom prst="rect">
          <a:avLst/>
        </a:prstGeom>
      </xdr:spPr>
    </xdr:pic>
    <xdr:clientData/>
  </xdr:twoCellAnchor>
  <xdr:twoCellAnchor>
    <xdr:from>
      <xdr:col>0</xdr:col>
      <xdr:colOff>133351</xdr:colOff>
      <xdr:row>3</xdr:row>
      <xdr:rowOff>57152</xdr:rowOff>
    </xdr:from>
    <xdr:to>
      <xdr:col>0</xdr:col>
      <xdr:colOff>1609726</xdr:colOff>
      <xdr:row>4</xdr:row>
      <xdr:rowOff>381002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190534BE-B1F2-401A-B20A-0FF045096C91}"/>
            </a:ext>
          </a:extLst>
        </xdr:cNvPr>
        <xdr:cNvSpPr/>
      </xdr:nvSpPr>
      <xdr:spPr>
        <a:xfrm>
          <a:off x="133351" y="8191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133351</xdr:colOff>
      <xdr:row>4</xdr:row>
      <xdr:rowOff>457202</xdr:rowOff>
    </xdr:from>
    <xdr:to>
      <xdr:col>0</xdr:col>
      <xdr:colOff>1609726</xdr:colOff>
      <xdr:row>5</xdr:row>
      <xdr:rowOff>390527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7B6D13DB-0491-4288-8D65-1F8419545220}"/>
            </a:ext>
          </a:extLst>
        </xdr:cNvPr>
        <xdr:cNvSpPr/>
      </xdr:nvSpPr>
      <xdr:spPr>
        <a:xfrm>
          <a:off x="133351" y="14668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5</xdr:row>
      <xdr:rowOff>457201</xdr:rowOff>
    </xdr:from>
    <xdr:to>
      <xdr:col>0</xdr:col>
      <xdr:colOff>1600201</xdr:colOff>
      <xdr:row>6</xdr:row>
      <xdr:rowOff>304801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B26AE78D-13F9-4AA5-B32E-23DCAFEA9A03}"/>
            </a:ext>
          </a:extLst>
        </xdr:cNvPr>
        <xdr:cNvSpPr/>
      </xdr:nvSpPr>
      <xdr:spPr>
        <a:xfrm>
          <a:off x="123826" y="20478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6</xdr:row>
      <xdr:rowOff>361952</xdr:rowOff>
    </xdr:from>
    <xdr:to>
      <xdr:col>0</xdr:col>
      <xdr:colOff>1590676</xdr:colOff>
      <xdr:row>9</xdr:row>
      <xdr:rowOff>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86C70AFD-9875-4A2E-B4FC-6A1354BE1984}"/>
            </a:ext>
          </a:extLst>
        </xdr:cNvPr>
        <xdr:cNvSpPr/>
      </xdr:nvSpPr>
      <xdr:spPr>
        <a:xfrm>
          <a:off x="114301" y="25336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9</xdr:row>
      <xdr:rowOff>66677</xdr:rowOff>
    </xdr:from>
    <xdr:to>
      <xdr:col>0</xdr:col>
      <xdr:colOff>1590676</xdr:colOff>
      <xdr:row>11</xdr:row>
      <xdr:rowOff>142877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47255BD9-6C3E-4DF6-A10C-5E7248E3AF5B}"/>
            </a:ext>
          </a:extLst>
        </xdr:cNvPr>
        <xdr:cNvSpPr/>
      </xdr:nvSpPr>
      <xdr:spPr>
        <a:xfrm>
          <a:off x="114301" y="30765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133351</xdr:colOff>
      <xdr:row>12</xdr:row>
      <xdr:rowOff>2</xdr:rowOff>
    </xdr:from>
    <xdr:to>
      <xdr:col>0</xdr:col>
      <xdr:colOff>1609726</xdr:colOff>
      <xdr:row>13</xdr:row>
      <xdr:rowOff>161927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43CC4623-DB5C-443F-89BE-155E478442A8}"/>
            </a:ext>
          </a:extLst>
        </xdr:cNvPr>
        <xdr:cNvSpPr/>
      </xdr:nvSpPr>
      <xdr:spPr>
        <a:xfrm>
          <a:off x="133351" y="360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133351</xdr:colOff>
      <xdr:row>14</xdr:row>
      <xdr:rowOff>57152</xdr:rowOff>
    </xdr:from>
    <xdr:to>
      <xdr:col>0</xdr:col>
      <xdr:colOff>1609726</xdr:colOff>
      <xdr:row>16</xdr:row>
      <xdr:rowOff>19052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E334EAA2-83D5-43A3-8602-0DFA7BF9141C}"/>
            </a:ext>
          </a:extLst>
        </xdr:cNvPr>
        <xdr:cNvSpPr/>
      </xdr:nvSpPr>
      <xdr:spPr>
        <a:xfrm>
          <a:off x="133351" y="406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133351</xdr:colOff>
      <xdr:row>16</xdr:row>
      <xdr:rowOff>76202</xdr:rowOff>
    </xdr:from>
    <xdr:to>
      <xdr:col>0</xdr:col>
      <xdr:colOff>1609726</xdr:colOff>
      <xdr:row>17</xdr:row>
      <xdr:rowOff>238127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C0BB7E7C-5FB9-46E8-BEE0-FF8D02FB3035}"/>
            </a:ext>
          </a:extLst>
        </xdr:cNvPr>
        <xdr:cNvSpPr/>
      </xdr:nvSpPr>
      <xdr:spPr>
        <a:xfrm>
          <a:off x="133351" y="448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18</xdr:row>
      <xdr:rowOff>38102</xdr:rowOff>
    </xdr:from>
    <xdr:to>
      <xdr:col>0</xdr:col>
      <xdr:colOff>1609726</xdr:colOff>
      <xdr:row>19</xdr:row>
      <xdr:rowOff>200027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CC76A960-78C7-471C-96A8-2B86270BAEF2}"/>
            </a:ext>
          </a:extLst>
        </xdr:cNvPr>
        <xdr:cNvSpPr/>
      </xdr:nvSpPr>
      <xdr:spPr>
        <a:xfrm>
          <a:off x="133351" y="489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133351</xdr:colOff>
      <xdr:row>19</xdr:row>
      <xdr:rowOff>257177</xdr:rowOff>
    </xdr:from>
    <xdr:to>
      <xdr:col>0</xdr:col>
      <xdr:colOff>1609726</xdr:colOff>
      <xdr:row>20</xdr:row>
      <xdr:rowOff>228602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834B29F0-7889-4442-BA74-A05349AE8C98}"/>
            </a:ext>
          </a:extLst>
        </xdr:cNvPr>
        <xdr:cNvSpPr/>
      </xdr:nvSpPr>
      <xdr:spPr>
        <a:xfrm>
          <a:off x="133351" y="531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20</xdr:row>
      <xdr:rowOff>285752</xdr:rowOff>
    </xdr:from>
    <xdr:to>
      <xdr:col>0</xdr:col>
      <xdr:colOff>1600201</xdr:colOff>
      <xdr:row>21</xdr:row>
      <xdr:rowOff>257177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C77CB5CD-3B58-4134-8B32-027FA3CE8F2F}"/>
            </a:ext>
          </a:extLst>
        </xdr:cNvPr>
        <xdr:cNvSpPr/>
      </xdr:nvSpPr>
      <xdr:spPr>
        <a:xfrm>
          <a:off x="123826" y="573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123826</xdr:colOff>
      <xdr:row>21</xdr:row>
      <xdr:rowOff>323852</xdr:rowOff>
    </xdr:from>
    <xdr:to>
      <xdr:col>0</xdr:col>
      <xdr:colOff>1600201</xdr:colOff>
      <xdr:row>22</xdr:row>
      <xdr:rowOff>104777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60DADB07-D2C7-46E2-94C7-06F2A5747F9F}"/>
            </a:ext>
          </a:extLst>
        </xdr:cNvPr>
        <xdr:cNvSpPr/>
      </xdr:nvSpPr>
      <xdr:spPr>
        <a:xfrm>
          <a:off x="123826" y="616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22</xdr:row>
      <xdr:rowOff>171452</xdr:rowOff>
    </xdr:from>
    <xdr:to>
      <xdr:col>0</xdr:col>
      <xdr:colOff>1647826</xdr:colOff>
      <xdr:row>24</xdr:row>
      <xdr:rowOff>133352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12DBF0C3-9BBE-48AE-9C96-6EC68BF90703}"/>
            </a:ext>
          </a:extLst>
        </xdr:cNvPr>
        <xdr:cNvSpPr/>
      </xdr:nvSpPr>
      <xdr:spPr>
        <a:xfrm>
          <a:off x="114301" y="65913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142876</xdr:colOff>
      <xdr:row>24</xdr:row>
      <xdr:rowOff>190502</xdr:rowOff>
    </xdr:from>
    <xdr:to>
      <xdr:col>0</xdr:col>
      <xdr:colOff>1619251</xdr:colOff>
      <xdr:row>26</xdr:row>
      <xdr:rowOff>152402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669313C9-D2FA-4614-B4F8-8BE8AE71BAE5}"/>
            </a:ext>
          </a:extLst>
        </xdr:cNvPr>
        <xdr:cNvSpPr/>
      </xdr:nvSpPr>
      <xdr:spPr>
        <a:xfrm>
          <a:off x="142876" y="701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142876</xdr:colOff>
      <xdr:row>27</xdr:row>
      <xdr:rowOff>19052</xdr:rowOff>
    </xdr:from>
    <xdr:to>
      <xdr:col>0</xdr:col>
      <xdr:colOff>1619251</xdr:colOff>
      <xdr:row>28</xdr:row>
      <xdr:rowOff>180977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67073108-59BC-420C-93CB-1AE9990F234B}"/>
            </a:ext>
          </a:extLst>
        </xdr:cNvPr>
        <xdr:cNvSpPr/>
      </xdr:nvSpPr>
      <xdr:spPr>
        <a:xfrm>
          <a:off x="142876" y="743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152401</xdr:colOff>
      <xdr:row>29</xdr:row>
      <xdr:rowOff>47627</xdr:rowOff>
    </xdr:from>
    <xdr:to>
      <xdr:col>0</xdr:col>
      <xdr:colOff>1628776</xdr:colOff>
      <xdr:row>31</xdr:row>
      <xdr:rowOff>9527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14F21872-2E27-4B8E-B34D-2A582409AF33}"/>
            </a:ext>
          </a:extLst>
        </xdr:cNvPr>
        <xdr:cNvSpPr/>
      </xdr:nvSpPr>
      <xdr:spPr>
        <a:xfrm>
          <a:off x="152401" y="786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31</xdr:row>
      <xdr:rowOff>66677</xdr:rowOff>
    </xdr:from>
    <xdr:to>
      <xdr:col>0</xdr:col>
      <xdr:colOff>1628776</xdr:colOff>
      <xdr:row>33</xdr:row>
      <xdr:rowOff>28577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5385BA0C-0B1E-4ECB-AD5B-CF19BE05375F}"/>
            </a:ext>
          </a:extLst>
        </xdr:cNvPr>
        <xdr:cNvSpPr/>
      </xdr:nvSpPr>
      <xdr:spPr>
        <a:xfrm>
          <a:off x="152401" y="828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152401</xdr:colOff>
      <xdr:row>33</xdr:row>
      <xdr:rowOff>95252</xdr:rowOff>
    </xdr:from>
    <xdr:to>
      <xdr:col>0</xdr:col>
      <xdr:colOff>1628776</xdr:colOff>
      <xdr:row>35</xdr:row>
      <xdr:rowOff>57152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239176F2-85BB-4D67-BA3C-61428B5F2095}"/>
            </a:ext>
          </a:extLst>
        </xdr:cNvPr>
        <xdr:cNvSpPr/>
      </xdr:nvSpPr>
      <xdr:spPr>
        <a:xfrm>
          <a:off x="152401" y="871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142876</xdr:colOff>
      <xdr:row>35</xdr:row>
      <xdr:rowOff>133352</xdr:rowOff>
    </xdr:from>
    <xdr:to>
      <xdr:col>0</xdr:col>
      <xdr:colOff>1619251</xdr:colOff>
      <xdr:row>37</xdr:row>
      <xdr:rowOff>95252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B33519D7-C445-453D-94BF-14758813E21D}"/>
            </a:ext>
          </a:extLst>
        </xdr:cNvPr>
        <xdr:cNvSpPr/>
      </xdr:nvSpPr>
      <xdr:spPr>
        <a:xfrm>
          <a:off x="142876" y="915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37</xdr:row>
      <xdr:rowOff>161927</xdr:rowOff>
    </xdr:from>
    <xdr:to>
      <xdr:col>0</xdr:col>
      <xdr:colOff>1609726</xdr:colOff>
      <xdr:row>39</xdr:row>
      <xdr:rowOff>123827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293CACA4-732E-4AE4-812C-3EC841D54DFF}"/>
            </a:ext>
          </a:extLst>
        </xdr:cNvPr>
        <xdr:cNvSpPr/>
      </xdr:nvSpPr>
      <xdr:spPr>
        <a:xfrm>
          <a:off x="133351" y="958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152401</xdr:colOff>
      <xdr:row>39</xdr:row>
      <xdr:rowOff>190502</xdr:rowOff>
    </xdr:from>
    <xdr:to>
      <xdr:col>0</xdr:col>
      <xdr:colOff>1628776</xdr:colOff>
      <xdr:row>41</xdr:row>
      <xdr:rowOff>152402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F24F2DB9-44EE-4BF0-88E4-A00E205BCC41}"/>
            </a:ext>
          </a:extLst>
        </xdr:cNvPr>
        <xdr:cNvSpPr/>
      </xdr:nvSpPr>
      <xdr:spPr>
        <a:xfrm>
          <a:off x="152401" y="1001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152401</xdr:colOff>
      <xdr:row>42</xdr:row>
      <xdr:rowOff>19052</xdr:rowOff>
    </xdr:from>
    <xdr:to>
      <xdr:col>0</xdr:col>
      <xdr:colOff>1628776</xdr:colOff>
      <xdr:row>43</xdr:row>
      <xdr:rowOff>180977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164A9041-6488-4C4C-8247-9DE7C513BCEB}"/>
            </a:ext>
          </a:extLst>
        </xdr:cNvPr>
        <xdr:cNvSpPr/>
      </xdr:nvSpPr>
      <xdr:spPr>
        <a:xfrm>
          <a:off x="152401" y="1043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171451</xdr:colOff>
      <xdr:row>44</xdr:row>
      <xdr:rowOff>47627</xdr:rowOff>
    </xdr:from>
    <xdr:to>
      <xdr:col>0</xdr:col>
      <xdr:colOff>1647826</xdr:colOff>
      <xdr:row>46</xdr:row>
      <xdr:rowOff>9527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A8C38744-631A-430C-8D09-C92B9AEB89A5}"/>
            </a:ext>
          </a:extLst>
        </xdr:cNvPr>
        <xdr:cNvSpPr/>
      </xdr:nvSpPr>
      <xdr:spPr>
        <a:xfrm>
          <a:off x="171451" y="1086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161926</xdr:colOff>
      <xdr:row>46</xdr:row>
      <xdr:rowOff>57152</xdr:rowOff>
    </xdr:from>
    <xdr:to>
      <xdr:col>0</xdr:col>
      <xdr:colOff>1638301</xdr:colOff>
      <xdr:row>48</xdr:row>
      <xdr:rowOff>19052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187035EE-2820-45C9-B379-FB632B304B73}"/>
            </a:ext>
          </a:extLst>
        </xdr:cNvPr>
        <xdr:cNvSpPr/>
      </xdr:nvSpPr>
      <xdr:spPr>
        <a:xfrm>
          <a:off x="161926" y="1127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152401</xdr:colOff>
      <xdr:row>48</xdr:row>
      <xdr:rowOff>85727</xdr:rowOff>
    </xdr:from>
    <xdr:to>
      <xdr:col>0</xdr:col>
      <xdr:colOff>1628776</xdr:colOff>
      <xdr:row>50</xdr:row>
      <xdr:rowOff>47627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F56035FC-B5D0-47DC-B395-60CA5C8AA333}"/>
            </a:ext>
          </a:extLst>
        </xdr:cNvPr>
        <xdr:cNvSpPr/>
      </xdr:nvSpPr>
      <xdr:spPr>
        <a:xfrm>
          <a:off x="152401" y="1170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161926</xdr:colOff>
      <xdr:row>50</xdr:row>
      <xdr:rowOff>104777</xdr:rowOff>
    </xdr:from>
    <xdr:to>
      <xdr:col>0</xdr:col>
      <xdr:colOff>1638301</xdr:colOff>
      <xdr:row>52</xdr:row>
      <xdr:rowOff>66677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87AA9D5B-9358-4F5A-A6DA-1EE44F0E9A68}"/>
            </a:ext>
          </a:extLst>
        </xdr:cNvPr>
        <xdr:cNvSpPr/>
      </xdr:nvSpPr>
      <xdr:spPr>
        <a:xfrm>
          <a:off x="161926" y="1212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161926</xdr:colOff>
      <xdr:row>52</xdr:row>
      <xdr:rowOff>123827</xdr:rowOff>
    </xdr:from>
    <xdr:to>
      <xdr:col>0</xdr:col>
      <xdr:colOff>1638301</xdr:colOff>
      <xdr:row>54</xdr:row>
      <xdr:rowOff>85727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08C509B0-CB57-4F80-AC70-E6B269F27DDC}"/>
            </a:ext>
          </a:extLst>
        </xdr:cNvPr>
        <xdr:cNvSpPr/>
      </xdr:nvSpPr>
      <xdr:spPr>
        <a:xfrm>
          <a:off x="161926" y="1254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161926</xdr:colOff>
      <xdr:row>54</xdr:row>
      <xdr:rowOff>142877</xdr:rowOff>
    </xdr:from>
    <xdr:to>
      <xdr:col>0</xdr:col>
      <xdr:colOff>1638301</xdr:colOff>
      <xdr:row>56</xdr:row>
      <xdr:rowOff>104777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BEC2C360-7591-4D89-9814-9BBC56952ABD}"/>
            </a:ext>
          </a:extLst>
        </xdr:cNvPr>
        <xdr:cNvSpPr/>
      </xdr:nvSpPr>
      <xdr:spPr>
        <a:xfrm>
          <a:off x="161926" y="1296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161926</xdr:colOff>
      <xdr:row>56</xdr:row>
      <xdr:rowOff>161927</xdr:rowOff>
    </xdr:from>
    <xdr:to>
      <xdr:col>0</xdr:col>
      <xdr:colOff>1638301</xdr:colOff>
      <xdr:row>58</xdr:row>
      <xdr:rowOff>123827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542ED1A8-7110-41B1-A1FD-84C2699CFE1A}"/>
            </a:ext>
          </a:extLst>
        </xdr:cNvPr>
        <xdr:cNvSpPr/>
      </xdr:nvSpPr>
      <xdr:spPr>
        <a:xfrm>
          <a:off x="161926" y="1338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171451</xdr:colOff>
      <xdr:row>58</xdr:row>
      <xdr:rowOff>142877</xdr:rowOff>
    </xdr:from>
    <xdr:to>
      <xdr:col>0</xdr:col>
      <xdr:colOff>1647826</xdr:colOff>
      <xdr:row>60</xdr:row>
      <xdr:rowOff>104777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43BC63DA-767A-4345-822C-B7F94A96B1FE}"/>
            </a:ext>
          </a:extLst>
        </xdr:cNvPr>
        <xdr:cNvSpPr/>
      </xdr:nvSpPr>
      <xdr:spPr>
        <a:xfrm>
          <a:off x="171451" y="1376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161927</xdr:colOff>
      <xdr:row>60</xdr:row>
      <xdr:rowOff>123826</xdr:rowOff>
    </xdr:from>
    <xdr:to>
      <xdr:col>0</xdr:col>
      <xdr:colOff>1628777</xdr:colOff>
      <xdr:row>63</xdr:row>
      <xdr:rowOff>76202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BB52B992-94D2-4CC7-B99C-C147F5F5C9B1}"/>
            </a:ext>
          </a:extLst>
        </xdr:cNvPr>
        <xdr:cNvSpPr/>
      </xdr:nvSpPr>
      <xdr:spPr>
        <a:xfrm>
          <a:off x="161927" y="141446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152401</xdr:colOff>
      <xdr:row>63</xdr:row>
      <xdr:rowOff>104777</xdr:rowOff>
    </xdr:from>
    <xdr:to>
      <xdr:col>0</xdr:col>
      <xdr:colOff>1628776</xdr:colOff>
      <xdr:row>65</xdr:row>
      <xdr:rowOff>66677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13D91D00-D1AE-4B3D-A25E-935C6D8D2168}"/>
            </a:ext>
          </a:extLst>
        </xdr:cNvPr>
        <xdr:cNvSpPr/>
      </xdr:nvSpPr>
      <xdr:spPr>
        <a:xfrm>
          <a:off x="152401" y="1472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142876</xdr:colOff>
      <xdr:row>65</xdr:row>
      <xdr:rowOff>85727</xdr:rowOff>
    </xdr:from>
    <xdr:to>
      <xdr:col>0</xdr:col>
      <xdr:colOff>1619251</xdr:colOff>
      <xdr:row>67</xdr:row>
      <xdr:rowOff>47627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C8791191-5EE7-4AA0-861B-3E8FB43367E1}"/>
            </a:ext>
          </a:extLst>
        </xdr:cNvPr>
        <xdr:cNvSpPr/>
      </xdr:nvSpPr>
      <xdr:spPr>
        <a:xfrm>
          <a:off x="142876" y="1510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152401</xdr:colOff>
      <xdr:row>67</xdr:row>
      <xdr:rowOff>95252</xdr:rowOff>
    </xdr:from>
    <xdr:to>
      <xdr:col>0</xdr:col>
      <xdr:colOff>1628776</xdr:colOff>
      <xdr:row>69</xdr:row>
      <xdr:rowOff>57152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43B5C183-1DAD-44C6-91E3-639E07751ADE}"/>
            </a:ext>
          </a:extLst>
        </xdr:cNvPr>
        <xdr:cNvSpPr/>
      </xdr:nvSpPr>
      <xdr:spPr>
        <a:xfrm>
          <a:off x="152401" y="1551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152401</xdr:colOff>
      <xdr:row>69</xdr:row>
      <xdr:rowOff>114302</xdr:rowOff>
    </xdr:from>
    <xdr:to>
      <xdr:col>0</xdr:col>
      <xdr:colOff>1628776</xdr:colOff>
      <xdr:row>71</xdr:row>
      <xdr:rowOff>76202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AAA1570D-CFA7-45A9-9DE3-DC5DB7D134E1}"/>
            </a:ext>
          </a:extLst>
        </xdr:cNvPr>
        <xdr:cNvSpPr/>
      </xdr:nvSpPr>
      <xdr:spPr>
        <a:xfrm>
          <a:off x="152401" y="1593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142876</xdr:colOff>
      <xdr:row>71</xdr:row>
      <xdr:rowOff>133352</xdr:rowOff>
    </xdr:from>
    <xdr:to>
      <xdr:col>0</xdr:col>
      <xdr:colOff>1647826</xdr:colOff>
      <xdr:row>73</xdr:row>
      <xdr:rowOff>95252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DC196C2C-E0B4-4391-8D18-E5BD23DCCE1E}"/>
            </a:ext>
          </a:extLst>
        </xdr:cNvPr>
        <xdr:cNvSpPr/>
      </xdr:nvSpPr>
      <xdr:spPr>
        <a:xfrm>
          <a:off x="142876" y="163544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152401</xdr:colOff>
      <xdr:row>73</xdr:row>
      <xdr:rowOff>161927</xdr:rowOff>
    </xdr:from>
    <xdr:to>
      <xdr:col>0</xdr:col>
      <xdr:colOff>1628776</xdr:colOff>
      <xdr:row>75</xdr:row>
      <xdr:rowOff>123827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57067253-0265-4090-A02A-AE53CD00FC71}"/>
            </a:ext>
          </a:extLst>
        </xdr:cNvPr>
        <xdr:cNvSpPr/>
      </xdr:nvSpPr>
      <xdr:spPr>
        <a:xfrm>
          <a:off x="152401" y="1678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152401</xdr:colOff>
      <xdr:row>75</xdr:row>
      <xdr:rowOff>190502</xdr:rowOff>
    </xdr:from>
    <xdr:to>
      <xdr:col>0</xdr:col>
      <xdr:colOff>1628776</xdr:colOff>
      <xdr:row>77</xdr:row>
      <xdr:rowOff>152402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84FC1E0B-EF4D-41C1-9E26-3637B3DAF5FD}"/>
            </a:ext>
          </a:extLst>
        </xdr:cNvPr>
        <xdr:cNvSpPr/>
      </xdr:nvSpPr>
      <xdr:spPr>
        <a:xfrm>
          <a:off x="152401" y="1721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142876</xdr:colOff>
      <xdr:row>78</xdr:row>
      <xdr:rowOff>19052</xdr:rowOff>
    </xdr:from>
    <xdr:to>
      <xdr:col>0</xdr:col>
      <xdr:colOff>1619251</xdr:colOff>
      <xdr:row>79</xdr:row>
      <xdr:rowOff>180977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580AD547-396F-4C81-8808-3D17C9970126}"/>
            </a:ext>
          </a:extLst>
        </xdr:cNvPr>
        <xdr:cNvSpPr/>
      </xdr:nvSpPr>
      <xdr:spPr>
        <a:xfrm>
          <a:off x="142876" y="1764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142876</xdr:colOff>
      <xdr:row>80</xdr:row>
      <xdr:rowOff>38102</xdr:rowOff>
    </xdr:from>
    <xdr:to>
      <xdr:col>0</xdr:col>
      <xdr:colOff>1619251</xdr:colOff>
      <xdr:row>82</xdr:row>
      <xdr:rowOff>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C5B167D8-FA20-4856-9CA9-5ACFB9AE88EF}"/>
            </a:ext>
          </a:extLst>
        </xdr:cNvPr>
        <xdr:cNvSpPr/>
      </xdr:nvSpPr>
      <xdr:spPr>
        <a:xfrm>
          <a:off x="142876" y="1805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142876</xdr:colOff>
      <xdr:row>82</xdr:row>
      <xdr:rowOff>57152</xdr:rowOff>
    </xdr:from>
    <xdr:to>
      <xdr:col>0</xdr:col>
      <xdr:colOff>1619251</xdr:colOff>
      <xdr:row>84</xdr:row>
      <xdr:rowOff>19052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635EFA4E-F615-40F7-A27A-31CE7211F409}"/>
            </a:ext>
          </a:extLst>
        </xdr:cNvPr>
        <xdr:cNvSpPr/>
      </xdr:nvSpPr>
      <xdr:spPr>
        <a:xfrm>
          <a:off x="142876" y="1847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142876</xdr:colOff>
      <xdr:row>84</xdr:row>
      <xdr:rowOff>85727</xdr:rowOff>
    </xdr:from>
    <xdr:to>
      <xdr:col>0</xdr:col>
      <xdr:colOff>1619251</xdr:colOff>
      <xdr:row>86</xdr:row>
      <xdr:rowOff>47627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EBF5B50F-81C0-45B9-8E31-B527F0B4678F}"/>
            </a:ext>
          </a:extLst>
        </xdr:cNvPr>
        <xdr:cNvSpPr/>
      </xdr:nvSpPr>
      <xdr:spPr>
        <a:xfrm>
          <a:off x="142876" y="1890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142876</xdr:colOff>
      <xdr:row>86</xdr:row>
      <xdr:rowOff>123827</xdr:rowOff>
    </xdr:from>
    <xdr:to>
      <xdr:col>0</xdr:col>
      <xdr:colOff>1619251</xdr:colOff>
      <xdr:row>88</xdr:row>
      <xdr:rowOff>85727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7E1DA7FB-A384-41AD-8E83-19FA1E84D7A8}"/>
            </a:ext>
          </a:extLst>
        </xdr:cNvPr>
        <xdr:cNvSpPr/>
      </xdr:nvSpPr>
      <xdr:spPr>
        <a:xfrm>
          <a:off x="142876" y="1934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152401</xdr:colOff>
      <xdr:row>88</xdr:row>
      <xdr:rowOff>133352</xdr:rowOff>
    </xdr:from>
    <xdr:to>
      <xdr:col>0</xdr:col>
      <xdr:colOff>1628776</xdr:colOff>
      <xdr:row>90</xdr:row>
      <xdr:rowOff>95252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45245E65-1F3E-442A-8BE2-6819985A22D5}"/>
            </a:ext>
          </a:extLst>
        </xdr:cNvPr>
        <xdr:cNvSpPr/>
      </xdr:nvSpPr>
      <xdr:spPr>
        <a:xfrm>
          <a:off x="152401" y="1975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104776</xdr:colOff>
      <xdr:row>90</xdr:row>
      <xdr:rowOff>152402</xdr:rowOff>
    </xdr:from>
    <xdr:to>
      <xdr:col>0</xdr:col>
      <xdr:colOff>1647826</xdr:colOff>
      <xdr:row>92</xdr:row>
      <xdr:rowOff>114302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A492B545-847E-41DE-A219-6063A035AA9E}"/>
            </a:ext>
          </a:extLst>
        </xdr:cNvPr>
        <xdr:cNvSpPr/>
      </xdr:nvSpPr>
      <xdr:spPr>
        <a:xfrm>
          <a:off x="104776" y="2017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95251</xdr:colOff>
      <xdr:row>92</xdr:row>
      <xdr:rowOff>152402</xdr:rowOff>
    </xdr:from>
    <xdr:to>
      <xdr:col>0</xdr:col>
      <xdr:colOff>1638301</xdr:colOff>
      <xdr:row>94</xdr:row>
      <xdr:rowOff>114302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8D0A2852-7814-4584-8529-D15429C56AF2}"/>
            </a:ext>
          </a:extLst>
        </xdr:cNvPr>
        <xdr:cNvSpPr/>
      </xdr:nvSpPr>
      <xdr:spPr>
        <a:xfrm>
          <a:off x="95251" y="2057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95251</xdr:colOff>
      <xdr:row>94</xdr:row>
      <xdr:rowOff>171452</xdr:rowOff>
    </xdr:from>
    <xdr:to>
      <xdr:col>0</xdr:col>
      <xdr:colOff>1638301</xdr:colOff>
      <xdr:row>96</xdr:row>
      <xdr:rowOff>133352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C39B2D8D-1756-4647-8CBB-5835FB5F46C2}"/>
            </a:ext>
          </a:extLst>
        </xdr:cNvPr>
        <xdr:cNvSpPr/>
      </xdr:nvSpPr>
      <xdr:spPr>
        <a:xfrm>
          <a:off x="95251" y="20993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95251</xdr:colOff>
      <xdr:row>96</xdr:row>
      <xdr:rowOff>190502</xdr:rowOff>
    </xdr:from>
    <xdr:to>
      <xdr:col>0</xdr:col>
      <xdr:colOff>1638301</xdr:colOff>
      <xdr:row>98</xdr:row>
      <xdr:rowOff>152402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6BE08C93-4195-442D-8017-2E56CE057AB1}"/>
            </a:ext>
          </a:extLst>
        </xdr:cNvPr>
        <xdr:cNvSpPr/>
      </xdr:nvSpPr>
      <xdr:spPr>
        <a:xfrm>
          <a:off x="95251" y="2141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95251</xdr:colOff>
      <xdr:row>99</xdr:row>
      <xdr:rowOff>2</xdr:rowOff>
    </xdr:from>
    <xdr:to>
      <xdr:col>0</xdr:col>
      <xdr:colOff>1638301</xdr:colOff>
      <xdr:row>100</xdr:row>
      <xdr:rowOff>161927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5629C208-B208-4318-8C07-E3417B0EE367}"/>
            </a:ext>
          </a:extLst>
        </xdr:cNvPr>
        <xdr:cNvSpPr/>
      </xdr:nvSpPr>
      <xdr:spPr>
        <a:xfrm>
          <a:off x="95251" y="2182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85725</xdr:colOff>
      <xdr:row>101</xdr:row>
      <xdr:rowOff>9527</xdr:rowOff>
    </xdr:from>
    <xdr:to>
      <xdr:col>0</xdr:col>
      <xdr:colOff>1676400</xdr:colOff>
      <xdr:row>102</xdr:row>
      <xdr:rowOff>171452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F6357AA0-CAF6-40E4-B89A-6070A3586F0D}"/>
            </a:ext>
          </a:extLst>
        </xdr:cNvPr>
        <xdr:cNvSpPr/>
      </xdr:nvSpPr>
      <xdr:spPr>
        <a:xfrm>
          <a:off x="85725" y="222313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95251</xdr:colOff>
      <xdr:row>103</xdr:row>
      <xdr:rowOff>28577</xdr:rowOff>
    </xdr:from>
    <xdr:to>
      <xdr:col>0</xdr:col>
      <xdr:colOff>1638301</xdr:colOff>
      <xdr:row>104</xdr:row>
      <xdr:rowOff>190502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D57A48BA-770D-43D9-9AAA-94F2EEFC6E9A}"/>
            </a:ext>
          </a:extLst>
        </xdr:cNvPr>
        <xdr:cNvSpPr/>
      </xdr:nvSpPr>
      <xdr:spPr>
        <a:xfrm>
          <a:off x="95251" y="2265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95251</xdr:colOff>
      <xdr:row>105</xdr:row>
      <xdr:rowOff>57152</xdr:rowOff>
    </xdr:from>
    <xdr:to>
      <xdr:col>0</xdr:col>
      <xdr:colOff>1638301</xdr:colOff>
      <xdr:row>107</xdr:row>
      <xdr:rowOff>19052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7E8F5C3B-BD20-4D87-BE99-4806C36958B3}"/>
            </a:ext>
          </a:extLst>
        </xdr:cNvPr>
        <xdr:cNvSpPr/>
      </xdr:nvSpPr>
      <xdr:spPr>
        <a:xfrm>
          <a:off x="95251" y="2307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95251</xdr:colOff>
      <xdr:row>109</xdr:row>
      <xdr:rowOff>76202</xdr:rowOff>
    </xdr:from>
    <xdr:to>
      <xdr:col>0</xdr:col>
      <xdr:colOff>1638301</xdr:colOff>
      <xdr:row>111</xdr:row>
      <xdr:rowOff>38102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5D30D299-AF3E-4252-922D-112C5691D602}"/>
            </a:ext>
          </a:extLst>
        </xdr:cNvPr>
        <xdr:cNvSpPr/>
      </xdr:nvSpPr>
      <xdr:spPr>
        <a:xfrm>
          <a:off x="95251" y="23898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104776</xdr:colOff>
      <xdr:row>111</xdr:row>
      <xdr:rowOff>95252</xdr:rowOff>
    </xdr:from>
    <xdr:to>
      <xdr:col>0</xdr:col>
      <xdr:colOff>1647826</xdr:colOff>
      <xdr:row>113</xdr:row>
      <xdr:rowOff>57152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DD00FBFA-00E9-4D8D-B387-7F782297B11B}"/>
            </a:ext>
          </a:extLst>
        </xdr:cNvPr>
        <xdr:cNvSpPr/>
      </xdr:nvSpPr>
      <xdr:spPr>
        <a:xfrm>
          <a:off x="104776" y="2431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104776</xdr:colOff>
      <xdr:row>113</xdr:row>
      <xdr:rowOff>104777</xdr:rowOff>
    </xdr:from>
    <xdr:to>
      <xdr:col>0</xdr:col>
      <xdr:colOff>1647826</xdr:colOff>
      <xdr:row>115</xdr:row>
      <xdr:rowOff>66677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2A109A06-CEB5-4E01-B976-E9478C5CF60E}"/>
            </a:ext>
          </a:extLst>
        </xdr:cNvPr>
        <xdr:cNvSpPr/>
      </xdr:nvSpPr>
      <xdr:spPr>
        <a:xfrm>
          <a:off x="104776" y="2472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104776</xdr:colOff>
      <xdr:row>115</xdr:row>
      <xdr:rowOff>114302</xdr:rowOff>
    </xdr:from>
    <xdr:to>
      <xdr:col>0</xdr:col>
      <xdr:colOff>1647826</xdr:colOff>
      <xdr:row>117</xdr:row>
      <xdr:rowOff>76202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63894AAD-C76D-4BE3-910B-67B9DB253073}"/>
            </a:ext>
          </a:extLst>
        </xdr:cNvPr>
        <xdr:cNvSpPr/>
      </xdr:nvSpPr>
      <xdr:spPr>
        <a:xfrm>
          <a:off x="104776" y="25136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95251</xdr:colOff>
      <xdr:row>107</xdr:row>
      <xdr:rowOff>66677</xdr:rowOff>
    </xdr:from>
    <xdr:to>
      <xdr:col>0</xdr:col>
      <xdr:colOff>1638301</xdr:colOff>
      <xdr:row>109</xdr:row>
      <xdr:rowOff>28577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D32CACAA-5FE5-4819-8672-EFE1D298B152}"/>
            </a:ext>
          </a:extLst>
        </xdr:cNvPr>
        <xdr:cNvSpPr/>
      </xdr:nvSpPr>
      <xdr:spPr>
        <a:xfrm>
          <a:off x="95251" y="2348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104776</xdr:colOff>
      <xdr:row>117</xdr:row>
      <xdr:rowOff>152402</xdr:rowOff>
    </xdr:from>
    <xdr:to>
      <xdr:col>0</xdr:col>
      <xdr:colOff>1647826</xdr:colOff>
      <xdr:row>119</xdr:row>
      <xdr:rowOff>114302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08C89CD9-2CD2-460F-98A3-ACB3F1BC6B89}"/>
            </a:ext>
          </a:extLst>
        </xdr:cNvPr>
        <xdr:cNvSpPr/>
      </xdr:nvSpPr>
      <xdr:spPr>
        <a:xfrm>
          <a:off x="104776" y="2557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104776</xdr:colOff>
      <xdr:row>119</xdr:row>
      <xdr:rowOff>190502</xdr:rowOff>
    </xdr:from>
    <xdr:to>
      <xdr:col>0</xdr:col>
      <xdr:colOff>1647826</xdr:colOff>
      <xdr:row>121</xdr:row>
      <xdr:rowOff>152402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5B027C76-DDD0-4BF1-9335-FA51A8A2C896}"/>
            </a:ext>
          </a:extLst>
        </xdr:cNvPr>
        <xdr:cNvSpPr/>
      </xdr:nvSpPr>
      <xdr:spPr>
        <a:xfrm>
          <a:off x="104776" y="26012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104776</xdr:colOff>
      <xdr:row>122</xdr:row>
      <xdr:rowOff>38102</xdr:rowOff>
    </xdr:from>
    <xdr:to>
      <xdr:col>0</xdr:col>
      <xdr:colOff>1647826</xdr:colOff>
      <xdr:row>124</xdr:row>
      <xdr:rowOff>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1B205361-1DF6-4C87-B233-DD7BF34E56E3}"/>
            </a:ext>
          </a:extLst>
        </xdr:cNvPr>
        <xdr:cNvSpPr/>
      </xdr:nvSpPr>
      <xdr:spPr>
        <a:xfrm>
          <a:off x="104776" y="2646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104776</xdr:colOff>
      <xdr:row>124</xdr:row>
      <xdr:rowOff>47627</xdr:rowOff>
    </xdr:from>
    <xdr:to>
      <xdr:col>0</xdr:col>
      <xdr:colOff>1647826</xdr:colOff>
      <xdr:row>126</xdr:row>
      <xdr:rowOff>9527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C40C6A94-4AFF-44D2-B57D-0598DB561C63}"/>
            </a:ext>
          </a:extLst>
        </xdr:cNvPr>
        <xdr:cNvSpPr/>
      </xdr:nvSpPr>
      <xdr:spPr>
        <a:xfrm>
          <a:off x="104776" y="2687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104776</xdr:colOff>
      <xdr:row>126</xdr:row>
      <xdr:rowOff>57152</xdr:rowOff>
    </xdr:from>
    <xdr:to>
      <xdr:col>0</xdr:col>
      <xdr:colOff>1647826</xdr:colOff>
      <xdr:row>128</xdr:row>
      <xdr:rowOff>19052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02CF9A4E-6A9A-4493-A0A1-0D074A85C99A}"/>
            </a:ext>
          </a:extLst>
        </xdr:cNvPr>
        <xdr:cNvSpPr/>
      </xdr:nvSpPr>
      <xdr:spPr>
        <a:xfrm>
          <a:off x="104776" y="2727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123826</xdr:colOff>
      <xdr:row>128</xdr:row>
      <xdr:rowOff>66677</xdr:rowOff>
    </xdr:from>
    <xdr:to>
      <xdr:col>0</xdr:col>
      <xdr:colOff>1638301</xdr:colOff>
      <xdr:row>130</xdr:row>
      <xdr:rowOff>28577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FD506A9E-5448-4784-AF90-D72EE72CA9FC}"/>
            </a:ext>
          </a:extLst>
        </xdr:cNvPr>
        <xdr:cNvSpPr/>
      </xdr:nvSpPr>
      <xdr:spPr>
        <a:xfrm>
          <a:off x="123826" y="276891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104776</xdr:colOff>
      <xdr:row>130</xdr:row>
      <xdr:rowOff>85727</xdr:rowOff>
    </xdr:from>
    <xdr:to>
      <xdr:col>0</xdr:col>
      <xdr:colOff>1647826</xdr:colOff>
      <xdr:row>132</xdr:row>
      <xdr:rowOff>47627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09AC400A-C8B5-4101-B02E-391CFDF91D38}"/>
            </a:ext>
          </a:extLst>
        </xdr:cNvPr>
        <xdr:cNvSpPr/>
      </xdr:nvSpPr>
      <xdr:spPr>
        <a:xfrm>
          <a:off x="104776" y="2810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95251</xdr:colOff>
      <xdr:row>132</xdr:row>
      <xdr:rowOff>114302</xdr:rowOff>
    </xdr:from>
    <xdr:to>
      <xdr:col>0</xdr:col>
      <xdr:colOff>1638301</xdr:colOff>
      <xdr:row>134</xdr:row>
      <xdr:rowOff>76202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3F9BB101-16A2-4AEB-9229-1D653CD89ECF}"/>
            </a:ext>
          </a:extLst>
        </xdr:cNvPr>
        <xdr:cNvSpPr/>
      </xdr:nvSpPr>
      <xdr:spPr>
        <a:xfrm>
          <a:off x="95251" y="2853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581026</xdr:colOff>
      <xdr:row>0</xdr:row>
      <xdr:rowOff>104775</xdr:rowOff>
    </xdr:from>
    <xdr:to>
      <xdr:col>0</xdr:col>
      <xdr:colOff>1228725</xdr:colOff>
      <xdr:row>2</xdr:row>
      <xdr:rowOff>190499</xdr:rowOff>
    </xdr:to>
    <xdr:pic>
      <xdr:nvPicPr>
        <xdr:cNvPr id="69" name="Picture 68">
          <a:extLst>
            <a:ext uri="{FF2B5EF4-FFF2-40B4-BE49-F238E27FC236}">
              <a16:creationId xmlns:a16="http://schemas.microsoft.com/office/drawing/2014/main" id="{D5790CF4-A448-4919-994C-7A618EDEAC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026" y="104775"/>
          <a:ext cx="647699" cy="647699"/>
        </a:xfrm>
        <a:prstGeom prst="rect">
          <a:avLst/>
        </a:prstGeom>
      </xdr:spPr>
    </xdr:pic>
    <xdr:clientData/>
  </xdr:twoCellAnchor>
  <xdr:twoCellAnchor>
    <xdr:from>
      <xdr:col>0</xdr:col>
      <xdr:colOff>142876</xdr:colOff>
      <xdr:row>3</xdr:row>
      <xdr:rowOff>38102</xdr:rowOff>
    </xdr:from>
    <xdr:to>
      <xdr:col>0</xdr:col>
      <xdr:colOff>1619251</xdr:colOff>
      <xdr:row>6</xdr:row>
      <xdr:rowOff>9527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B1293C0B-244A-45B1-A75D-AF6D619ECBEC}"/>
            </a:ext>
          </a:extLst>
        </xdr:cNvPr>
        <xdr:cNvSpPr/>
      </xdr:nvSpPr>
      <xdr:spPr>
        <a:xfrm>
          <a:off x="142876" y="80010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142876</xdr:colOff>
      <xdr:row>6</xdr:row>
      <xdr:rowOff>85727</xdr:rowOff>
    </xdr:from>
    <xdr:to>
      <xdr:col>0</xdr:col>
      <xdr:colOff>1619251</xdr:colOff>
      <xdr:row>9</xdr:row>
      <xdr:rowOff>2</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32D9CB4B-EB5C-4009-8CD4-43A7D45836A8}"/>
            </a:ext>
          </a:extLst>
        </xdr:cNvPr>
        <xdr:cNvSpPr/>
      </xdr:nvSpPr>
      <xdr:spPr>
        <a:xfrm>
          <a:off x="142876" y="144780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9</xdr:row>
      <xdr:rowOff>66676</xdr:rowOff>
    </xdr:from>
    <xdr:to>
      <xdr:col>0</xdr:col>
      <xdr:colOff>1609726</xdr:colOff>
      <xdr:row>11</xdr:row>
      <xdr:rowOff>95251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CB56A262-3733-4742-88C0-BA99C4F989F2}"/>
            </a:ext>
          </a:extLst>
        </xdr:cNvPr>
        <xdr:cNvSpPr/>
      </xdr:nvSpPr>
      <xdr:spPr>
        <a:xfrm>
          <a:off x="133351" y="202882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11</xdr:row>
      <xdr:rowOff>152402</xdr:rowOff>
    </xdr:from>
    <xdr:to>
      <xdr:col>0</xdr:col>
      <xdr:colOff>1600201</xdr:colOff>
      <xdr:row>14</xdr:row>
      <xdr:rowOff>28577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3FFEA2EB-39D5-4039-830C-415A73DD2339}"/>
            </a:ext>
          </a:extLst>
        </xdr:cNvPr>
        <xdr:cNvSpPr/>
      </xdr:nvSpPr>
      <xdr:spPr>
        <a:xfrm>
          <a:off x="123826" y="25146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14</xdr:row>
      <xdr:rowOff>95252</xdr:rowOff>
    </xdr:from>
    <xdr:to>
      <xdr:col>0</xdr:col>
      <xdr:colOff>1600201</xdr:colOff>
      <xdr:row>16</xdr:row>
      <xdr:rowOff>171452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5F6F20F3-1363-4CCC-BAE7-D6D31125D5F9}"/>
            </a:ext>
          </a:extLst>
        </xdr:cNvPr>
        <xdr:cNvSpPr/>
      </xdr:nvSpPr>
      <xdr:spPr>
        <a:xfrm>
          <a:off x="123826" y="30575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142876</xdr:colOff>
      <xdr:row>17</xdr:row>
      <xdr:rowOff>28577</xdr:rowOff>
    </xdr:from>
    <xdr:to>
      <xdr:col>0</xdr:col>
      <xdr:colOff>1619251</xdr:colOff>
      <xdr:row>18</xdr:row>
      <xdr:rowOff>190502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54928441-96CC-48C1-B295-9FAFE16FA5F0}"/>
            </a:ext>
          </a:extLst>
        </xdr:cNvPr>
        <xdr:cNvSpPr/>
      </xdr:nvSpPr>
      <xdr:spPr>
        <a:xfrm>
          <a:off x="142876" y="3590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142876</xdr:colOff>
      <xdr:row>19</xdr:row>
      <xdr:rowOff>85727</xdr:rowOff>
    </xdr:from>
    <xdr:to>
      <xdr:col>0</xdr:col>
      <xdr:colOff>1619251</xdr:colOff>
      <xdr:row>21</xdr:row>
      <xdr:rowOff>47627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D13D9F24-8C8C-42DA-8804-71A4CE8CB7EA}"/>
            </a:ext>
          </a:extLst>
        </xdr:cNvPr>
        <xdr:cNvSpPr/>
      </xdr:nvSpPr>
      <xdr:spPr>
        <a:xfrm>
          <a:off x="142876" y="4048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142876</xdr:colOff>
      <xdr:row>21</xdr:row>
      <xdr:rowOff>104777</xdr:rowOff>
    </xdr:from>
    <xdr:to>
      <xdr:col>0</xdr:col>
      <xdr:colOff>1619251</xdr:colOff>
      <xdr:row>23</xdr:row>
      <xdr:rowOff>66677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01C7A119-B940-4CD7-887C-407AD89159A9}"/>
            </a:ext>
          </a:extLst>
        </xdr:cNvPr>
        <xdr:cNvSpPr/>
      </xdr:nvSpPr>
      <xdr:spPr>
        <a:xfrm>
          <a:off x="142876" y="4467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23</xdr:row>
      <xdr:rowOff>114302</xdr:rowOff>
    </xdr:from>
    <xdr:to>
      <xdr:col>0</xdr:col>
      <xdr:colOff>1619251</xdr:colOff>
      <xdr:row>25</xdr:row>
      <xdr:rowOff>76202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B56466DD-5DEB-4C6B-8DC5-6771BE831642}"/>
            </a:ext>
          </a:extLst>
        </xdr:cNvPr>
        <xdr:cNvSpPr/>
      </xdr:nvSpPr>
      <xdr:spPr>
        <a:xfrm>
          <a:off x="142876" y="4876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142876</xdr:colOff>
      <xdr:row>25</xdr:row>
      <xdr:rowOff>133352</xdr:rowOff>
    </xdr:from>
    <xdr:to>
      <xdr:col>0</xdr:col>
      <xdr:colOff>1619251</xdr:colOff>
      <xdr:row>27</xdr:row>
      <xdr:rowOff>95252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2D44F629-CAE6-473E-99AB-541C6D7CFE45}"/>
            </a:ext>
          </a:extLst>
        </xdr:cNvPr>
        <xdr:cNvSpPr/>
      </xdr:nvSpPr>
      <xdr:spPr>
        <a:xfrm>
          <a:off x="142876" y="5295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27</xdr:row>
      <xdr:rowOff>152402</xdr:rowOff>
    </xdr:from>
    <xdr:to>
      <xdr:col>0</xdr:col>
      <xdr:colOff>1609726</xdr:colOff>
      <xdr:row>29</xdr:row>
      <xdr:rowOff>114302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ED8AD3EB-E7CA-4ED2-B8D1-B8848E63D93D}"/>
            </a:ext>
          </a:extLst>
        </xdr:cNvPr>
        <xdr:cNvSpPr/>
      </xdr:nvSpPr>
      <xdr:spPr>
        <a:xfrm>
          <a:off x="133351" y="5715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133351</xdr:colOff>
      <xdr:row>29</xdr:row>
      <xdr:rowOff>180977</xdr:rowOff>
    </xdr:from>
    <xdr:to>
      <xdr:col>0</xdr:col>
      <xdr:colOff>1609726</xdr:colOff>
      <xdr:row>31</xdr:row>
      <xdr:rowOff>142877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3E9390D1-0498-4B26-9907-4271C8EE124E}"/>
            </a:ext>
          </a:extLst>
        </xdr:cNvPr>
        <xdr:cNvSpPr/>
      </xdr:nvSpPr>
      <xdr:spPr>
        <a:xfrm>
          <a:off x="133351" y="614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32</xdr:row>
      <xdr:rowOff>9527</xdr:rowOff>
    </xdr:from>
    <xdr:to>
      <xdr:col>0</xdr:col>
      <xdr:colOff>1657351</xdr:colOff>
      <xdr:row>33</xdr:row>
      <xdr:rowOff>171452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4B2941E8-96C3-48B9-A922-2F1B773A40D9}"/>
            </a:ext>
          </a:extLst>
        </xdr:cNvPr>
        <xdr:cNvSpPr/>
      </xdr:nvSpPr>
      <xdr:spPr>
        <a:xfrm>
          <a:off x="123826" y="657225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152401</xdr:colOff>
      <xdr:row>34</xdr:row>
      <xdr:rowOff>28577</xdr:rowOff>
    </xdr:from>
    <xdr:to>
      <xdr:col>0</xdr:col>
      <xdr:colOff>1628776</xdr:colOff>
      <xdr:row>35</xdr:row>
      <xdr:rowOff>190502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0375712F-89D2-406E-A375-4C5A3149A872}"/>
            </a:ext>
          </a:extLst>
        </xdr:cNvPr>
        <xdr:cNvSpPr/>
      </xdr:nvSpPr>
      <xdr:spPr>
        <a:xfrm>
          <a:off x="152401" y="6991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152401</xdr:colOff>
      <xdr:row>36</xdr:row>
      <xdr:rowOff>57152</xdr:rowOff>
    </xdr:from>
    <xdr:to>
      <xdr:col>0</xdr:col>
      <xdr:colOff>1628776</xdr:colOff>
      <xdr:row>38</xdr:row>
      <xdr:rowOff>19052</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156703D4-C81F-45C1-944A-DF1480141A50}"/>
            </a:ext>
          </a:extLst>
        </xdr:cNvPr>
        <xdr:cNvSpPr/>
      </xdr:nvSpPr>
      <xdr:spPr>
        <a:xfrm>
          <a:off x="152401" y="741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161926</xdr:colOff>
      <xdr:row>38</xdr:row>
      <xdr:rowOff>85727</xdr:rowOff>
    </xdr:from>
    <xdr:to>
      <xdr:col>0</xdr:col>
      <xdr:colOff>1638301</xdr:colOff>
      <xdr:row>40</xdr:row>
      <xdr:rowOff>47627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D722FA06-B9EF-425F-A355-0D9E8C48A075}"/>
            </a:ext>
          </a:extLst>
        </xdr:cNvPr>
        <xdr:cNvSpPr/>
      </xdr:nvSpPr>
      <xdr:spPr>
        <a:xfrm>
          <a:off x="161926" y="7848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161926</xdr:colOff>
      <xdr:row>40</xdr:row>
      <xdr:rowOff>104777</xdr:rowOff>
    </xdr:from>
    <xdr:to>
      <xdr:col>0</xdr:col>
      <xdr:colOff>1638301</xdr:colOff>
      <xdr:row>42</xdr:row>
      <xdr:rowOff>66677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BAAF11E3-50D5-4F4B-BABB-19B65EEB8DB2}"/>
            </a:ext>
          </a:extLst>
        </xdr:cNvPr>
        <xdr:cNvSpPr/>
      </xdr:nvSpPr>
      <xdr:spPr>
        <a:xfrm>
          <a:off x="161926" y="8267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161926</xdr:colOff>
      <xdr:row>42</xdr:row>
      <xdr:rowOff>133352</xdr:rowOff>
    </xdr:from>
    <xdr:to>
      <xdr:col>0</xdr:col>
      <xdr:colOff>1638301</xdr:colOff>
      <xdr:row>44</xdr:row>
      <xdr:rowOff>95252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A241AC2C-CA5A-482C-B94E-2A4282936BD9}"/>
            </a:ext>
          </a:extLst>
        </xdr:cNvPr>
        <xdr:cNvSpPr/>
      </xdr:nvSpPr>
      <xdr:spPr>
        <a:xfrm>
          <a:off x="161926" y="8696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152401</xdr:colOff>
      <xdr:row>44</xdr:row>
      <xdr:rowOff>171452</xdr:rowOff>
    </xdr:from>
    <xdr:to>
      <xdr:col>0</xdr:col>
      <xdr:colOff>1628776</xdr:colOff>
      <xdr:row>46</xdr:row>
      <xdr:rowOff>133352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67B9489B-4243-4925-A647-3E1BB0FE9D11}"/>
            </a:ext>
          </a:extLst>
        </xdr:cNvPr>
        <xdr:cNvSpPr/>
      </xdr:nvSpPr>
      <xdr:spPr>
        <a:xfrm>
          <a:off x="152401" y="913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47</xdr:row>
      <xdr:rowOff>2</xdr:rowOff>
    </xdr:from>
    <xdr:to>
      <xdr:col>0</xdr:col>
      <xdr:colOff>1619251</xdr:colOff>
      <xdr:row>48</xdr:row>
      <xdr:rowOff>161927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88B35C58-5096-4653-9E7E-D1409A39D6DD}"/>
            </a:ext>
          </a:extLst>
        </xdr:cNvPr>
        <xdr:cNvSpPr/>
      </xdr:nvSpPr>
      <xdr:spPr>
        <a:xfrm>
          <a:off x="142876" y="956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161926</xdr:colOff>
      <xdr:row>49</xdr:row>
      <xdr:rowOff>28577</xdr:rowOff>
    </xdr:from>
    <xdr:to>
      <xdr:col>0</xdr:col>
      <xdr:colOff>1638301</xdr:colOff>
      <xdr:row>50</xdr:row>
      <xdr:rowOff>190502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8195C8D3-88C1-4632-9F50-A7E847B207BF}"/>
            </a:ext>
          </a:extLst>
        </xdr:cNvPr>
        <xdr:cNvSpPr/>
      </xdr:nvSpPr>
      <xdr:spPr>
        <a:xfrm>
          <a:off x="161926" y="999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161926</xdr:colOff>
      <xdr:row>51</xdr:row>
      <xdr:rowOff>57152</xdr:rowOff>
    </xdr:from>
    <xdr:to>
      <xdr:col>0</xdr:col>
      <xdr:colOff>1638301</xdr:colOff>
      <xdr:row>53</xdr:row>
      <xdr:rowOff>19052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5BD04DE6-E326-489C-BB72-5AD62A615203}"/>
            </a:ext>
          </a:extLst>
        </xdr:cNvPr>
        <xdr:cNvSpPr/>
      </xdr:nvSpPr>
      <xdr:spPr>
        <a:xfrm>
          <a:off x="161926" y="10420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180976</xdr:colOff>
      <xdr:row>53</xdr:row>
      <xdr:rowOff>85727</xdr:rowOff>
    </xdr:from>
    <xdr:to>
      <xdr:col>0</xdr:col>
      <xdr:colOff>1657351</xdr:colOff>
      <xdr:row>55</xdr:row>
      <xdr:rowOff>47627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6BD9DAB0-DC3A-412B-ADB9-9C41CDABC9A6}"/>
            </a:ext>
          </a:extLst>
        </xdr:cNvPr>
        <xdr:cNvSpPr/>
      </xdr:nvSpPr>
      <xdr:spPr>
        <a:xfrm>
          <a:off x="180976" y="10848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171451</xdr:colOff>
      <xdr:row>55</xdr:row>
      <xdr:rowOff>95252</xdr:rowOff>
    </xdr:from>
    <xdr:to>
      <xdr:col>0</xdr:col>
      <xdr:colOff>1647826</xdr:colOff>
      <xdr:row>57</xdr:row>
      <xdr:rowOff>57152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14B5E6BB-DDB2-48A4-98D0-157980C1A3E0}"/>
            </a:ext>
          </a:extLst>
        </xdr:cNvPr>
        <xdr:cNvSpPr/>
      </xdr:nvSpPr>
      <xdr:spPr>
        <a:xfrm>
          <a:off x="171451" y="1125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161926</xdr:colOff>
      <xdr:row>57</xdr:row>
      <xdr:rowOff>123827</xdr:rowOff>
    </xdr:from>
    <xdr:to>
      <xdr:col>0</xdr:col>
      <xdr:colOff>1638301</xdr:colOff>
      <xdr:row>59</xdr:row>
      <xdr:rowOff>85727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D40734CD-4B72-4FAA-8EE0-B64CDDE41C3B}"/>
            </a:ext>
          </a:extLst>
        </xdr:cNvPr>
        <xdr:cNvSpPr/>
      </xdr:nvSpPr>
      <xdr:spPr>
        <a:xfrm>
          <a:off x="161926" y="1168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171451</xdr:colOff>
      <xdr:row>59</xdr:row>
      <xdr:rowOff>142877</xdr:rowOff>
    </xdr:from>
    <xdr:to>
      <xdr:col>0</xdr:col>
      <xdr:colOff>1647826</xdr:colOff>
      <xdr:row>61</xdr:row>
      <xdr:rowOff>104777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656CB693-8C35-4555-B1E0-CD13DEAB3207}"/>
            </a:ext>
          </a:extLst>
        </xdr:cNvPr>
        <xdr:cNvSpPr/>
      </xdr:nvSpPr>
      <xdr:spPr>
        <a:xfrm>
          <a:off x="171451" y="1210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171451</xdr:colOff>
      <xdr:row>61</xdr:row>
      <xdr:rowOff>161927</xdr:rowOff>
    </xdr:from>
    <xdr:to>
      <xdr:col>0</xdr:col>
      <xdr:colOff>1647826</xdr:colOff>
      <xdr:row>63</xdr:row>
      <xdr:rowOff>123827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B3EFC1F2-B900-47BD-A342-5F371ABD5732}"/>
            </a:ext>
          </a:extLst>
        </xdr:cNvPr>
        <xdr:cNvSpPr/>
      </xdr:nvSpPr>
      <xdr:spPr>
        <a:xfrm>
          <a:off x="171451" y="1252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171451</xdr:colOff>
      <xdr:row>63</xdr:row>
      <xdr:rowOff>180977</xdr:rowOff>
    </xdr:from>
    <xdr:to>
      <xdr:col>0</xdr:col>
      <xdr:colOff>1647826</xdr:colOff>
      <xdr:row>65</xdr:row>
      <xdr:rowOff>142877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FB7601B9-3A33-4998-A83F-F3EB9B039E51}"/>
            </a:ext>
          </a:extLst>
        </xdr:cNvPr>
        <xdr:cNvSpPr/>
      </xdr:nvSpPr>
      <xdr:spPr>
        <a:xfrm>
          <a:off x="171451" y="1294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171451</xdr:colOff>
      <xdr:row>66</xdr:row>
      <xdr:rowOff>2</xdr:rowOff>
    </xdr:from>
    <xdr:to>
      <xdr:col>0</xdr:col>
      <xdr:colOff>1647826</xdr:colOff>
      <xdr:row>67</xdr:row>
      <xdr:rowOff>161927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16C46103-7334-4F49-8455-7DA341BD535E}"/>
            </a:ext>
          </a:extLst>
        </xdr:cNvPr>
        <xdr:cNvSpPr/>
      </xdr:nvSpPr>
      <xdr:spPr>
        <a:xfrm>
          <a:off x="171451" y="1336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180976</xdr:colOff>
      <xdr:row>67</xdr:row>
      <xdr:rowOff>180977</xdr:rowOff>
    </xdr:from>
    <xdr:to>
      <xdr:col>0</xdr:col>
      <xdr:colOff>1657351</xdr:colOff>
      <xdr:row>69</xdr:row>
      <xdr:rowOff>142877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5E8FF15E-0152-4C56-B9CA-92C2302C6AC2}"/>
            </a:ext>
          </a:extLst>
        </xdr:cNvPr>
        <xdr:cNvSpPr/>
      </xdr:nvSpPr>
      <xdr:spPr>
        <a:xfrm>
          <a:off x="180976" y="13744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171452</xdr:colOff>
      <xdr:row>69</xdr:row>
      <xdr:rowOff>161926</xdr:rowOff>
    </xdr:from>
    <xdr:to>
      <xdr:col>0</xdr:col>
      <xdr:colOff>1638302</xdr:colOff>
      <xdr:row>72</xdr:row>
      <xdr:rowOff>114302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CFCE6D3F-D5DD-4521-9B3E-3C35509BC92E}"/>
            </a:ext>
          </a:extLst>
        </xdr:cNvPr>
        <xdr:cNvSpPr/>
      </xdr:nvSpPr>
      <xdr:spPr>
        <a:xfrm>
          <a:off x="171452" y="1412557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161926</xdr:colOff>
      <xdr:row>72</xdr:row>
      <xdr:rowOff>142877</xdr:rowOff>
    </xdr:from>
    <xdr:to>
      <xdr:col>0</xdr:col>
      <xdr:colOff>1638301</xdr:colOff>
      <xdr:row>74</xdr:row>
      <xdr:rowOff>104777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1618CC41-BAA1-4753-BC9C-46CFBC0BBB07}"/>
            </a:ext>
          </a:extLst>
        </xdr:cNvPr>
        <xdr:cNvSpPr/>
      </xdr:nvSpPr>
      <xdr:spPr>
        <a:xfrm>
          <a:off x="161926" y="1470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152401</xdr:colOff>
      <xdr:row>74</xdr:row>
      <xdr:rowOff>123827</xdr:rowOff>
    </xdr:from>
    <xdr:to>
      <xdr:col>0</xdr:col>
      <xdr:colOff>1628776</xdr:colOff>
      <xdr:row>76</xdr:row>
      <xdr:rowOff>85727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B2A62865-5B75-444E-91F5-DE45BFA0A881}"/>
            </a:ext>
          </a:extLst>
        </xdr:cNvPr>
        <xdr:cNvSpPr/>
      </xdr:nvSpPr>
      <xdr:spPr>
        <a:xfrm>
          <a:off x="152401" y="1508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161926</xdr:colOff>
      <xdr:row>76</xdr:row>
      <xdr:rowOff>133352</xdr:rowOff>
    </xdr:from>
    <xdr:to>
      <xdr:col>0</xdr:col>
      <xdr:colOff>1638301</xdr:colOff>
      <xdr:row>78</xdr:row>
      <xdr:rowOff>95252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2FD39676-0AAE-47FC-9786-FD855324A255}"/>
            </a:ext>
          </a:extLst>
        </xdr:cNvPr>
        <xdr:cNvSpPr/>
      </xdr:nvSpPr>
      <xdr:spPr>
        <a:xfrm>
          <a:off x="161926" y="1549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161926</xdr:colOff>
      <xdr:row>78</xdr:row>
      <xdr:rowOff>152402</xdr:rowOff>
    </xdr:from>
    <xdr:to>
      <xdr:col>0</xdr:col>
      <xdr:colOff>1638301</xdr:colOff>
      <xdr:row>80</xdr:row>
      <xdr:rowOff>114302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0D09EE6F-4ABA-4FEE-908E-94793EDD3115}"/>
            </a:ext>
          </a:extLst>
        </xdr:cNvPr>
        <xdr:cNvSpPr/>
      </xdr:nvSpPr>
      <xdr:spPr>
        <a:xfrm>
          <a:off x="161926" y="1591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152401</xdr:colOff>
      <xdr:row>80</xdr:row>
      <xdr:rowOff>171452</xdr:rowOff>
    </xdr:from>
    <xdr:to>
      <xdr:col>0</xdr:col>
      <xdr:colOff>1657351</xdr:colOff>
      <xdr:row>82</xdr:row>
      <xdr:rowOff>133352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9A3579B2-D0CD-46D4-B171-B68917AE6EF2}"/>
            </a:ext>
          </a:extLst>
        </xdr:cNvPr>
        <xdr:cNvSpPr/>
      </xdr:nvSpPr>
      <xdr:spPr>
        <a:xfrm>
          <a:off x="152401" y="1633537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161926</xdr:colOff>
      <xdr:row>83</xdr:row>
      <xdr:rowOff>2</xdr:rowOff>
    </xdr:from>
    <xdr:to>
      <xdr:col>0</xdr:col>
      <xdr:colOff>1638301</xdr:colOff>
      <xdr:row>84</xdr:row>
      <xdr:rowOff>161927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31183F41-E37E-4F99-8F6E-FEB5B1C1E4B5}"/>
            </a:ext>
          </a:extLst>
        </xdr:cNvPr>
        <xdr:cNvSpPr/>
      </xdr:nvSpPr>
      <xdr:spPr>
        <a:xfrm>
          <a:off x="161926" y="1676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161926</xdr:colOff>
      <xdr:row>85</xdr:row>
      <xdr:rowOff>28577</xdr:rowOff>
    </xdr:from>
    <xdr:to>
      <xdr:col>0</xdr:col>
      <xdr:colOff>1638301</xdr:colOff>
      <xdr:row>86</xdr:row>
      <xdr:rowOff>190502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0993ED0F-8F12-4A66-A4D5-D9B25D71D317}"/>
            </a:ext>
          </a:extLst>
        </xdr:cNvPr>
        <xdr:cNvSpPr/>
      </xdr:nvSpPr>
      <xdr:spPr>
        <a:xfrm>
          <a:off x="161926" y="1719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152401</xdr:colOff>
      <xdr:row>87</xdr:row>
      <xdr:rowOff>57152</xdr:rowOff>
    </xdr:from>
    <xdr:to>
      <xdr:col>0</xdr:col>
      <xdr:colOff>1628776</xdr:colOff>
      <xdr:row>89</xdr:row>
      <xdr:rowOff>19052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03749FDC-8E36-4BB8-A7BC-CE13469117EA}"/>
            </a:ext>
          </a:extLst>
        </xdr:cNvPr>
        <xdr:cNvSpPr/>
      </xdr:nvSpPr>
      <xdr:spPr>
        <a:xfrm>
          <a:off x="152401" y="17621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152401</xdr:colOff>
      <xdr:row>89</xdr:row>
      <xdr:rowOff>76202</xdr:rowOff>
    </xdr:from>
    <xdr:to>
      <xdr:col>0</xdr:col>
      <xdr:colOff>1628776</xdr:colOff>
      <xdr:row>91</xdr:row>
      <xdr:rowOff>38102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1E80CDAA-CED2-4D3B-92E8-9EE5A36BC3B9}"/>
            </a:ext>
          </a:extLst>
        </xdr:cNvPr>
        <xdr:cNvSpPr/>
      </xdr:nvSpPr>
      <xdr:spPr>
        <a:xfrm>
          <a:off x="152401" y="18040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152401</xdr:colOff>
      <xdr:row>91</xdr:row>
      <xdr:rowOff>95252</xdr:rowOff>
    </xdr:from>
    <xdr:to>
      <xdr:col>0</xdr:col>
      <xdr:colOff>1628776</xdr:colOff>
      <xdr:row>93</xdr:row>
      <xdr:rowOff>57152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F8AEA9F5-A205-49C9-8D35-7AD208668A5B}"/>
            </a:ext>
          </a:extLst>
        </xdr:cNvPr>
        <xdr:cNvSpPr/>
      </xdr:nvSpPr>
      <xdr:spPr>
        <a:xfrm>
          <a:off x="152401" y="1845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152401</xdr:colOff>
      <xdr:row>93</xdr:row>
      <xdr:rowOff>123827</xdr:rowOff>
    </xdr:from>
    <xdr:to>
      <xdr:col>0</xdr:col>
      <xdr:colOff>1628776</xdr:colOff>
      <xdr:row>95</xdr:row>
      <xdr:rowOff>85727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C14475D2-57E7-4E4E-8538-F92D1DB94B43}"/>
            </a:ext>
          </a:extLst>
        </xdr:cNvPr>
        <xdr:cNvSpPr/>
      </xdr:nvSpPr>
      <xdr:spPr>
        <a:xfrm>
          <a:off x="152401" y="1888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152401</xdr:colOff>
      <xdr:row>95</xdr:row>
      <xdr:rowOff>161927</xdr:rowOff>
    </xdr:from>
    <xdr:to>
      <xdr:col>0</xdr:col>
      <xdr:colOff>1628776</xdr:colOff>
      <xdr:row>97</xdr:row>
      <xdr:rowOff>123827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74AA5826-159C-4179-9538-C03C3234376C}"/>
            </a:ext>
          </a:extLst>
        </xdr:cNvPr>
        <xdr:cNvSpPr/>
      </xdr:nvSpPr>
      <xdr:spPr>
        <a:xfrm>
          <a:off x="152401" y="1932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161926</xdr:colOff>
      <xdr:row>97</xdr:row>
      <xdr:rowOff>171452</xdr:rowOff>
    </xdr:from>
    <xdr:to>
      <xdr:col>0</xdr:col>
      <xdr:colOff>1638301</xdr:colOff>
      <xdr:row>99</xdr:row>
      <xdr:rowOff>133352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A342FFD0-E839-4B74-A31A-4A016A615FEB}"/>
            </a:ext>
          </a:extLst>
        </xdr:cNvPr>
        <xdr:cNvSpPr/>
      </xdr:nvSpPr>
      <xdr:spPr>
        <a:xfrm>
          <a:off x="161926" y="1973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114301</xdr:colOff>
      <xdr:row>99</xdr:row>
      <xdr:rowOff>190502</xdr:rowOff>
    </xdr:from>
    <xdr:to>
      <xdr:col>0</xdr:col>
      <xdr:colOff>1657351</xdr:colOff>
      <xdr:row>101</xdr:row>
      <xdr:rowOff>152402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EB4A9427-3DFE-4424-AA7F-ED70AAB9DFEE}"/>
            </a:ext>
          </a:extLst>
        </xdr:cNvPr>
        <xdr:cNvSpPr/>
      </xdr:nvSpPr>
      <xdr:spPr>
        <a:xfrm>
          <a:off x="114301" y="20154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104776</xdr:colOff>
      <xdr:row>101</xdr:row>
      <xdr:rowOff>190502</xdr:rowOff>
    </xdr:from>
    <xdr:to>
      <xdr:col>0</xdr:col>
      <xdr:colOff>1647826</xdr:colOff>
      <xdr:row>103</xdr:row>
      <xdr:rowOff>152402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750FF183-20DE-4F43-AEE7-4FF10271E488}"/>
            </a:ext>
          </a:extLst>
        </xdr:cNvPr>
        <xdr:cNvSpPr/>
      </xdr:nvSpPr>
      <xdr:spPr>
        <a:xfrm>
          <a:off x="104776" y="20554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104776</xdr:colOff>
      <xdr:row>104</xdr:row>
      <xdr:rowOff>9527</xdr:rowOff>
    </xdr:from>
    <xdr:to>
      <xdr:col>0</xdr:col>
      <xdr:colOff>1647826</xdr:colOff>
      <xdr:row>105</xdr:row>
      <xdr:rowOff>171452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AED335E8-3FD6-4B0A-BBB5-4D49F80B781D}"/>
            </a:ext>
          </a:extLst>
        </xdr:cNvPr>
        <xdr:cNvSpPr/>
      </xdr:nvSpPr>
      <xdr:spPr>
        <a:xfrm>
          <a:off x="104776" y="20974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104776</xdr:colOff>
      <xdr:row>106</xdr:row>
      <xdr:rowOff>28577</xdr:rowOff>
    </xdr:from>
    <xdr:to>
      <xdr:col>0</xdr:col>
      <xdr:colOff>1647826</xdr:colOff>
      <xdr:row>107</xdr:row>
      <xdr:rowOff>190502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53BF4382-06A9-45A2-8A44-82A017619C86}"/>
            </a:ext>
          </a:extLst>
        </xdr:cNvPr>
        <xdr:cNvSpPr/>
      </xdr:nvSpPr>
      <xdr:spPr>
        <a:xfrm>
          <a:off x="104776" y="21393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104776</xdr:colOff>
      <xdr:row>108</xdr:row>
      <xdr:rowOff>38102</xdr:rowOff>
    </xdr:from>
    <xdr:to>
      <xdr:col>0</xdr:col>
      <xdr:colOff>1647826</xdr:colOff>
      <xdr:row>110</xdr:row>
      <xdr:rowOff>2</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73747151-7317-46A6-BBFD-56460EF56C41}"/>
            </a:ext>
          </a:extLst>
        </xdr:cNvPr>
        <xdr:cNvSpPr/>
      </xdr:nvSpPr>
      <xdr:spPr>
        <a:xfrm>
          <a:off x="104776" y="2180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95250</xdr:colOff>
      <xdr:row>110</xdr:row>
      <xdr:rowOff>47627</xdr:rowOff>
    </xdr:from>
    <xdr:to>
      <xdr:col>0</xdr:col>
      <xdr:colOff>1685925</xdr:colOff>
      <xdr:row>112</xdr:row>
      <xdr:rowOff>9527</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28AE57A3-6A6E-46EF-93E4-0E439A7C2675}"/>
            </a:ext>
          </a:extLst>
        </xdr:cNvPr>
        <xdr:cNvSpPr/>
      </xdr:nvSpPr>
      <xdr:spPr>
        <a:xfrm>
          <a:off x="95250" y="2221230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104776</xdr:colOff>
      <xdr:row>112</xdr:row>
      <xdr:rowOff>66677</xdr:rowOff>
    </xdr:from>
    <xdr:to>
      <xdr:col>0</xdr:col>
      <xdr:colOff>1647826</xdr:colOff>
      <xdr:row>114</xdr:row>
      <xdr:rowOff>28577</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961A490A-E13F-48B1-961F-3F93543FAF2C}"/>
            </a:ext>
          </a:extLst>
        </xdr:cNvPr>
        <xdr:cNvSpPr/>
      </xdr:nvSpPr>
      <xdr:spPr>
        <a:xfrm>
          <a:off x="104776" y="22631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104776</xdr:colOff>
      <xdr:row>114</xdr:row>
      <xdr:rowOff>95252</xdr:rowOff>
    </xdr:from>
    <xdr:to>
      <xdr:col>0</xdr:col>
      <xdr:colOff>1647826</xdr:colOff>
      <xdr:row>116</xdr:row>
      <xdr:rowOff>57152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46C99C65-7989-418D-B28B-286A01F6E597}"/>
            </a:ext>
          </a:extLst>
        </xdr:cNvPr>
        <xdr:cNvSpPr/>
      </xdr:nvSpPr>
      <xdr:spPr>
        <a:xfrm>
          <a:off x="104776" y="2306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104776</xdr:colOff>
      <xdr:row>118</xdr:row>
      <xdr:rowOff>114302</xdr:rowOff>
    </xdr:from>
    <xdr:to>
      <xdr:col>0</xdr:col>
      <xdr:colOff>1647826</xdr:colOff>
      <xdr:row>120</xdr:row>
      <xdr:rowOff>76202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FF486D1B-AF4D-4A0B-A099-3F1DB7D7E58D}"/>
            </a:ext>
          </a:extLst>
        </xdr:cNvPr>
        <xdr:cNvSpPr/>
      </xdr:nvSpPr>
      <xdr:spPr>
        <a:xfrm>
          <a:off x="104776" y="23879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114301</xdr:colOff>
      <xdr:row>120</xdr:row>
      <xdr:rowOff>133352</xdr:rowOff>
    </xdr:from>
    <xdr:to>
      <xdr:col>0</xdr:col>
      <xdr:colOff>1657351</xdr:colOff>
      <xdr:row>122</xdr:row>
      <xdr:rowOff>95252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7BADC226-7810-43C5-8C98-3C29566F76A9}"/>
            </a:ext>
          </a:extLst>
        </xdr:cNvPr>
        <xdr:cNvSpPr/>
      </xdr:nvSpPr>
      <xdr:spPr>
        <a:xfrm>
          <a:off x="114301" y="2429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114301</xdr:colOff>
      <xdr:row>122</xdr:row>
      <xdr:rowOff>142877</xdr:rowOff>
    </xdr:from>
    <xdr:to>
      <xdr:col>0</xdr:col>
      <xdr:colOff>1657351</xdr:colOff>
      <xdr:row>124</xdr:row>
      <xdr:rowOff>104777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5707368D-4A89-4E54-949F-F2E51AC823C1}"/>
            </a:ext>
          </a:extLst>
        </xdr:cNvPr>
        <xdr:cNvSpPr/>
      </xdr:nvSpPr>
      <xdr:spPr>
        <a:xfrm>
          <a:off x="114301" y="24707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114301</xdr:colOff>
      <xdr:row>124</xdr:row>
      <xdr:rowOff>152402</xdr:rowOff>
    </xdr:from>
    <xdr:to>
      <xdr:col>0</xdr:col>
      <xdr:colOff>1657351</xdr:colOff>
      <xdr:row>126</xdr:row>
      <xdr:rowOff>114302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AA546EDE-BC17-45C1-865C-97E89D3D484D}"/>
            </a:ext>
          </a:extLst>
        </xdr:cNvPr>
        <xdr:cNvSpPr/>
      </xdr:nvSpPr>
      <xdr:spPr>
        <a:xfrm>
          <a:off x="114301" y="25117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104776</xdr:colOff>
      <xdr:row>116</xdr:row>
      <xdr:rowOff>104777</xdr:rowOff>
    </xdr:from>
    <xdr:to>
      <xdr:col>0</xdr:col>
      <xdr:colOff>1647826</xdr:colOff>
      <xdr:row>118</xdr:row>
      <xdr:rowOff>66677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59A043E8-CE2E-42AD-B9BE-B32F038284DF}"/>
            </a:ext>
          </a:extLst>
        </xdr:cNvPr>
        <xdr:cNvSpPr/>
      </xdr:nvSpPr>
      <xdr:spPr>
        <a:xfrm>
          <a:off x="104776" y="2346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114301</xdr:colOff>
      <xdr:row>126</xdr:row>
      <xdr:rowOff>190502</xdr:rowOff>
    </xdr:from>
    <xdr:to>
      <xdr:col>0</xdr:col>
      <xdr:colOff>1657351</xdr:colOff>
      <xdr:row>128</xdr:row>
      <xdr:rowOff>152402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7D5B8F5A-A730-44AF-AF27-B2D07CD8F2B5}"/>
            </a:ext>
          </a:extLst>
        </xdr:cNvPr>
        <xdr:cNvSpPr/>
      </xdr:nvSpPr>
      <xdr:spPr>
        <a:xfrm>
          <a:off x="114301" y="25555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114301</xdr:colOff>
      <xdr:row>129</xdr:row>
      <xdr:rowOff>28577</xdr:rowOff>
    </xdr:from>
    <xdr:to>
      <xdr:col>0</xdr:col>
      <xdr:colOff>1657351</xdr:colOff>
      <xdr:row>130</xdr:row>
      <xdr:rowOff>190502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EA5D1730-778F-4FEF-8812-8AE01652226B}"/>
            </a:ext>
          </a:extLst>
        </xdr:cNvPr>
        <xdr:cNvSpPr/>
      </xdr:nvSpPr>
      <xdr:spPr>
        <a:xfrm>
          <a:off x="114301" y="25993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114301</xdr:colOff>
      <xdr:row>131</xdr:row>
      <xdr:rowOff>76202</xdr:rowOff>
    </xdr:from>
    <xdr:to>
      <xdr:col>0</xdr:col>
      <xdr:colOff>1657351</xdr:colOff>
      <xdr:row>133</xdr:row>
      <xdr:rowOff>38102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5D806FA2-3E5F-4327-A0D6-2B1C0CA4D190}"/>
            </a:ext>
          </a:extLst>
        </xdr:cNvPr>
        <xdr:cNvSpPr/>
      </xdr:nvSpPr>
      <xdr:spPr>
        <a:xfrm>
          <a:off x="114301" y="264414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114301</xdr:colOff>
      <xdr:row>133</xdr:row>
      <xdr:rowOff>85727</xdr:rowOff>
    </xdr:from>
    <xdr:to>
      <xdr:col>0</xdr:col>
      <xdr:colOff>1657351</xdr:colOff>
      <xdr:row>135</xdr:row>
      <xdr:rowOff>47627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F2E7EAD9-176D-4101-8992-1D01FB749DFA}"/>
            </a:ext>
          </a:extLst>
        </xdr:cNvPr>
        <xdr:cNvSpPr/>
      </xdr:nvSpPr>
      <xdr:spPr>
        <a:xfrm>
          <a:off x="114301" y="26850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114301</xdr:colOff>
      <xdr:row>135</xdr:row>
      <xdr:rowOff>95252</xdr:rowOff>
    </xdr:from>
    <xdr:to>
      <xdr:col>0</xdr:col>
      <xdr:colOff>1657351</xdr:colOff>
      <xdr:row>137</xdr:row>
      <xdr:rowOff>57152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A3D0545C-7242-4E02-9DF1-ECE0EC5EDE04}"/>
            </a:ext>
          </a:extLst>
        </xdr:cNvPr>
        <xdr:cNvSpPr/>
      </xdr:nvSpPr>
      <xdr:spPr>
        <a:xfrm>
          <a:off x="114301" y="27260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133351</xdr:colOff>
      <xdr:row>137</xdr:row>
      <xdr:rowOff>104777</xdr:rowOff>
    </xdr:from>
    <xdr:to>
      <xdr:col>0</xdr:col>
      <xdr:colOff>1647826</xdr:colOff>
      <xdr:row>139</xdr:row>
      <xdr:rowOff>66677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362CED8D-0E16-44E9-B279-BAD16EF256B5}"/>
            </a:ext>
          </a:extLst>
        </xdr:cNvPr>
        <xdr:cNvSpPr/>
      </xdr:nvSpPr>
      <xdr:spPr>
        <a:xfrm>
          <a:off x="133351" y="2767012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114301</xdr:colOff>
      <xdr:row>139</xdr:row>
      <xdr:rowOff>123827</xdr:rowOff>
    </xdr:from>
    <xdr:to>
      <xdr:col>0</xdr:col>
      <xdr:colOff>1657351</xdr:colOff>
      <xdr:row>141</xdr:row>
      <xdr:rowOff>85727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99110B08-121E-4FB8-B9EA-C3644EA7C1F8}"/>
            </a:ext>
          </a:extLst>
        </xdr:cNvPr>
        <xdr:cNvSpPr/>
      </xdr:nvSpPr>
      <xdr:spPr>
        <a:xfrm>
          <a:off x="114301" y="28089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104776</xdr:colOff>
      <xdr:row>141</xdr:row>
      <xdr:rowOff>152402</xdr:rowOff>
    </xdr:from>
    <xdr:to>
      <xdr:col>0</xdr:col>
      <xdr:colOff>1647826</xdr:colOff>
      <xdr:row>143</xdr:row>
      <xdr:rowOff>114302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214225A9-409F-40C1-B22F-CA75823A5493}"/>
            </a:ext>
          </a:extLst>
        </xdr:cNvPr>
        <xdr:cNvSpPr/>
      </xdr:nvSpPr>
      <xdr:spPr>
        <a:xfrm>
          <a:off x="104776" y="28517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552451</xdr:colOff>
      <xdr:row>0</xdr:row>
      <xdr:rowOff>209550</xdr:rowOff>
    </xdr:from>
    <xdr:to>
      <xdr:col>0</xdr:col>
      <xdr:colOff>1200150</xdr:colOff>
      <xdr:row>3</xdr:row>
      <xdr:rowOff>95249</xdr:rowOff>
    </xdr:to>
    <xdr:pic>
      <xdr:nvPicPr>
        <xdr:cNvPr id="69" name="Picture 68">
          <a:extLst>
            <a:ext uri="{FF2B5EF4-FFF2-40B4-BE49-F238E27FC236}">
              <a16:creationId xmlns:a16="http://schemas.microsoft.com/office/drawing/2014/main" id="{A8EE09E8-26DB-4E45-A232-19DEB1FFF4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209550"/>
          <a:ext cx="647699" cy="647699"/>
        </a:xfrm>
        <a:prstGeom prst="rect">
          <a:avLst/>
        </a:prstGeom>
      </xdr:spPr>
    </xdr:pic>
    <xdr:clientData/>
  </xdr:twoCellAnchor>
  <xdr:twoCellAnchor>
    <xdr:from>
      <xdr:col>0</xdr:col>
      <xdr:colOff>114301</xdr:colOff>
      <xdr:row>3</xdr:row>
      <xdr:rowOff>142877</xdr:rowOff>
    </xdr:from>
    <xdr:to>
      <xdr:col>0</xdr:col>
      <xdr:colOff>1590676</xdr:colOff>
      <xdr:row>6</xdr:row>
      <xdr:rowOff>9527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B617B7A3-F867-4C93-8732-207CB4C9416C}"/>
            </a:ext>
          </a:extLst>
        </xdr:cNvPr>
        <xdr:cNvSpPr/>
      </xdr:nvSpPr>
      <xdr:spPr>
        <a:xfrm>
          <a:off x="114301" y="9048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85727</xdr:rowOff>
    </xdr:from>
    <xdr:to>
      <xdr:col>0</xdr:col>
      <xdr:colOff>1590676</xdr:colOff>
      <xdr:row>7</xdr:row>
      <xdr:rowOff>352427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C5F99321-9F40-4CD2-B2ED-FE20C49FF363}"/>
            </a:ext>
          </a:extLst>
        </xdr:cNvPr>
        <xdr:cNvSpPr/>
      </xdr:nvSpPr>
      <xdr:spPr>
        <a:xfrm>
          <a:off x="114301" y="15525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8</xdr:row>
      <xdr:rowOff>28576</xdr:rowOff>
    </xdr:from>
    <xdr:to>
      <xdr:col>0</xdr:col>
      <xdr:colOff>1581151</xdr:colOff>
      <xdr:row>9</xdr:row>
      <xdr:rowOff>66676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EC41CB95-B6D2-412D-9B5E-ED27ECDA9044}"/>
            </a:ext>
          </a:extLst>
        </xdr:cNvPr>
        <xdr:cNvSpPr/>
      </xdr:nvSpPr>
      <xdr:spPr>
        <a:xfrm>
          <a:off x="104776" y="21336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9</xdr:row>
      <xdr:rowOff>123827</xdr:rowOff>
    </xdr:from>
    <xdr:to>
      <xdr:col>0</xdr:col>
      <xdr:colOff>1571626</xdr:colOff>
      <xdr:row>10</xdr:row>
      <xdr:rowOff>19052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D12E02A0-AD4B-4A31-95F3-C5EC9113E8E2}"/>
            </a:ext>
          </a:extLst>
        </xdr:cNvPr>
        <xdr:cNvSpPr/>
      </xdr:nvSpPr>
      <xdr:spPr>
        <a:xfrm>
          <a:off x="95251" y="26193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10</xdr:row>
      <xdr:rowOff>85727</xdr:rowOff>
    </xdr:from>
    <xdr:to>
      <xdr:col>0</xdr:col>
      <xdr:colOff>1571626</xdr:colOff>
      <xdr:row>10</xdr:row>
      <xdr:rowOff>561977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878C6300-785D-432B-81E1-037A31EB73E5}"/>
            </a:ext>
          </a:extLst>
        </xdr:cNvPr>
        <xdr:cNvSpPr/>
      </xdr:nvSpPr>
      <xdr:spPr>
        <a:xfrm>
          <a:off x="95251" y="31623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11</xdr:row>
      <xdr:rowOff>38102</xdr:rowOff>
    </xdr:from>
    <xdr:to>
      <xdr:col>0</xdr:col>
      <xdr:colOff>1590676</xdr:colOff>
      <xdr:row>13</xdr:row>
      <xdr:rowOff>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312E03CD-8012-4D89-BB48-AFFE112FE8FA}"/>
            </a:ext>
          </a:extLst>
        </xdr:cNvPr>
        <xdr:cNvSpPr/>
      </xdr:nvSpPr>
      <xdr:spPr>
        <a:xfrm>
          <a:off x="114301" y="369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13</xdr:row>
      <xdr:rowOff>95252</xdr:rowOff>
    </xdr:from>
    <xdr:to>
      <xdr:col>0</xdr:col>
      <xdr:colOff>1590676</xdr:colOff>
      <xdr:row>15</xdr:row>
      <xdr:rowOff>57152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B3CCF0BE-B920-40C3-AD95-01080D21FE70}"/>
            </a:ext>
          </a:extLst>
        </xdr:cNvPr>
        <xdr:cNvSpPr/>
      </xdr:nvSpPr>
      <xdr:spPr>
        <a:xfrm>
          <a:off x="114301" y="4152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15</xdr:row>
      <xdr:rowOff>114302</xdr:rowOff>
    </xdr:from>
    <xdr:to>
      <xdr:col>0</xdr:col>
      <xdr:colOff>1590676</xdr:colOff>
      <xdr:row>17</xdr:row>
      <xdr:rowOff>76202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4876D35D-58BD-4436-9AAE-C0F28BE79D6D}"/>
            </a:ext>
          </a:extLst>
        </xdr:cNvPr>
        <xdr:cNvSpPr/>
      </xdr:nvSpPr>
      <xdr:spPr>
        <a:xfrm>
          <a:off x="114301" y="4572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17</xdr:row>
      <xdr:rowOff>123827</xdr:rowOff>
    </xdr:from>
    <xdr:to>
      <xdr:col>0</xdr:col>
      <xdr:colOff>1590676</xdr:colOff>
      <xdr:row>19</xdr:row>
      <xdr:rowOff>85727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89100BA8-6E6D-4573-99B0-693623F5922F}"/>
            </a:ext>
          </a:extLst>
        </xdr:cNvPr>
        <xdr:cNvSpPr/>
      </xdr:nvSpPr>
      <xdr:spPr>
        <a:xfrm>
          <a:off x="114301" y="4981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19</xdr:row>
      <xdr:rowOff>142877</xdr:rowOff>
    </xdr:from>
    <xdr:to>
      <xdr:col>0</xdr:col>
      <xdr:colOff>1590676</xdr:colOff>
      <xdr:row>21</xdr:row>
      <xdr:rowOff>104777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879B4AF5-07E1-4DF5-A223-838844A7F827}"/>
            </a:ext>
          </a:extLst>
        </xdr:cNvPr>
        <xdr:cNvSpPr/>
      </xdr:nvSpPr>
      <xdr:spPr>
        <a:xfrm>
          <a:off x="114301" y="5400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21</xdr:row>
      <xdr:rowOff>161927</xdr:rowOff>
    </xdr:from>
    <xdr:to>
      <xdr:col>0</xdr:col>
      <xdr:colOff>1581151</xdr:colOff>
      <xdr:row>23</xdr:row>
      <xdr:rowOff>123827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A4A7705A-C415-4307-959D-7478853B17E0}"/>
            </a:ext>
          </a:extLst>
        </xdr:cNvPr>
        <xdr:cNvSpPr/>
      </xdr:nvSpPr>
      <xdr:spPr>
        <a:xfrm>
          <a:off x="104776" y="581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23</xdr:row>
      <xdr:rowOff>190502</xdr:rowOff>
    </xdr:from>
    <xdr:to>
      <xdr:col>0</xdr:col>
      <xdr:colOff>1581151</xdr:colOff>
      <xdr:row>25</xdr:row>
      <xdr:rowOff>152402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5F772A8F-7562-4059-9D00-C90F1D1D2711}"/>
            </a:ext>
          </a:extLst>
        </xdr:cNvPr>
        <xdr:cNvSpPr/>
      </xdr:nvSpPr>
      <xdr:spPr>
        <a:xfrm>
          <a:off x="104776" y="624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26</xdr:row>
      <xdr:rowOff>19052</xdr:rowOff>
    </xdr:from>
    <xdr:to>
      <xdr:col>0</xdr:col>
      <xdr:colOff>1628776</xdr:colOff>
      <xdr:row>27</xdr:row>
      <xdr:rowOff>180977</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237DDAF8-4C13-4D16-BCFA-E4DF7CD75219}"/>
            </a:ext>
          </a:extLst>
        </xdr:cNvPr>
        <xdr:cNvSpPr/>
      </xdr:nvSpPr>
      <xdr:spPr>
        <a:xfrm>
          <a:off x="95251" y="66770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28</xdr:row>
      <xdr:rowOff>38102</xdr:rowOff>
    </xdr:from>
    <xdr:to>
      <xdr:col>0</xdr:col>
      <xdr:colOff>1600201</xdr:colOff>
      <xdr:row>30</xdr:row>
      <xdr:rowOff>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27E24696-B6E7-47A3-B0C1-42EB74768CF9}"/>
            </a:ext>
          </a:extLst>
        </xdr:cNvPr>
        <xdr:cNvSpPr/>
      </xdr:nvSpPr>
      <xdr:spPr>
        <a:xfrm>
          <a:off x="123826" y="709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30</xdr:row>
      <xdr:rowOff>66677</xdr:rowOff>
    </xdr:from>
    <xdr:to>
      <xdr:col>0</xdr:col>
      <xdr:colOff>1600201</xdr:colOff>
      <xdr:row>32</xdr:row>
      <xdr:rowOff>28577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C74E2291-E405-4D22-A60A-B7F3ADB242C7}"/>
            </a:ext>
          </a:extLst>
        </xdr:cNvPr>
        <xdr:cNvSpPr/>
      </xdr:nvSpPr>
      <xdr:spPr>
        <a:xfrm>
          <a:off x="123826" y="752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32</xdr:row>
      <xdr:rowOff>95252</xdr:rowOff>
    </xdr:from>
    <xdr:to>
      <xdr:col>0</xdr:col>
      <xdr:colOff>1609726</xdr:colOff>
      <xdr:row>34</xdr:row>
      <xdr:rowOff>57152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614329BB-B9C9-4BC3-AAE6-C0C88CA1D138}"/>
            </a:ext>
          </a:extLst>
        </xdr:cNvPr>
        <xdr:cNvSpPr/>
      </xdr:nvSpPr>
      <xdr:spPr>
        <a:xfrm>
          <a:off x="133351" y="795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34</xdr:row>
      <xdr:rowOff>114302</xdr:rowOff>
    </xdr:from>
    <xdr:to>
      <xdr:col>0</xdr:col>
      <xdr:colOff>1609726</xdr:colOff>
      <xdr:row>36</xdr:row>
      <xdr:rowOff>76202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3474E0C3-F77D-4302-9781-2E7F512D1ACD}"/>
            </a:ext>
          </a:extLst>
        </xdr:cNvPr>
        <xdr:cNvSpPr/>
      </xdr:nvSpPr>
      <xdr:spPr>
        <a:xfrm>
          <a:off x="133351" y="8372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36</xdr:row>
      <xdr:rowOff>142877</xdr:rowOff>
    </xdr:from>
    <xdr:to>
      <xdr:col>0</xdr:col>
      <xdr:colOff>1609726</xdr:colOff>
      <xdr:row>38</xdr:row>
      <xdr:rowOff>104777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C3BB885C-CDFC-4F0A-9443-4C7E983968A6}"/>
            </a:ext>
          </a:extLst>
        </xdr:cNvPr>
        <xdr:cNvSpPr/>
      </xdr:nvSpPr>
      <xdr:spPr>
        <a:xfrm>
          <a:off x="133351" y="8801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38</xdr:row>
      <xdr:rowOff>180977</xdr:rowOff>
    </xdr:from>
    <xdr:to>
      <xdr:col>0</xdr:col>
      <xdr:colOff>1600201</xdr:colOff>
      <xdr:row>40</xdr:row>
      <xdr:rowOff>142877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51A7558E-1DE3-4B66-A02D-B19C054F6448}"/>
            </a:ext>
          </a:extLst>
        </xdr:cNvPr>
        <xdr:cNvSpPr/>
      </xdr:nvSpPr>
      <xdr:spPr>
        <a:xfrm>
          <a:off x="123826" y="9239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41</xdr:row>
      <xdr:rowOff>9527</xdr:rowOff>
    </xdr:from>
    <xdr:to>
      <xdr:col>0</xdr:col>
      <xdr:colOff>1590676</xdr:colOff>
      <xdr:row>42</xdr:row>
      <xdr:rowOff>171452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7622FBEC-1E8B-46B4-AC0E-FBF10D96208D}"/>
            </a:ext>
          </a:extLst>
        </xdr:cNvPr>
        <xdr:cNvSpPr/>
      </xdr:nvSpPr>
      <xdr:spPr>
        <a:xfrm>
          <a:off x="114301" y="9667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43</xdr:row>
      <xdr:rowOff>38102</xdr:rowOff>
    </xdr:from>
    <xdr:to>
      <xdr:col>0</xdr:col>
      <xdr:colOff>1609726</xdr:colOff>
      <xdr:row>45</xdr:row>
      <xdr:rowOff>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0D837D9F-0B03-446E-A28F-BCD8D4E58586}"/>
            </a:ext>
          </a:extLst>
        </xdr:cNvPr>
        <xdr:cNvSpPr/>
      </xdr:nvSpPr>
      <xdr:spPr>
        <a:xfrm>
          <a:off x="133351" y="10096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45</xdr:row>
      <xdr:rowOff>66677</xdr:rowOff>
    </xdr:from>
    <xdr:to>
      <xdr:col>0</xdr:col>
      <xdr:colOff>1609726</xdr:colOff>
      <xdr:row>47</xdr:row>
      <xdr:rowOff>28577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87EF0678-226E-42E0-95D9-7232F5192E7E}"/>
            </a:ext>
          </a:extLst>
        </xdr:cNvPr>
        <xdr:cNvSpPr/>
      </xdr:nvSpPr>
      <xdr:spPr>
        <a:xfrm>
          <a:off x="133351" y="10525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47</xdr:row>
      <xdr:rowOff>95252</xdr:rowOff>
    </xdr:from>
    <xdr:to>
      <xdr:col>0</xdr:col>
      <xdr:colOff>1628776</xdr:colOff>
      <xdr:row>49</xdr:row>
      <xdr:rowOff>57152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31BB7574-5703-4533-AF7A-3BC4348D5C51}"/>
            </a:ext>
          </a:extLst>
        </xdr:cNvPr>
        <xdr:cNvSpPr/>
      </xdr:nvSpPr>
      <xdr:spPr>
        <a:xfrm>
          <a:off x="152401" y="10953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49</xdr:row>
      <xdr:rowOff>104777</xdr:rowOff>
    </xdr:from>
    <xdr:to>
      <xdr:col>0</xdr:col>
      <xdr:colOff>1619251</xdr:colOff>
      <xdr:row>51</xdr:row>
      <xdr:rowOff>66677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6A850FBA-11DE-4C35-BAD8-C8FBAFB527A9}"/>
            </a:ext>
          </a:extLst>
        </xdr:cNvPr>
        <xdr:cNvSpPr/>
      </xdr:nvSpPr>
      <xdr:spPr>
        <a:xfrm>
          <a:off x="142876" y="11363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51</xdr:row>
      <xdr:rowOff>133352</xdr:rowOff>
    </xdr:from>
    <xdr:to>
      <xdr:col>0</xdr:col>
      <xdr:colOff>1609726</xdr:colOff>
      <xdr:row>53</xdr:row>
      <xdr:rowOff>95252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60C52B10-3B26-432C-B80A-49B2052682DB}"/>
            </a:ext>
          </a:extLst>
        </xdr:cNvPr>
        <xdr:cNvSpPr/>
      </xdr:nvSpPr>
      <xdr:spPr>
        <a:xfrm>
          <a:off x="133351" y="11791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53</xdr:row>
      <xdr:rowOff>152402</xdr:rowOff>
    </xdr:from>
    <xdr:to>
      <xdr:col>0</xdr:col>
      <xdr:colOff>1619251</xdr:colOff>
      <xdr:row>55</xdr:row>
      <xdr:rowOff>114302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C02A601F-F3DC-44BA-BCA9-F38F219C222B}"/>
            </a:ext>
          </a:extLst>
        </xdr:cNvPr>
        <xdr:cNvSpPr/>
      </xdr:nvSpPr>
      <xdr:spPr>
        <a:xfrm>
          <a:off x="142876" y="12211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55</xdr:row>
      <xdr:rowOff>171452</xdr:rowOff>
    </xdr:from>
    <xdr:to>
      <xdr:col>0</xdr:col>
      <xdr:colOff>1619251</xdr:colOff>
      <xdr:row>57</xdr:row>
      <xdr:rowOff>133352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2E5D64D6-6439-455E-BBE4-2679980F96C2}"/>
            </a:ext>
          </a:extLst>
        </xdr:cNvPr>
        <xdr:cNvSpPr/>
      </xdr:nvSpPr>
      <xdr:spPr>
        <a:xfrm>
          <a:off x="142876" y="12630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57</xdr:row>
      <xdr:rowOff>190502</xdr:rowOff>
    </xdr:from>
    <xdr:to>
      <xdr:col>0</xdr:col>
      <xdr:colOff>1619251</xdr:colOff>
      <xdr:row>59</xdr:row>
      <xdr:rowOff>152402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8FF72FDF-835C-4617-8380-9C101AD52F82}"/>
            </a:ext>
          </a:extLst>
        </xdr:cNvPr>
        <xdr:cNvSpPr/>
      </xdr:nvSpPr>
      <xdr:spPr>
        <a:xfrm>
          <a:off x="142876" y="13049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60</xdr:row>
      <xdr:rowOff>9527</xdr:rowOff>
    </xdr:from>
    <xdr:to>
      <xdr:col>0</xdr:col>
      <xdr:colOff>1619251</xdr:colOff>
      <xdr:row>61</xdr:row>
      <xdr:rowOff>171452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4D7E31CE-B79E-425C-95AA-8EBDBC8E3E17}"/>
            </a:ext>
          </a:extLst>
        </xdr:cNvPr>
        <xdr:cNvSpPr/>
      </xdr:nvSpPr>
      <xdr:spPr>
        <a:xfrm>
          <a:off x="142876" y="13468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61</xdr:row>
      <xdr:rowOff>190502</xdr:rowOff>
    </xdr:from>
    <xdr:to>
      <xdr:col>0</xdr:col>
      <xdr:colOff>1628776</xdr:colOff>
      <xdr:row>63</xdr:row>
      <xdr:rowOff>152402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59305E92-57C6-4D51-933E-1AAF5E1F7B1E}"/>
            </a:ext>
          </a:extLst>
        </xdr:cNvPr>
        <xdr:cNvSpPr/>
      </xdr:nvSpPr>
      <xdr:spPr>
        <a:xfrm>
          <a:off x="152401" y="1384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63</xdr:row>
      <xdr:rowOff>171451</xdr:rowOff>
    </xdr:from>
    <xdr:to>
      <xdr:col>0</xdr:col>
      <xdr:colOff>1609727</xdr:colOff>
      <xdr:row>66</xdr:row>
      <xdr:rowOff>123827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6F8E78CB-52EE-4984-A53D-06C45164BF0A}"/>
            </a:ext>
          </a:extLst>
        </xdr:cNvPr>
        <xdr:cNvSpPr/>
      </xdr:nvSpPr>
      <xdr:spPr>
        <a:xfrm>
          <a:off x="142877" y="142303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66</xdr:row>
      <xdr:rowOff>152402</xdr:rowOff>
    </xdr:from>
    <xdr:to>
      <xdr:col>0</xdr:col>
      <xdr:colOff>1609726</xdr:colOff>
      <xdr:row>68</xdr:row>
      <xdr:rowOff>114302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CC6B95D6-F6D7-465F-891D-635DB9BE1534}"/>
            </a:ext>
          </a:extLst>
        </xdr:cNvPr>
        <xdr:cNvSpPr/>
      </xdr:nvSpPr>
      <xdr:spPr>
        <a:xfrm>
          <a:off x="133351" y="14811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68</xdr:row>
      <xdr:rowOff>133352</xdr:rowOff>
    </xdr:from>
    <xdr:to>
      <xdr:col>0</xdr:col>
      <xdr:colOff>1600201</xdr:colOff>
      <xdr:row>70</xdr:row>
      <xdr:rowOff>95252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FB430FA5-3B4B-40A9-AB90-963CEBBC2B72}"/>
            </a:ext>
          </a:extLst>
        </xdr:cNvPr>
        <xdr:cNvSpPr/>
      </xdr:nvSpPr>
      <xdr:spPr>
        <a:xfrm>
          <a:off x="123826" y="15192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70</xdr:row>
      <xdr:rowOff>142877</xdr:rowOff>
    </xdr:from>
    <xdr:to>
      <xdr:col>0</xdr:col>
      <xdr:colOff>1609726</xdr:colOff>
      <xdr:row>72</xdr:row>
      <xdr:rowOff>104777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7ED7D91A-D1C8-4C62-BECB-5EDFCF3F60CE}"/>
            </a:ext>
          </a:extLst>
        </xdr:cNvPr>
        <xdr:cNvSpPr/>
      </xdr:nvSpPr>
      <xdr:spPr>
        <a:xfrm>
          <a:off x="133351" y="15601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72</xdr:row>
      <xdr:rowOff>161927</xdr:rowOff>
    </xdr:from>
    <xdr:to>
      <xdr:col>0</xdr:col>
      <xdr:colOff>1609726</xdr:colOff>
      <xdr:row>74</xdr:row>
      <xdr:rowOff>123827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7CDC8B92-4043-493C-BC89-869ABAC013E6}"/>
            </a:ext>
          </a:extLst>
        </xdr:cNvPr>
        <xdr:cNvSpPr/>
      </xdr:nvSpPr>
      <xdr:spPr>
        <a:xfrm>
          <a:off x="133351" y="16021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74</xdr:row>
      <xdr:rowOff>180977</xdr:rowOff>
    </xdr:from>
    <xdr:to>
      <xdr:col>0</xdr:col>
      <xdr:colOff>1628776</xdr:colOff>
      <xdr:row>76</xdr:row>
      <xdr:rowOff>142877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8F2FC63D-CA96-431A-A735-A985998E8527}"/>
            </a:ext>
          </a:extLst>
        </xdr:cNvPr>
        <xdr:cNvSpPr/>
      </xdr:nvSpPr>
      <xdr:spPr>
        <a:xfrm>
          <a:off x="123826" y="164401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77</xdr:row>
      <xdr:rowOff>9527</xdr:rowOff>
    </xdr:from>
    <xdr:to>
      <xdr:col>0</xdr:col>
      <xdr:colOff>1609726</xdr:colOff>
      <xdr:row>78</xdr:row>
      <xdr:rowOff>171452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7BE9669A-36AB-4AD0-808F-AD9D21629D60}"/>
            </a:ext>
          </a:extLst>
        </xdr:cNvPr>
        <xdr:cNvSpPr/>
      </xdr:nvSpPr>
      <xdr:spPr>
        <a:xfrm>
          <a:off x="133351" y="16868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79</xdr:row>
      <xdr:rowOff>38102</xdr:rowOff>
    </xdr:from>
    <xdr:to>
      <xdr:col>0</xdr:col>
      <xdr:colOff>1609726</xdr:colOff>
      <xdr:row>81</xdr:row>
      <xdr:rowOff>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323B9BAA-A36F-4D57-A58F-022A2D250E93}"/>
            </a:ext>
          </a:extLst>
        </xdr:cNvPr>
        <xdr:cNvSpPr/>
      </xdr:nvSpPr>
      <xdr:spPr>
        <a:xfrm>
          <a:off x="133351" y="17297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81</xdr:row>
      <xdr:rowOff>66677</xdr:rowOff>
    </xdr:from>
    <xdr:to>
      <xdr:col>0</xdr:col>
      <xdr:colOff>1600201</xdr:colOff>
      <xdr:row>83</xdr:row>
      <xdr:rowOff>28577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565174B6-316A-46CB-9521-7350C5FA5BAE}"/>
            </a:ext>
          </a:extLst>
        </xdr:cNvPr>
        <xdr:cNvSpPr/>
      </xdr:nvSpPr>
      <xdr:spPr>
        <a:xfrm>
          <a:off x="123826" y="17726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83</xdr:row>
      <xdr:rowOff>85727</xdr:rowOff>
    </xdr:from>
    <xdr:to>
      <xdr:col>0</xdr:col>
      <xdr:colOff>1600201</xdr:colOff>
      <xdr:row>85</xdr:row>
      <xdr:rowOff>47627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60759B2E-2A64-4C58-ADA6-9730D3A35880}"/>
            </a:ext>
          </a:extLst>
        </xdr:cNvPr>
        <xdr:cNvSpPr/>
      </xdr:nvSpPr>
      <xdr:spPr>
        <a:xfrm>
          <a:off x="123826" y="18145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85</xdr:row>
      <xdr:rowOff>104777</xdr:rowOff>
    </xdr:from>
    <xdr:to>
      <xdr:col>0</xdr:col>
      <xdr:colOff>1600201</xdr:colOff>
      <xdr:row>87</xdr:row>
      <xdr:rowOff>66677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96173499-0670-4A98-8BD4-5742A9A5A495}"/>
            </a:ext>
          </a:extLst>
        </xdr:cNvPr>
        <xdr:cNvSpPr/>
      </xdr:nvSpPr>
      <xdr:spPr>
        <a:xfrm>
          <a:off x="123826" y="18564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87</xdr:row>
      <xdr:rowOff>133352</xdr:rowOff>
    </xdr:from>
    <xdr:to>
      <xdr:col>0</xdr:col>
      <xdr:colOff>1600201</xdr:colOff>
      <xdr:row>89</xdr:row>
      <xdr:rowOff>95252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73458E59-8C45-4220-8D7C-3BCA60B15F07}"/>
            </a:ext>
          </a:extLst>
        </xdr:cNvPr>
        <xdr:cNvSpPr/>
      </xdr:nvSpPr>
      <xdr:spPr>
        <a:xfrm>
          <a:off x="123826" y="18992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89</xdr:row>
      <xdr:rowOff>171452</xdr:rowOff>
    </xdr:from>
    <xdr:to>
      <xdr:col>0</xdr:col>
      <xdr:colOff>1600201</xdr:colOff>
      <xdr:row>91</xdr:row>
      <xdr:rowOff>133352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6CDC8B76-E913-4B4B-AD65-EA79B1D25DEA}"/>
            </a:ext>
          </a:extLst>
        </xdr:cNvPr>
        <xdr:cNvSpPr/>
      </xdr:nvSpPr>
      <xdr:spPr>
        <a:xfrm>
          <a:off x="123826" y="19431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91</xdr:row>
      <xdr:rowOff>180977</xdr:rowOff>
    </xdr:from>
    <xdr:to>
      <xdr:col>0</xdr:col>
      <xdr:colOff>1609726</xdr:colOff>
      <xdr:row>93</xdr:row>
      <xdr:rowOff>142877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9A7D9753-06D5-4218-B907-47AA2AE5AD8A}"/>
            </a:ext>
          </a:extLst>
        </xdr:cNvPr>
        <xdr:cNvSpPr/>
      </xdr:nvSpPr>
      <xdr:spPr>
        <a:xfrm>
          <a:off x="133351" y="19840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94</xdr:row>
      <xdr:rowOff>2</xdr:rowOff>
    </xdr:from>
    <xdr:to>
      <xdr:col>0</xdr:col>
      <xdr:colOff>1628776</xdr:colOff>
      <xdr:row>95</xdr:row>
      <xdr:rowOff>161927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89739023-D9C5-40B2-9368-3F680AA4D856}"/>
            </a:ext>
          </a:extLst>
        </xdr:cNvPr>
        <xdr:cNvSpPr/>
      </xdr:nvSpPr>
      <xdr:spPr>
        <a:xfrm>
          <a:off x="85726" y="20259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96</xdr:row>
      <xdr:rowOff>2</xdr:rowOff>
    </xdr:from>
    <xdr:to>
      <xdr:col>0</xdr:col>
      <xdr:colOff>1619251</xdr:colOff>
      <xdr:row>97</xdr:row>
      <xdr:rowOff>161927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B70A7DEA-40DE-4208-9862-9458073E6E5D}"/>
            </a:ext>
          </a:extLst>
        </xdr:cNvPr>
        <xdr:cNvSpPr/>
      </xdr:nvSpPr>
      <xdr:spPr>
        <a:xfrm>
          <a:off x="76201" y="20659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98</xdr:row>
      <xdr:rowOff>19052</xdr:rowOff>
    </xdr:from>
    <xdr:to>
      <xdr:col>0</xdr:col>
      <xdr:colOff>1619251</xdr:colOff>
      <xdr:row>99</xdr:row>
      <xdr:rowOff>180977</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6898D419-6FEB-4148-B40F-EAC3B6DAC3BD}"/>
            </a:ext>
          </a:extLst>
        </xdr:cNvPr>
        <xdr:cNvSpPr/>
      </xdr:nvSpPr>
      <xdr:spPr>
        <a:xfrm>
          <a:off x="76201" y="21078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100</xdr:row>
      <xdr:rowOff>38102</xdr:rowOff>
    </xdr:from>
    <xdr:to>
      <xdr:col>0</xdr:col>
      <xdr:colOff>1619251</xdr:colOff>
      <xdr:row>102</xdr:row>
      <xdr:rowOff>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17193FBA-1762-4F61-820C-3C7AA1D7D3AB}"/>
            </a:ext>
          </a:extLst>
        </xdr:cNvPr>
        <xdr:cNvSpPr/>
      </xdr:nvSpPr>
      <xdr:spPr>
        <a:xfrm>
          <a:off x="76201" y="214979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102</xdr:row>
      <xdr:rowOff>47627</xdr:rowOff>
    </xdr:from>
    <xdr:to>
      <xdr:col>0</xdr:col>
      <xdr:colOff>1619251</xdr:colOff>
      <xdr:row>104</xdr:row>
      <xdr:rowOff>9527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F3082086-F608-4104-A829-8817F7C49053}"/>
            </a:ext>
          </a:extLst>
        </xdr:cNvPr>
        <xdr:cNvSpPr/>
      </xdr:nvSpPr>
      <xdr:spPr>
        <a:xfrm>
          <a:off x="76201" y="21907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104</xdr:row>
      <xdr:rowOff>57152</xdr:rowOff>
    </xdr:from>
    <xdr:to>
      <xdr:col>0</xdr:col>
      <xdr:colOff>1657350</xdr:colOff>
      <xdr:row>106</xdr:row>
      <xdr:rowOff>19052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04849A12-A61F-4024-84AD-2B1190DC64A8}"/>
            </a:ext>
          </a:extLst>
        </xdr:cNvPr>
        <xdr:cNvSpPr/>
      </xdr:nvSpPr>
      <xdr:spPr>
        <a:xfrm>
          <a:off x="66675" y="223170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106</xdr:row>
      <xdr:rowOff>76202</xdr:rowOff>
    </xdr:from>
    <xdr:to>
      <xdr:col>0</xdr:col>
      <xdr:colOff>1619251</xdr:colOff>
      <xdr:row>108</xdr:row>
      <xdr:rowOff>38102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06100E1D-9526-4419-A3D8-A24B2F55FF3C}"/>
            </a:ext>
          </a:extLst>
        </xdr:cNvPr>
        <xdr:cNvSpPr/>
      </xdr:nvSpPr>
      <xdr:spPr>
        <a:xfrm>
          <a:off x="76201" y="22736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108</xdr:row>
      <xdr:rowOff>104777</xdr:rowOff>
    </xdr:from>
    <xdr:to>
      <xdr:col>0</xdr:col>
      <xdr:colOff>1619251</xdr:colOff>
      <xdr:row>110</xdr:row>
      <xdr:rowOff>66677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D4E16EC1-7FA7-403A-9FD0-3F4CEC11AA60}"/>
            </a:ext>
          </a:extLst>
        </xdr:cNvPr>
        <xdr:cNvSpPr/>
      </xdr:nvSpPr>
      <xdr:spPr>
        <a:xfrm>
          <a:off x="76201" y="23164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112</xdr:row>
      <xdr:rowOff>123827</xdr:rowOff>
    </xdr:from>
    <xdr:to>
      <xdr:col>0</xdr:col>
      <xdr:colOff>1619251</xdr:colOff>
      <xdr:row>114</xdr:row>
      <xdr:rowOff>85727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4D398485-1EEC-4B98-8014-99493D999370}"/>
            </a:ext>
          </a:extLst>
        </xdr:cNvPr>
        <xdr:cNvSpPr/>
      </xdr:nvSpPr>
      <xdr:spPr>
        <a:xfrm>
          <a:off x="76201" y="2398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114</xdr:row>
      <xdr:rowOff>142877</xdr:rowOff>
    </xdr:from>
    <xdr:to>
      <xdr:col>0</xdr:col>
      <xdr:colOff>1628776</xdr:colOff>
      <xdr:row>116</xdr:row>
      <xdr:rowOff>104777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33635BB5-404E-4BE7-A979-5B9DF093F297}"/>
            </a:ext>
          </a:extLst>
        </xdr:cNvPr>
        <xdr:cNvSpPr/>
      </xdr:nvSpPr>
      <xdr:spPr>
        <a:xfrm>
          <a:off x="85726" y="24403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116</xdr:row>
      <xdr:rowOff>152402</xdr:rowOff>
    </xdr:from>
    <xdr:to>
      <xdr:col>0</xdr:col>
      <xdr:colOff>1628776</xdr:colOff>
      <xdr:row>118</xdr:row>
      <xdr:rowOff>114302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EB006179-C9FD-459B-B643-A5870F6BFCD4}"/>
            </a:ext>
          </a:extLst>
        </xdr:cNvPr>
        <xdr:cNvSpPr/>
      </xdr:nvSpPr>
      <xdr:spPr>
        <a:xfrm>
          <a:off x="85726" y="2481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118</xdr:row>
      <xdr:rowOff>161927</xdr:rowOff>
    </xdr:from>
    <xdr:to>
      <xdr:col>0</xdr:col>
      <xdr:colOff>1628776</xdr:colOff>
      <xdr:row>120</xdr:row>
      <xdr:rowOff>123827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D9C548AF-A456-4EBD-9431-B5AD3659F785}"/>
            </a:ext>
          </a:extLst>
        </xdr:cNvPr>
        <xdr:cNvSpPr/>
      </xdr:nvSpPr>
      <xdr:spPr>
        <a:xfrm>
          <a:off x="85726" y="2522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110</xdr:row>
      <xdr:rowOff>114302</xdr:rowOff>
    </xdr:from>
    <xdr:to>
      <xdr:col>0</xdr:col>
      <xdr:colOff>1619251</xdr:colOff>
      <xdr:row>112</xdr:row>
      <xdr:rowOff>76202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EA4122A2-F6C8-4C36-ADBA-619EB0AAF662}"/>
            </a:ext>
          </a:extLst>
        </xdr:cNvPr>
        <xdr:cNvSpPr/>
      </xdr:nvSpPr>
      <xdr:spPr>
        <a:xfrm>
          <a:off x="76201" y="23574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121</xdr:row>
      <xdr:rowOff>2</xdr:rowOff>
    </xdr:from>
    <xdr:to>
      <xdr:col>0</xdr:col>
      <xdr:colOff>1628776</xdr:colOff>
      <xdr:row>122</xdr:row>
      <xdr:rowOff>161927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60409220-82FB-4064-AD48-1569456A6F11}"/>
            </a:ext>
          </a:extLst>
        </xdr:cNvPr>
        <xdr:cNvSpPr/>
      </xdr:nvSpPr>
      <xdr:spPr>
        <a:xfrm>
          <a:off x="85726" y="256603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123</xdr:row>
      <xdr:rowOff>38102</xdr:rowOff>
    </xdr:from>
    <xdr:to>
      <xdr:col>0</xdr:col>
      <xdr:colOff>1628776</xdr:colOff>
      <xdr:row>125</xdr:row>
      <xdr:rowOff>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7802A0F2-F690-42FD-AD23-9F4DEA1A707C}"/>
            </a:ext>
          </a:extLst>
        </xdr:cNvPr>
        <xdr:cNvSpPr/>
      </xdr:nvSpPr>
      <xdr:spPr>
        <a:xfrm>
          <a:off x="85726" y="26098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125</xdr:row>
      <xdr:rowOff>85727</xdr:rowOff>
    </xdr:from>
    <xdr:to>
      <xdr:col>0</xdr:col>
      <xdr:colOff>1628776</xdr:colOff>
      <xdr:row>127</xdr:row>
      <xdr:rowOff>47627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41BF0FE2-80FF-4601-8325-58DDA95D9F9D}"/>
            </a:ext>
          </a:extLst>
        </xdr:cNvPr>
        <xdr:cNvSpPr/>
      </xdr:nvSpPr>
      <xdr:spPr>
        <a:xfrm>
          <a:off x="85726" y="26546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127</xdr:row>
      <xdr:rowOff>95252</xdr:rowOff>
    </xdr:from>
    <xdr:to>
      <xdr:col>0</xdr:col>
      <xdr:colOff>1628776</xdr:colOff>
      <xdr:row>129</xdr:row>
      <xdr:rowOff>57152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4C3BF6A9-41E1-4615-880D-CBFA055223BA}"/>
            </a:ext>
          </a:extLst>
        </xdr:cNvPr>
        <xdr:cNvSpPr/>
      </xdr:nvSpPr>
      <xdr:spPr>
        <a:xfrm>
          <a:off x="85726" y="26955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129</xdr:row>
      <xdr:rowOff>104777</xdr:rowOff>
    </xdr:from>
    <xdr:to>
      <xdr:col>0</xdr:col>
      <xdr:colOff>1628776</xdr:colOff>
      <xdr:row>131</xdr:row>
      <xdr:rowOff>66677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678D6452-F1E1-4C76-9BAF-F32067FE8865}"/>
            </a:ext>
          </a:extLst>
        </xdr:cNvPr>
        <xdr:cNvSpPr/>
      </xdr:nvSpPr>
      <xdr:spPr>
        <a:xfrm>
          <a:off x="85726" y="27365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131</xdr:row>
      <xdr:rowOff>114302</xdr:rowOff>
    </xdr:from>
    <xdr:to>
      <xdr:col>0</xdr:col>
      <xdr:colOff>1619251</xdr:colOff>
      <xdr:row>133</xdr:row>
      <xdr:rowOff>76202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BA7E240B-693E-49AF-B765-6B4B16072860}"/>
            </a:ext>
          </a:extLst>
        </xdr:cNvPr>
        <xdr:cNvSpPr/>
      </xdr:nvSpPr>
      <xdr:spPr>
        <a:xfrm>
          <a:off x="104776" y="277749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133</xdr:row>
      <xdr:rowOff>133352</xdr:rowOff>
    </xdr:from>
    <xdr:to>
      <xdr:col>0</xdr:col>
      <xdr:colOff>1628776</xdr:colOff>
      <xdr:row>135</xdr:row>
      <xdr:rowOff>95252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80BB179C-04E8-4071-B08D-CF69E2D89254}"/>
            </a:ext>
          </a:extLst>
        </xdr:cNvPr>
        <xdr:cNvSpPr/>
      </xdr:nvSpPr>
      <xdr:spPr>
        <a:xfrm>
          <a:off x="85726" y="2819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135</xdr:row>
      <xdr:rowOff>161927</xdr:rowOff>
    </xdr:from>
    <xdr:to>
      <xdr:col>0</xdr:col>
      <xdr:colOff>1619251</xdr:colOff>
      <xdr:row>137</xdr:row>
      <xdr:rowOff>123827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F9F775D5-DD71-4301-A50B-87F29EDCF974}"/>
            </a:ext>
          </a:extLst>
        </xdr:cNvPr>
        <xdr:cNvSpPr/>
      </xdr:nvSpPr>
      <xdr:spPr>
        <a:xfrm>
          <a:off x="76201" y="2862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552451</xdr:colOff>
      <xdr:row>0</xdr:row>
      <xdr:rowOff>133350</xdr:rowOff>
    </xdr:from>
    <xdr:to>
      <xdr:col>0</xdr:col>
      <xdr:colOff>1200150</xdr:colOff>
      <xdr:row>3</xdr:row>
      <xdr:rowOff>19049</xdr:rowOff>
    </xdr:to>
    <xdr:pic>
      <xdr:nvPicPr>
        <xdr:cNvPr id="69" name="Picture 68">
          <a:extLst>
            <a:ext uri="{FF2B5EF4-FFF2-40B4-BE49-F238E27FC236}">
              <a16:creationId xmlns:a16="http://schemas.microsoft.com/office/drawing/2014/main" id="{4FA44DB2-B82A-4188-B059-ED4C2DA884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1" y="133350"/>
          <a:ext cx="647699" cy="647699"/>
        </a:xfrm>
        <a:prstGeom prst="rect">
          <a:avLst/>
        </a:prstGeom>
      </xdr:spPr>
    </xdr:pic>
    <xdr:clientData/>
  </xdr:twoCellAnchor>
  <xdr:twoCellAnchor>
    <xdr:from>
      <xdr:col>0</xdr:col>
      <xdr:colOff>114301</xdr:colOff>
      <xdr:row>3</xdr:row>
      <xdr:rowOff>66677</xdr:rowOff>
    </xdr:from>
    <xdr:to>
      <xdr:col>0</xdr:col>
      <xdr:colOff>1590676</xdr:colOff>
      <xdr:row>6</xdr:row>
      <xdr:rowOff>38102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B88D90EA-8ABD-4684-9BC3-EC296F6F508F}"/>
            </a:ext>
          </a:extLst>
        </xdr:cNvPr>
        <xdr:cNvSpPr/>
      </xdr:nvSpPr>
      <xdr:spPr>
        <a:xfrm>
          <a:off x="114301"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114301</xdr:colOff>
      <xdr:row>6</xdr:row>
      <xdr:rowOff>114302</xdr:rowOff>
    </xdr:from>
    <xdr:to>
      <xdr:col>0</xdr:col>
      <xdr:colOff>1590676</xdr:colOff>
      <xdr:row>9</xdr:row>
      <xdr:rowOff>28577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00B085EA-C8F5-4AAA-91F6-ACC17F151533}"/>
            </a:ext>
          </a:extLst>
        </xdr:cNvPr>
        <xdr:cNvSpPr/>
      </xdr:nvSpPr>
      <xdr:spPr>
        <a:xfrm>
          <a:off x="114301"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9</xdr:row>
      <xdr:rowOff>95251</xdr:rowOff>
    </xdr:from>
    <xdr:to>
      <xdr:col>0</xdr:col>
      <xdr:colOff>1581151</xdr:colOff>
      <xdr:row>11</xdr:row>
      <xdr:rowOff>123826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F5DD7B5A-D0BE-4B01-A577-692EC69CBFFE}"/>
            </a:ext>
          </a:extLst>
        </xdr:cNvPr>
        <xdr:cNvSpPr/>
      </xdr:nvSpPr>
      <xdr:spPr>
        <a:xfrm>
          <a:off x="104776"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11</xdr:row>
      <xdr:rowOff>180977</xdr:rowOff>
    </xdr:from>
    <xdr:to>
      <xdr:col>0</xdr:col>
      <xdr:colOff>1571626</xdr:colOff>
      <xdr:row>14</xdr:row>
      <xdr:rowOff>57152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71788ED4-B73E-4257-BA45-1E460FBF23B2}"/>
            </a:ext>
          </a:extLst>
        </xdr:cNvPr>
        <xdr:cNvSpPr/>
      </xdr:nvSpPr>
      <xdr:spPr>
        <a:xfrm>
          <a:off x="95251"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14</xdr:row>
      <xdr:rowOff>123827</xdr:rowOff>
    </xdr:from>
    <xdr:to>
      <xdr:col>0</xdr:col>
      <xdr:colOff>1571626</xdr:colOff>
      <xdr:row>17</xdr:row>
      <xdr:rowOff>9527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36C3841A-D06B-4874-B60D-45E4FDEACA14}"/>
            </a:ext>
          </a:extLst>
        </xdr:cNvPr>
        <xdr:cNvSpPr/>
      </xdr:nvSpPr>
      <xdr:spPr>
        <a:xfrm>
          <a:off x="95251"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114301</xdr:colOff>
      <xdr:row>17</xdr:row>
      <xdr:rowOff>66677</xdr:rowOff>
    </xdr:from>
    <xdr:to>
      <xdr:col>0</xdr:col>
      <xdr:colOff>1590676</xdr:colOff>
      <xdr:row>19</xdr:row>
      <xdr:rowOff>47627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7E1B8356-A9F2-4714-B1F2-BC01B65558B5}"/>
            </a:ext>
          </a:extLst>
        </xdr:cNvPr>
        <xdr:cNvSpPr/>
      </xdr:nvSpPr>
      <xdr:spPr>
        <a:xfrm>
          <a:off x="114301"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114301</xdr:colOff>
      <xdr:row>19</xdr:row>
      <xdr:rowOff>142877</xdr:rowOff>
    </xdr:from>
    <xdr:to>
      <xdr:col>0</xdr:col>
      <xdr:colOff>1590676</xdr:colOff>
      <xdr:row>21</xdr:row>
      <xdr:rowOff>123827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68D23F40-D805-4B0F-AD83-99B279497953}"/>
            </a:ext>
          </a:extLst>
        </xdr:cNvPr>
        <xdr:cNvSpPr/>
      </xdr:nvSpPr>
      <xdr:spPr>
        <a:xfrm>
          <a:off x="114301"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114301</xdr:colOff>
      <xdr:row>21</xdr:row>
      <xdr:rowOff>180977</xdr:rowOff>
    </xdr:from>
    <xdr:to>
      <xdr:col>0</xdr:col>
      <xdr:colOff>1590676</xdr:colOff>
      <xdr:row>23</xdr:row>
      <xdr:rowOff>161927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80BFB1AE-4AB6-4510-BF46-285DC6790A8C}"/>
            </a:ext>
          </a:extLst>
        </xdr:cNvPr>
        <xdr:cNvSpPr/>
      </xdr:nvSpPr>
      <xdr:spPr>
        <a:xfrm>
          <a:off x="114301"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24</xdr:row>
      <xdr:rowOff>19052</xdr:rowOff>
    </xdr:from>
    <xdr:to>
      <xdr:col>0</xdr:col>
      <xdr:colOff>1590676</xdr:colOff>
      <xdr:row>26</xdr:row>
      <xdr:rowOff>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2DD77B6D-61A6-47DD-86E9-FCCB277BB164}"/>
            </a:ext>
          </a:extLst>
        </xdr:cNvPr>
        <xdr:cNvSpPr/>
      </xdr:nvSpPr>
      <xdr:spPr>
        <a:xfrm>
          <a:off x="114301"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114301</xdr:colOff>
      <xdr:row>26</xdr:row>
      <xdr:rowOff>57152</xdr:rowOff>
    </xdr:from>
    <xdr:to>
      <xdr:col>0</xdr:col>
      <xdr:colOff>1590676</xdr:colOff>
      <xdr:row>28</xdr:row>
      <xdr:rowOff>38102</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8A6BCF3C-9674-49FA-B1CE-F8701C42B2D9}"/>
            </a:ext>
          </a:extLst>
        </xdr:cNvPr>
        <xdr:cNvSpPr/>
      </xdr:nvSpPr>
      <xdr:spPr>
        <a:xfrm>
          <a:off x="114301"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104776</xdr:colOff>
      <xdr:row>28</xdr:row>
      <xdr:rowOff>95252</xdr:rowOff>
    </xdr:from>
    <xdr:to>
      <xdr:col>0</xdr:col>
      <xdr:colOff>1581151</xdr:colOff>
      <xdr:row>30</xdr:row>
      <xdr:rowOff>76202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51CA53C0-E2D8-4C8D-BC62-340BAE6EC87C}"/>
            </a:ext>
          </a:extLst>
        </xdr:cNvPr>
        <xdr:cNvSpPr/>
      </xdr:nvSpPr>
      <xdr:spPr>
        <a:xfrm>
          <a:off x="104776"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104776</xdr:colOff>
      <xdr:row>30</xdr:row>
      <xdr:rowOff>142877</xdr:rowOff>
    </xdr:from>
    <xdr:to>
      <xdr:col>0</xdr:col>
      <xdr:colOff>1581151</xdr:colOff>
      <xdr:row>32</xdr:row>
      <xdr:rowOff>123827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E492FD75-EFC7-44AF-8968-094027EE05D7}"/>
            </a:ext>
          </a:extLst>
        </xdr:cNvPr>
        <xdr:cNvSpPr/>
      </xdr:nvSpPr>
      <xdr:spPr>
        <a:xfrm>
          <a:off x="104776"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33</xdr:row>
      <xdr:rowOff>2</xdr:rowOff>
    </xdr:from>
    <xdr:to>
      <xdr:col>0</xdr:col>
      <xdr:colOff>1628776</xdr:colOff>
      <xdr:row>34</xdr:row>
      <xdr:rowOff>171452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0ED6DB0B-81CE-480C-BCFE-38F07E4F7AD6}"/>
            </a:ext>
          </a:extLst>
        </xdr:cNvPr>
        <xdr:cNvSpPr/>
      </xdr:nvSpPr>
      <xdr:spPr>
        <a:xfrm>
          <a:off x="95251"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123826</xdr:colOff>
      <xdr:row>35</xdr:row>
      <xdr:rowOff>38102</xdr:rowOff>
    </xdr:from>
    <xdr:to>
      <xdr:col>0</xdr:col>
      <xdr:colOff>1600201</xdr:colOff>
      <xdr:row>37</xdr:row>
      <xdr:rowOff>19052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D54A9BA1-373E-432A-95A8-25A5B883A49B}"/>
            </a:ext>
          </a:extLst>
        </xdr:cNvPr>
        <xdr:cNvSpPr/>
      </xdr:nvSpPr>
      <xdr:spPr>
        <a:xfrm>
          <a:off x="123826"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123826</xdr:colOff>
      <xdr:row>37</xdr:row>
      <xdr:rowOff>85727</xdr:rowOff>
    </xdr:from>
    <xdr:to>
      <xdr:col>0</xdr:col>
      <xdr:colOff>1600201</xdr:colOff>
      <xdr:row>39</xdr:row>
      <xdr:rowOff>66677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5949431D-1918-40B4-8CE1-4A1209462EC3}"/>
            </a:ext>
          </a:extLst>
        </xdr:cNvPr>
        <xdr:cNvSpPr/>
      </xdr:nvSpPr>
      <xdr:spPr>
        <a:xfrm>
          <a:off x="123826"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133351</xdr:colOff>
      <xdr:row>39</xdr:row>
      <xdr:rowOff>133352</xdr:rowOff>
    </xdr:from>
    <xdr:to>
      <xdr:col>0</xdr:col>
      <xdr:colOff>1609726</xdr:colOff>
      <xdr:row>41</xdr:row>
      <xdr:rowOff>114302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84292E9F-EB72-4136-B7E9-E3E495E86280}"/>
            </a:ext>
          </a:extLst>
        </xdr:cNvPr>
        <xdr:cNvSpPr/>
      </xdr:nvSpPr>
      <xdr:spPr>
        <a:xfrm>
          <a:off x="133351"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41</xdr:row>
      <xdr:rowOff>171452</xdr:rowOff>
    </xdr:from>
    <xdr:to>
      <xdr:col>0</xdr:col>
      <xdr:colOff>1609726</xdr:colOff>
      <xdr:row>43</xdr:row>
      <xdr:rowOff>152402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6ADAF857-8C0A-405C-AB36-F8EEE22FE73C}"/>
            </a:ext>
          </a:extLst>
        </xdr:cNvPr>
        <xdr:cNvSpPr/>
      </xdr:nvSpPr>
      <xdr:spPr>
        <a:xfrm>
          <a:off x="133351"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133351</xdr:colOff>
      <xdr:row>44</xdr:row>
      <xdr:rowOff>28577</xdr:rowOff>
    </xdr:from>
    <xdr:to>
      <xdr:col>0</xdr:col>
      <xdr:colOff>1609726</xdr:colOff>
      <xdr:row>46</xdr:row>
      <xdr:rowOff>9527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B44A7E37-A54E-4BFB-90F2-CD60B246EB82}"/>
            </a:ext>
          </a:extLst>
        </xdr:cNvPr>
        <xdr:cNvSpPr/>
      </xdr:nvSpPr>
      <xdr:spPr>
        <a:xfrm>
          <a:off x="133351"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123826</xdr:colOff>
      <xdr:row>46</xdr:row>
      <xdr:rowOff>85727</xdr:rowOff>
    </xdr:from>
    <xdr:to>
      <xdr:col>0</xdr:col>
      <xdr:colOff>1600201</xdr:colOff>
      <xdr:row>48</xdr:row>
      <xdr:rowOff>66677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3B67CB33-69D2-4CE6-81BA-57A37FC9873C}"/>
            </a:ext>
          </a:extLst>
        </xdr:cNvPr>
        <xdr:cNvSpPr/>
      </xdr:nvSpPr>
      <xdr:spPr>
        <a:xfrm>
          <a:off x="123826"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48</xdr:row>
      <xdr:rowOff>133352</xdr:rowOff>
    </xdr:from>
    <xdr:to>
      <xdr:col>0</xdr:col>
      <xdr:colOff>1590676</xdr:colOff>
      <xdr:row>50</xdr:row>
      <xdr:rowOff>114302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6D927E2E-BDF4-4B62-B5BC-209929A76481}"/>
            </a:ext>
          </a:extLst>
        </xdr:cNvPr>
        <xdr:cNvSpPr/>
      </xdr:nvSpPr>
      <xdr:spPr>
        <a:xfrm>
          <a:off x="114301"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133351</xdr:colOff>
      <xdr:row>50</xdr:row>
      <xdr:rowOff>180977</xdr:rowOff>
    </xdr:from>
    <xdr:to>
      <xdr:col>0</xdr:col>
      <xdr:colOff>1609726</xdr:colOff>
      <xdr:row>52</xdr:row>
      <xdr:rowOff>161927</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BF3C393B-42B8-4EC3-9EF4-1CE725B5AE2A}"/>
            </a:ext>
          </a:extLst>
        </xdr:cNvPr>
        <xdr:cNvSpPr/>
      </xdr:nvSpPr>
      <xdr:spPr>
        <a:xfrm>
          <a:off x="133351"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133351</xdr:colOff>
      <xdr:row>53</xdr:row>
      <xdr:rowOff>38102</xdr:rowOff>
    </xdr:from>
    <xdr:to>
      <xdr:col>0</xdr:col>
      <xdr:colOff>1609726</xdr:colOff>
      <xdr:row>55</xdr:row>
      <xdr:rowOff>19052</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4FCD5E5C-E6A8-4743-9BD4-58ECAB8C4527}"/>
            </a:ext>
          </a:extLst>
        </xdr:cNvPr>
        <xdr:cNvSpPr/>
      </xdr:nvSpPr>
      <xdr:spPr>
        <a:xfrm>
          <a:off x="133351"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152401</xdr:colOff>
      <xdr:row>55</xdr:row>
      <xdr:rowOff>85727</xdr:rowOff>
    </xdr:from>
    <xdr:to>
      <xdr:col>0</xdr:col>
      <xdr:colOff>1628776</xdr:colOff>
      <xdr:row>57</xdr:row>
      <xdr:rowOff>66677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48C37874-4560-4F75-8C15-CC3FACEB4840}"/>
            </a:ext>
          </a:extLst>
        </xdr:cNvPr>
        <xdr:cNvSpPr/>
      </xdr:nvSpPr>
      <xdr:spPr>
        <a:xfrm>
          <a:off x="152401"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142876</xdr:colOff>
      <xdr:row>57</xdr:row>
      <xdr:rowOff>114302</xdr:rowOff>
    </xdr:from>
    <xdr:to>
      <xdr:col>0</xdr:col>
      <xdr:colOff>1619251</xdr:colOff>
      <xdr:row>59</xdr:row>
      <xdr:rowOff>95252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9DAEAF3A-6BDB-4767-9142-706F2D3285AF}"/>
            </a:ext>
          </a:extLst>
        </xdr:cNvPr>
        <xdr:cNvSpPr/>
      </xdr:nvSpPr>
      <xdr:spPr>
        <a:xfrm>
          <a:off x="142876"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133351</xdr:colOff>
      <xdr:row>59</xdr:row>
      <xdr:rowOff>161927</xdr:rowOff>
    </xdr:from>
    <xdr:to>
      <xdr:col>0</xdr:col>
      <xdr:colOff>1609726</xdr:colOff>
      <xdr:row>61</xdr:row>
      <xdr:rowOff>142877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E5E92198-323F-4DCB-AAE7-845991739431}"/>
            </a:ext>
          </a:extLst>
        </xdr:cNvPr>
        <xdr:cNvSpPr/>
      </xdr:nvSpPr>
      <xdr:spPr>
        <a:xfrm>
          <a:off x="133351"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142876</xdr:colOff>
      <xdr:row>62</xdr:row>
      <xdr:rowOff>9527</xdr:rowOff>
    </xdr:from>
    <xdr:to>
      <xdr:col>0</xdr:col>
      <xdr:colOff>1619251</xdr:colOff>
      <xdr:row>63</xdr:row>
      <xdr:rowOff>180977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D3261887-AA21-48A7-AA12-EB2D04EB4D08}"/>
            </a:ext>
          </a:extLst>
        </xdr:cNvPr>
        <xdr:cNvSpPr/>
      </xdr:nvSpPr>
      <xdr:spPr>
        <a:xfrm>
          <a:off x="142876"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142876</xdr:colOff>
      <xdr:row>64</xdr:row>
      <xdr:rowOff>47627</xdr:rowOff>
    </xdr:from>
    <xdr:to>
      <xdr:col>0</xdr:col>
      <xdr:colOff>1619251</xdr:colOff>
      <xdr:row>66</xdr:row>
      <xdr:rowOff>28577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DF3619F1-CF83-4927-A3F2-290CCA39DEA3}"/>
            </a:ext>
          </a:extLst>
        </xdr:cNvPr>
        <xdr:cNvSpPr/>
      </xdr:nvSpPr>
      <xdr:spPr>
        <a:xfrm>
          <a:off x="142876"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142876</xdr:colOff>
      <xdr:row>66</xdr:row>
      <xdr:rowOff>85727</xdr:rowOff>
    </xdr:from>
    <xdr:to>
      <xdr:col>0</xdr:col>
      <xdr:colOff>1619251</xdr:colOff>
      <xdr:row>68</xdr:row>
      <xdr:rowOff>66677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A20B41B1-A0E4-41AE-AFBB-E68A966D50EF}"/>
            </a:ext>
          </a:extLst>
        </xdr:cNvPr>
        <xdr:cNvSpPr/>
      </xdr:nvSpPr>
      <xdr:spPr>
        <a:xfrm>
          <a:off x="142876"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142876</xdr:colOff>
      <xdr:row>68</xdr:row>
      <xdr:rowOff>123827</xdr:rowOff>
    </xdr:from>
    <xdr:to>
      <xdr:col>0</xdr:col>
      <xdr:colOff>1619251</xdr:colOff>
      <xdr:row>70</xdr:row>
      <xdr:rowOff>104777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AEC72848-E406-4804-A682-D88AD0CFD6BD}"/>
            </a:ext>
          </a:extLst>
        </xdr:cNvPr>
        <xdr:cNvSpPr/>
      </xdr:nvSpPr>
      <xdr:spPr>
        <a:xfrm>
          <a:off x="142876"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152401</xdr:colOff>
      <xdr:row>70</xdr:row>
      <xdr:rowOff>123827</xdr:rowOff>
    </xdr:from>
    <xdr:to>
      <xdr:col>0</xdr:col>
      <xdr:colOff>1628776</xdr:colOff>
      <xdr:row>72</xdr:row>
      <xdr:rowOff>104777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3A7C9E92-3F24-4BFC-B462-4C79F7CB24AE}"/>
            </a:ext>
          </a:extLst>
        </xdr:cNvPr>
        <xdr:cNvSpPr/>
      </xdr:nvSpPr>
      <xdr:spPr>
        <a:xfrm>
          <a:off x="152401"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142877</xdr:colOff>
      <xdr:row>72</xdr:row>
      <xdr:rowOff>123826</xdr:rowOff>
    </xdr:from>
    <xdr:to>
      <xdr:col>0</xdr:col>
      <xdr:colOff>1609727</xdr:colOff>
      <xdr:row>75</xdr:row>
      <xdr:rowOff>104777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27188614-DC15-4721-B38B-EEB3E578EE9E}"/>
            </a:ext>
          </a:extLst>
        </xdr:cNvPr>
        <xdr:cNvSpPr/>
      </xdr:nvSpPr>
      <xdr:spPr>
        <a:xfrm>
          <a:off x="142877"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133351</xdr:colOff>
      <xdr:row>75</xdr:row>
      <xdr:rowOff>133352</xdr:rowOff>
    </xdr:from>
    <xdr:to>
      <xdr:col>0</xdr:col>
      <xdr:colOff>1609726</xdr:colOff>
      <xdr:row>77</xdr:row>
      <xdr:rowOff>114302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EB26EDE8-D45A-4E47-8D55-499CB5BB83B6}"/>
            </a:ext>
          </a:extLst>
        </xdr:cNvPr>
        <xdr:cNvSpPr/>
      </xdr:nvSpPr>
      <xdr:spPr>
        <a:xfrm>
          <a:off x="133351"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123826</xdr:colOff>
      <xdr:row>77</xdr:row>
      <xdr:rowOff>133352</xdr:rowOff>
    </xdr:from>
    <xdr:to>
      <xdr:col>0</xdr:col>
      <xdr:colOff>1600201</xdr:colOff>
      <xdr:row>79</xdr:row>
      <xdr:rowOff>114302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923C99C3-12C5-437B-ADA8-843306DFAE7E}"/>
            </a:ext>
          </a:extLst>
        </xdr:cNvPr>
        <xdr:cNvSpPr/>
      </xdr:nvSpPr>
      <xdr:spPr>
        <a:xfrm>
          <a:off x="123826"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133351</xdr:colOff>
      <xdr:row>79</xdr:row>
      <xdr:rowOff>161927</xdr:rowOff>
    </xdr:from>
    <xdr:to>
      <xdr:col>0</xdr:col>
      <xdr:colOff>1609726</xdr:colOff>
      <xdr:row>81</xdr:row>
      <xdr:rowOff>142877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91466052-5F1B-481C-9FBD-31374FAD1ABE}"/>
            </a:ext>
          </a:extLst>
        </xdr:cNvPr>
        <xdr:cNvSpPr/>
      </xdr:nvSpPr>
      <xdr:spPr>
        <a:xfrm>
          <a:off x="133351"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133351</xdr:colOff>
      <xdr:row>82</xdr:row>
      <xdr:rowOff>9527</xdr:rowOff>
    </xdr:from>
    <xdr:to>
      <xdr:col>0</xdr:col>
      <xdr:colOff>1609726</xdr:colOff>
      <xdr:row>83</xdr:row>
      <xdr:rowOff>180977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0D7EA997-9ABD-4CA7-A053-5B82876527DA}"/>
            </a:ext>
          </a:extLst>
        </xdr:cNvPr>
        <xdr:cNvSpPr/>
      </xdr:nvSpPr>
      <xdr:spPr>
        <a:xfrm>
          <a:off x="133351"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123826</xdr:colOff>
      <xdr:row>84</xdr:row>
      <xdr:rowOff>47627</xdr:rowOff>
    </xdr:from>
    <xdr:to>
      <xdr:col>0</xdr:col>
      <xdr:colOff>1628776</xdr:colOff>
      <xdr:row>86</xdr:row>
      <xdr:rowOff>28577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FDB92516-6ED4-49B1-9097-B45B92B3D84C}"/>
            </a:ext>
          </a:extLst>
        </xdr:cNvPr>
        <xdr:cNvSpPr/>
      </xdr:nvSpPr>
      <xdr:spPr>
        <a:xfrm>
          <a:off x="123826"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133351</xdr:colOff>
      <xdr:row>86</xdr:row>
      <xdr:rowOff>95252</xdr:rowOff>
    </xdr:from>
    <xdr:to>
      <xdr:col>0</xdr:col>
      <xdr:colOff>1609726</xdr:colOff>
      <xdr:row>88</xdr:row>
      <xdr:rowOff>76202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7B23EAC3-F94E-4F28-B0CD-65A37E918861}"/>
            </a:ext>
          </a:extLst>
        </xdr:cNvPr>
        <xdr:cNvSpPr/>
      </xdr:nvSpPr>
      <xdr:spPr>
        <a:xfrm>
          <a:off x="133351"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133351</xdr:colOff>
      <xdr:row>88</xdr:row>
      <xdr:rowOff>142877</xdr:rowOff>
    </xdr:from>
    <xdr:to>
      <xdr:col>0</xdr:col>
      <xdr:colOff>1609726</xdr:colOff>
      <xdr:row>90</xdr:row>
      <xdr:rowOff>123827</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5B1430CC-6DB2-4330-8123-AC0642419714}"/>
            </a:ext>
          </a:extLst>
        </xdr:cNvPr>
        <xdr:cNvSpPr/>
      </xdr:nvSpPr>
      <xdr:spPr>
        <a:xfrm>
          <a:off x="133351"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123826</xdr:colOff>
      <xdr:row>91</xdr:row>
      <xdr:rowOff>2</xdr:rowOff>
    </xdr:from>
    <xdr:to>
      <xdr:col>0</xdr:col>
      <xdr:colOff>1600201</xdr:colOff>
      <xdr:row>92</xdr:row>
      <xdr:rowOff>171452</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D0792486-5D34-4A4E-9BD8-0AFFB8AF5A9A}"/>
            </a:ext>
          </a:extLst>
        </xdr:cNvPr>
        <xdr:cNvSpPr/>
      </xdr:nvSpPr>
      <xdr:spPr>
        <a:xfrm>
          <a:off x="123826"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123826</xdr:colOff>
      <xdr:row>93</xdr:row>
      <xdr:rowOff>38102</xdr:rowOff>
    </xdr:from>
    <xdr:to>
      <xdr:col>0</xdr:col>
      <xdr:colOff>1600201</xdr:colOff>
      <xdr:row>95</xdr:row>
      <xdr:rowOff>19052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CCA11E8F-80F7-41CB-9A5A-C9B9A762FD65}"/>
            </a:ext>
          </a:extLst>
        </xdr:cNvPr>
        <xdr:cNvSpPr/>
      </xdr:nvSpPr>
      <xdr:spPr>
        <a:xfrm>
          <a:off x="123826"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123826</xdr:colOff>
      <xdr:row>95</xdr:row>
      <xdr:rowOff>76202</xdr:rowOff>
    </xdr:from>
    <xdr:to>
      <xdr:col>0</xdr:col>
      <xdr:colOff>1600201</xdr:colOff>
      <xdr:row>97</xdr:row>
      <xdr:rowOff>57152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2E98883A-B27D-4E48-97FE-DF7103060CCA}"/>
            </a:ext>
          </a:extLst>
        </xdr:cNvPr>
        <xdr:cNvSpPr/>
      </xdr:nvSpPr>
      <xdr:spPr>
        <a:xfrm>
          <a:off x="123826"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123826</xdr:colOff>
      <xdr:row>97</xdr:row>
      <xdr:rowOff>123827</xdr:rowOff>
    </xdr:from>
    <xdr:to>
      <xdr:col>0</xdr:col>
      <xdr:colOff>1600201</xdr:colOff>
      <xdr:row>99</xdr:row>
      <xdr:rowOff>104777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3C7FB47D-6C6A-4E4B-8C8B-1B613B370789}"/>
            </a:ext>
          </a:extLst>
        </xdr:cNvPr>
        <xdr:cNvSpPr/>
      </xdr:nvSpPr>
      <xdr:spPr>
        <a:xfrm>
          <a:off x="123826"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123826</xdr:colOff>
      <xdr:row>99</xdr:row>
      <xdr:rowOff>180977</xdr:rowOff>
    </xdr:from>
    <xdr:to>
      <xdr:col>0</xdr:col>
      <xdr:colOff>1600201</xdr:colOff>
      <xdr:row>101</xdr:row>
      <xdr:rowOff>161927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720152A7-1D99-4B67-B8F6-65C189482A7B}"/>
            </a:ext>
          </a:extLst>
        </xdr:cNvPr>
        <xdr:cNvSpPr/>
      </xdr:nvSpPr>
      <xdr:spPr>
        <a:xfrm>
          <a:off x="123826"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133351</xdr:colOff>
      <xdr:row>102</xdr:row>
      <xdr:rowOff>19052</xdr:rowOff>
    </xdr:from>
    <xdr:to>
      <xdr:col>0</xdr:col>
      <xdr:colOff>1609726</xdr:colOff>
      <xdr:row>104</xdr:row>
      <xdr:rowOff>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BB06D78B-A178-4646-A033-EE7072E53644}"/>
            </a:ext>
          </a:extLst>
        </xdr:cNvPr>
        <xdr:cNvSpPr/>
      </xdr:nvSpPr>
      <xdr:spPr>
        <a:xfrm>
          <a:off x="133351"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85726</xdr:colOff>
      <xdr:row>104</xdr:row>
      <xdr:rowOff>57152</xdr:rowOff>
    </xdr:from>
    <xdr:to>
      <xdr:col>0</xdr:col>
      <xdr:colOff>1628776</xdr:colOff>
      <xdr:row>106</xdr:row>
      <xdr:rowOff>38102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12869221-1BF4-44A7-A583-AA6DC4EC401C}"/>
            </a:ext>
          </a:extLst>
        </xdr:cNvPr>
        <xdr:cNvSpPr/>
      </xdr:nvSpPr>
      <xdr:spPr>
        <a:xfrm>
          <a:off x="85726"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76201</xdr:colOff>
      <xdr:row>106</xdr:row>
      <xdr:rowOff>76202</xdr:rowOff>
    </xdr:from>
    <xdr:to>
      <xdr:col>0</xdr:col>
      <xdr:colOff>1619251</xdr:colOff>
      <xdr:row>108</xdr:row>
      <xdr:rowOff>57152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1D62E6F5-A06B-458E-88D7-37E2A112BEB6}"/>
            </a:ext>
          </a:extLst>
        </xdr:cNvPr>
        <xdr:cNvSpPr/>
      </xdr:nvSpPr>
      <xdr:spPr>
        <a:xfrm>
          <a:off x="76201"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76201</xdr:colOff>
      <xdr:row>108</xdr:row>
      <xdr:rowOff>114302</xdr:rowOff>
    </xdr:from>
    <xdr:to>
      <xdr:col>0</xdr:col>
      <xdr:colOff>1619251</xdr:colOff>
      <xdr:row>110</xdr:row>
      <xdr:rowOff>95252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3F2E81A0-5E7B-4818-A3F8-A3CB23962113}"/>
            </a:ext>
          </a:extLst>
        </xdr:cNvPr>
        <xdr:cNvSpPr/>
      </xdr:nvSpPr>
      <xdr:spPr>
        <a:xfrm>
          <a:off x="76201"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76201</xdr:colOff>
      <xdr:row>110</xdr:row>
      <xdr:rowOff>152402</xdr:rowOff>
    </xdr:from>
    <xdr:to>
      <xdr:col>0</xdr:col>
      <xdr:colOff>1619251</xdr:colOff>
      <xdr:row>112</xdr:row>
      <xdr:rowOff>133352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AADE7D87-4451-4EF7-917C-C64BCA275176}"/>
            </a:ext>
          </a:extLst>
        </xdr:cNvPr>
        <xdr:cNvSpPr/>
      </xdr:nvSpPr>
      <xdr:spPr>
        <a:xfrm>
          <a:off x="76201"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76201</xdr:colOff>
      <xdr:row>112</xdr:row>
      <xdr:rowOff>180977</xdr:rowOff>
    </xdr:from>
    <xdr:to>
      <xdr:col>0</xdr:col>
      <xdr:colOff>1619251</xdr:colOff>
      <xdr:row>114</xdr:row>
      <xdr:rowOff>161927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048F7664-B1ED-42EC-9413-787184CFBE86}"/>
            </a:ext>
          </a:extLst>
        </xdr:cNvPr>
        <xdr:cNvSpPr/>
      </xdr:nvSpPr>
      <xdr:spPr>
        <a:xfrm>
          <a:off x="76201"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66675</xdr:colOff>
      <xdr:row>115</xdr:row>
      <xdr:rowOff>19052</xdr:rowOff>
    </xdr:from>
    <xdr:to>
      <xdr:col>0</xdr:col>
      <xdr:colOff>1657350</xdr:colOff>
      <xdr:row>117</xdr:row>
      <xdr:rowOff>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2443B1E2-EF2D-4B51-8039-5D1023FDA84C}"/>
            </a:ext>
          </a:extLst>
        </xdr:cNvPr>
        <xdr:cNvSpPr/>
      </xdr:nvSpPr>
      <xdr:spPr>
        <a:xfrm>
          <a:off x="66675"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76201</xdr:colOff>
      <xdr:row>117</xdr:row>
      <xdr:rowOff>57152</xdr:rowOff>
    </xdr:from>
    <xdr:to>
      <xdr:col>0</xdr:col>
      <xdr:colOff>1619251</xdr:colOff>
      <xdr:row>119</xdr:row>
      <xdr:rowOff>38102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034FF179-2E5C-4CED-B0CE-74986F34C064}"/>
            </a:ext>
          </a:extLst>
        </xdr:cNvPr>
        <xdr:cNvSpPr/>
      </xdr:nvSpPr>
      <xdr:spPr>
        <a:xfrm>
          <a:off x="76201"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76201</xdr:colOff>
      <xdr:row>119</xdr:row>
      <xdr:rowOff>104777</xdr:rowOff>
    </xdr:from>
    <xdr:to>
      <xdr:col>0</xdr:col>
      <xdr:colOff>1619251</xdr:colOff>
      <xdr:row>121</xdr:row>
      <xdr:rowOff>85727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E543A47E-A174-4BD9-A7CE-4DBD82FEB452}"/>
            </a:ext>
          </a:extLst>
        </xdr:cNvPr>
        <xdr:cNvSpPr/>
      </xdr:nvSpPr>
      <xdr:spPr>
        <a:xfrm>
          <a:off x="76201"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76201</xdr:colOff>
      <xdr:row>123</xdr:row>
      <xdr:rowOff>161927</xdr:rowOff>
    </xdr:from>
    <xdr:to>
      <xdr:col>0</xdr:col>
      <xdr:colOff>1619251</xdr:colOff>
      <xdr:row>125</xdr:row>
      <xdr:rowOff>142877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AC4E427C-6762-4B6A-B1CB-80439AA86C32}"/>
            </a:ext>
          </a:extLst>
        </xdr:cNvPr>
        <xdr:cNvSpPr/>
      </xdr:nvSpPr>
      <xdr:spPr>
        <a:xfrm>
          <a:off x="76201"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85726</xdr:colOff>
      <xdr:row>126</xdr:row>
      <xdr:rowOff>9527</xdr:rowOff>
    </xdr:from>
    <xdr:to>
      <xdr:col>0</xdr:col>
      <xdr:colOff>1628776</xdr:colOff>
      <xdr:row>127</xdr:row>
      <xdr:rowOff>180977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0FFF6169-E518-4DB3-B0B4-1C479BCBEE85}"/>
            </a:ext>
          </a:extLst>
        </xdr:cNvPr>
        <xdr:cNvSpPr/>
      </xdr:nvSpPr>
      <xdr:spPr>
        <a:xfrm>
          <a:off x="85726"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85726</xdr:colOff>
      <xdr:row>128</xdr:row>
      <xdr:rowOff>38102</xdr:rowOff>
    </xdr:from>
    <xdr:to>
      <xdr:col>0</xdr:col>
      <xdr:colOff>1628776</xdr:colOff>
      <xdr:row>130</xdr:row>
      <xdr:rowOff>19052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0F3FC187-6016-4F84-A00C-957A66C2BE22}"/>
            </a:ext>
          </a:extLst>
        </xdr:cNvPr>
        <xdr:cNvSpPr/>
      </xdr:nvSpPr>
      <xdr:spPr>
        <a:xfrm>
          <a:off x="85726"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85726</xdr:colOff>
      <xdr:row>130</xdr:row>
      <xdr:rowOff>66677</xdr:rowOff>
    </xdr:from>
    <xdr:to>
      <xdr:col>0</xdr:col>
      <xdr:colOff>1628776</xdr:colOff>
      <xdr:row>132</xdr:row>
      <xdr:rowOff>47627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52B0CF09-20DA-4B5A-B40D-42CBBBC44BEB}"/>
            </a:ext>
          </a:extLst>
        </xdr:cNvPr>
        <xdr:cNvSpPr/>
      </xdr:nvSpPr>
      <xdr:spPr>
        <a:xfrm>
          <a:off x="85726"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76201</xdr:colOff>
      <xdr:row>121</xdr:row>
      <xdr:rowOff>133352</xdr:rowOff>
    </xdr:from>
    <xdr:to>
      <xdr:col>0</xdr:col>
      <xdr:colOff>1619251</xdr:colOff>
      <xdr:row>123</xdr:row>
      <xdr:rowOff>114302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43C2562D-A707-4850-AEEE-4A5A98802CE6}"/>
            </a:ext>
          </a:extLst>
        </xdr:cNvPr>
        <xdr:cNvSpPr/>
      </xdr:nvSpPr>
      <xdr:spPr>
        <a:xfrm>
          <a:off x="76201"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85726</xdr:colOff>
      <xdr:row>132</xdr:row>
      <xdr:rowOff>123827</xdr:rowOff>
    </xdr:from>
    <xdr:to>
      <xdr:col>0</xdr:col>
      <xdr:colOff>1628776</xdr:colOff>
      <xdr:row>134</xdr:row>
      <xdr:rowOff>104777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9978DD35-85B9-46C0-B008-94F3EB776D1F}"/>
            </a:ext>
          </a:extLst>
        </xdr:cNvPr>
        <xdr:cNvSpPr/>
      </xdr:nvSpPr>
      <xdr:spPr>
        <a:xfrm>
          <a:off x="85726"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85726</xdr:colOff>
      <xdr:row>134</xdr:row>
      <xdr:rowOff>180977</xdr:rowOff>
    </xdr:from>
    <xdr:to>
      <xdr:col>0</xdr:col>
      <xdr:colOff>1628776</xdr:colOff>
      <xdr:row>136</xdr:row>
      <xdr:rowOff>161927</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09294BF0-32A0-44ED-B6EF-15C3FC71A7E6}"/>
            </a:ext>
          </a:extLst>
        </xdr:cNvPr>
        <xdr:cNvSpPr/>
      </xdr:nvSpPr>
      <xdr:spPr>
        <a:xfrm>
          <a:off x="85726"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85726</xdr:colOff>
      <xdr:row>137</xdr:row>
      <xdr:rowOff>57152</xdr:rowOff>
    </xdr:from>
    <xdr:to>
      <xdr:col>0</xdr:col>
      <xdr:colOff>1628776</xdr:colOff>
      <xdr:row>139</xdr:row>
      <xdr:rowOff>38102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0A3C5995-11A3-49CA-A80A-A81744D2ECEC}"/>
            </a:ext>
          </a:extLst>
        </xdr:cNvPr>
        <xdr:cNvSpPr/>
      </xdr:nvSpPr>
      <xdr:spPr>
        <a:xfrm>
          <a:off x="85726"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85726</xdr:colOff>
      <xdr:row>139</xdr:row>
      <xdr:rowOff>85727</xdr:rowOff>
    </xdr:from>
    <xdr:to>
      <xdr:col>0</xdr:col>
      <xdr:colOff>1628776</xdr:colOff>
      <xdr:row>141</xdr:row>
      <xdr:rowOff>66677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AD84F219-776D-4378-8515-921778344C11}"/>
            </a:ext>
          </a:extLst>
        </xdr:cNvPr>
        <xdr:cNvSpPr/>
      </xdr:nvSpPr>
      <xdr:spPr>
        <a:xfrm>
          <a:off x="85726"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85726</xdr:colOff>
      <xdr:row>141</xdr:row>
      <xdr:rowOff>114302</xdr:rowOff>
    </xdr:from>
    <xdr:to>
      <xdr:col>0</xdr:col>
      <xdr:colOff>1628776</xdr:colOff>
      <xdr:row>143</xdr:row>
      <xdr:rowOff>95252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DC813EEE-F63D-4FAB-8067-5A09B28C9096}"/>
            </a:ext>
          </a:extLst>
        </xdr:cNvPr>
        <xdr:cNvSpPr/>
      </xdr:nvSpPr>
      <xdr:spPr>
        <a:xfrm>
          <a:off x="85726"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104776</xdr:colOff>
      <xdr:row>143</xdr:row>
      <xdr:rowOff>142877</xdr:rowOff>
    </xdr:from>
    <xdr:to>
      <xdr:col>0</xdr:col>
      <xdr:colOff>1619251</xdr:colOff>
      <xdr:row>145</xdr:row>
      <xdr:rowOff>123827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FE23BC3C-40F1-4EAC-877B-CF59A166CB52}"/>
            </a:ext>
          </a:extLst>
        </xdr:cNvPr>
        <xdr:cNvSpPr/>
      </xdr:nvSpPr>
      <xdr:spPr>
        <a:xfrm>
          <a:off x="104776"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85726</xdr:colOff>
      <xdr:row>145</xdr:row>
      <xdr:rowOff>180977</xdr:rowOff>
    </xdr:from>
    <xdr:to>
      <xdr:col>0</xdr:col>
      <xdr:colOff>1628776</xdr:colOff>
      <xdr:row>147</xdr:row>
      <xdr:rowOff>161927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8763C463-9BC5-49C3-ADE5-8315DDDC1118}"/>
            </a:ext>
          </a:extLst>
        </xdr:cNvPr>
        <xdr:cNvSpPr/>
      </xdr:nvSpPr>
      <xdr:spPr>
        <a:xfrm>
          <a:off x="85726"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76201</xdr:colOff>
      <xdr:row>148</xdr:row>
      <xdr:rowOff>38102</xdr:rowOff>
    </xdr:from>
    <xdr:to>
      <xdr:col>0</xdr:col>
      <xdr:colOff>1619251</xdr:colOff>
      <xdr:row>150</xdr:row>
      <xdr:rowOff>19052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CACCAFEB-EBAB-4DE7-8BFF-3453D9604455}"/>
            </a:ext>
          </a:extLst>
        </xdr:cNvPr>
        <xdr:cNvSpPr/>
      </xdr:nvSpPr>
      <xdr:spPr>
        <a:xfrm>
          <a:off x="76201"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561976</xdr:colOff>
      <xdr:row>0</xdr:row>
      <xdr:rowOff>133350</xdr:rowOff>
    </xdr:from>
    <xdr:to>
      <xdr:col>0</xdr:col>
      <xdr:colOff>1209675</xdr:colOff>
      <xdr:row>3</xdr:row>
      <xdr:rowOff>19049</xdr:rowOff>
    </xdr:to>
    <xdr:pic>
      <xdr:nvPicPr>
        <xdr:cNvPr id="69" name="Picture 68">
          <a:extLst>
            <a:ext uri="{FF2B5EF4-FFF2-40B4-BE49-F238E27FC236}">
              <a16:creationId xmlns:a16="http://schemas.microsoft.com/office/drawing/2014/main" id="{27EE53FB-6F49-4BDB-A403-73D16D4116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976" y="133350"/>
          <a:ext cx="647699" cy="647699"/>
        </a:xfrm>
        <a:prstGeom prst="rect">
          <a:avLst/>
        </a:prstGeom>
      </xdr:spPr>
    </xdr:pic>
    <xdr:clientData/>
  </xdr:twoCellAnchor>
  <xdr:twoCellAnchor>
    <xdr:from>
      <xdr:col>0</xdr:col>
      <xdr:colOff>123826</xdr:colOff>
      <xdr:row>3</xdr:row>
      <xdr:rowOff>66677</xdr:rowOff>
    </xdr:from>
    <xdr:to>
      <xdr:col>0</xdr:col>
      <xdr:colOff>1600201</xdr:colOff>
      <xdr:row>6</xdr:row>
      <xdr:rowOff>38102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64ACB53B-7255-476D-B31A-B8388FC3766D}"/>
            </a:ext>
          </a:extLst>
        </xdr:cNvPr>
        <xdr:cNvSpPr/>
      </xdr:nvSpPr>
      <xdr:spPr>
        <a:xfrm>
          <a:off x="123826" y="828677"/>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123826</xdr:colOff>
      <xdr:row>6</xdr:row>
      <xdr:rowOff>114302</xdr:rowOff>
    </xdr:from>
    <xdr:to>
      <xdr:col>0</xdr:col>
      <xdr:colOff>1600201</xdr:colOff>
      <xdr:row>9</xdr:row>
      <xdr:rowOff>28577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BBCA093C-4C82-420F-B194-CC3561AAC31F}"/>
            </a:ext>
          </a:extLst>
        </xdr:cNvPr>
        <xdr:cNvSpPr/>
      </xdr:nvSpPr>
      <xdr:spPr>
        <a:xfrm>
          <a:off x="123826" y="1476377"/>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9</xdr:row>
      <xdr:rowOff>95251</xdr:rowOff>
    </xdr:from>
    <xdr:to>
      <xdr:col>0</xdr:col>
      <xdr:colOff>1590676</xdr:colOff>
      <xdr:row>11</xdr:row>
      <xdr:rowOff>123826</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3F3CC61E-84A5-4DBA-9265-8F2D245A0490}"/>
            </a:ext>
          </a:extLst>
        </xdr:cNvPr>
        <xdr:cNvSpPr/>
      </xdr:nvSpPr>
      <xdr:spPr>
        <a:xfrm>
          <a:off x="114301" y="2057401"/>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11</xdr:row>
      <xdr:rowOff>180977</xdr:rowOff>
    </xdr:from>
    <xdr:to>
      <xdr:col>0</xdr:col>
      <xdr:colOff>1581151</xdr:colOff>
      <xdr:row>14</xdr:row>
      <xdr:rowOff>57152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36A77C0C-562E-49FC-9415-54477ACE9F1F}"/>
            </a:ext>
          </a:extLst>
        </xdr:cNvPr>
        <xdr:cNvSpPr/>
      </xdr:nvSpPr>
      <xdr:spPr>
        <a:xfrm>
          <a:off x="104776" y="25431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14</xdr:row>
      <xdr:rowOff>123827</xdr:rowOff>
    </xdr:from>
    <xdr:to>
      <xdr:col>0</xdr:col>
      <xdr:colOff>1581151</xdr:colOff>
      <xdr:row>17</xdr:row>
      <xdr:rowOff>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A6C54E10-6BEB-4EF8-8A5F-8370E20B4EE8}"/>
            </a:ext>
          </a:extLst>
        </xdr:cNvPr>
        <xdr:cNvSpPr/>
      </xdr:nvSpPr>
      <xdr:spPr>
        <a:xfrm>
          <a:off x="104776" y="30861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123826</xdr:colOff>
      <xdr:row>17</xdr:row>
      <xdr:rowOff>57152</xdr:rowOff>
    </xdr:from>
    <xdr:to>
      <xdr:col>0</xdr:col>
      <xdr:colOff>1600201</xdr:colOff>
      <xdr:row>19</xdr:row>
      <xdr:rowOff>19052</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B8EFF76B-5792-4A50-9F01-1F80CA5567E6}"/>
            </a:ext>
          </a:extLst>
        </xdr:cNvPr>
        <xdr:cNvSpPr/>
      </xdr:nvSpPr>
      <xdr:spPr>
        <a:xfrm>
          <a:off x="123826" y="3619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123826</xdr:colOff>
      <xdr:row>19</xdr:row>
      <xdr:rowOff>114302</xdr:rowOff>
    </xdr:from>
    <xdr:to>
      <xdr:col>0</xdr:col>
      <xdr:colOff>1600201</xdr:colOff>
      <xdr:row>21</xdr:row>
      <xdr:rowOff>76202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C1F1DC7B-8EF7-4C03-B234-AFA327A7F058}"/>
            </a:ext>
          </a:extLst>
        </xdr:cNvPr>
        <xdr:cNvSpPr/>
      </xdr:nvSpPr>
      <xdr:spPr>
        <a:xfrm>
          <a:off x="123826" y="407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123826</xdr:colOff>
      <xdr:row>21</xdr:row>
      <xdr:rowOff>133352</xdr:rowOff>
    </xdr:from>
    <xdr:to>
      <xdr:col>0</xdr:col>
      <xdr:colOff>1600201</xdr:colOff>
      <xdr:row>23</xdr:row>
      <xdr:rowOff>95252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24F556FC-8A77-4AF9-B9C7-905E5C2611CC}"/>
            </a:ext>
          </a:extLst>
        </xdr:cNvPr>
        <xdr:cNvSpPr/>
      </xdr:nvSpPr>
      <xdr:spPr>
        <a:xfrm>
          <a:off x="123826" y="449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23</xdr:row>
      <xdr:rowOff>142877</xdr:rowOff>
    </xdr:from>
    <xdr:to>
      <xdr:col>0</xdr:col>
      <xdr:colOff>1600201</xdr:colOff>
      <xdr:row>25</xdr:row>
      <xdr:rowOff>104777</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C493A2D7-3A51-4C8E-BFC3-1AF026EFAE64}"/>
            </a:ext>
          </a:extLst>
        </xdr:cNvPr>
        <xdr:cNvSpPr/>
      </xdr:nvSpPr>
      <xdr:spPr>
        <a:xfrm>
          <a:off x="123826" y="490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123826</xdr:colOff>
      <xdr:row>25</xdr:row>
      <xdr:rowOff>161927</xdr:rowOff>
    </xdr:from>
    <xdr:to>
      <xdr:col>0</xdr:col>
      <xdr:colOff>1600201</xdr:colOff>
      <xdr:row>27</xdr:row>
      <xdr:rowOff>123827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0A118ADC-4347-4514-B4AD-16A88480BA5F}"/>
            </a:ext>
          </a:extLst>
        </xdr:cNvPr>
        <xdr:cNvSpPr/>
      </xdr:nvSpPr>
      <xdr:spPr>
        <a:xfrm>
          <a:off x="123826" y="5324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27</xdr:row>
      <xdr:rowOff>180977</xdr:rowOff>
    </xdr:from>
    <xdr:to>
      <xdr:col>0</xdr:col>
      <xdr:colOff>1590676</xdr:colOff>
      <xdr:row>29</xdr:row>
      <xdr:rowOff>142877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469174AD-FF9C-416C-ABA4-A58277D09958}"/>
            </a:ext>
          </a:extLst>
        </xdr:cNvPr>
        <xdr:cNvSpPr/>
      </xdr:nvSpPr>
      <xdr:spPr>
        <a:xfrm>
          <a:off x="114301" y="5743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114301</xdr:colOff>
      <xdr:row>30</xdr:row>
      <xdr:rowOff>9527</xdr:rowOff>
    </xdr:from>
    <xdr:to>
      <xdr:col>0</xdr:col>
      <xdr:colOff>1590676</xdr:colOff>
      <xdr:row>31</xdr:row>
      <xdr:rowOff>171452</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F7FD9A20-68DA-477F-8185-2DBEB6B61A62}"/>
            </a:ext>
          </a:extLst>
        </xdr:cNvPr>
        <xdr:cNvSpPr/>
      </xdr:nvSpPr>
      <xdr:spPr>
        <a:xfrm>
          <a:off x="114301" y="6172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32</xdr:row>
      <xdr:rowOff>38102</xdr:rowOff>
    </xdr:from>
    <xdr:to>
      <xdr:col>0</xdr:col>
      <xdr:colOff>1638301</xdr:colOff>
      <xdr:row>34</xdr:row>
      <xdr:rowOff>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3CA31405-BABB-4B6B-BBF4-93C4783BF613}"/>
            </a:ext>
          </a:extLst>
        </xdr:cNvPr>
        <xdr:cNvSpPr/>
      </xdr:nvSpPr>
      <xdr:spPr>
        <a:xfrm>
          <a:off x="104776" y="6600827"/>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133351</xdr:colOff>
      <xdr:row>34</xdr:row>
      <xdr:rowOff>57152</xdr:rowOff>
    </xdr:from>
    <xdr:to>
      <xdr:col>0</xdr:col>
      <xdr:colOff>1609726</xdr:colOff>
      <xdr:row>36</xdr:row>
      <xdr:rowOff>19052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0355DD85-7334-413A-B059-8384D5CED292}"/>
            </a:ext>
          </a:extLst>
        </xdr:cNvPr>
        <xdr:cNvSpPr/>
      </xdr:nvSpPr>
      <xdr:spPr>
        <a:xfrm>
          <a:off x="133351" y="7019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133351</xdr:colOff>
      <xdr:row>36</xdr:row>
      <xdr:rowOff>85727</xdr:rowOff>
    </xdr:from>
    <xdr:to>
      <xdr:col>0</xdr:col>
      <xdr:colOff>1609726</xdr:colOff>
      <xdr:row>38</xdr:row>
      <xdr:rowOff>47627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727029C9-C73F-4709-860F-C33BB65D82BB}"/>
            </a:ext>
          </a:extLst>
        </xdr:cNvPr>
        <xdr:cNvSpPr/>
      </xdr:nvSpPr>
      <xdr:spPr>
        <a:xfrm>
          <a:off x="133351" y="7448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142876</xdr:colOff>
      <xdr:row>38</xdr:row>
      <xdr:rowOff>114302</xdr:rowOff>
    </xdr:from>
    <xdr:to>
      <xdr:col>0</xdr:col>
      <xdr:colOff>1619251</xdr:colOff>
      <xdr:row>40</xdr:row>
      <xdr:rowOff>76202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BE7BDEEF-3E70-4847-B9B7-F06DFAC2E04A}"/>
            </a:ext>
          </a:extLst>
        </xdr:cNvPr>
        <xdr:cNvSpPr/>
      </xdr:nvSpPr>
      <xdr:spPr>
        <a:xfrm>
          <a:off x="142876" y="787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142876</xdr:colOff>
      <xdr:row>40</xdr:row>
      <xdr:rowOff>133352</xdr:rowOff>
    </xdr:from>
    <xdr:to>
      <xdr:col>0</xdr:col>
      <xdr:colOff>1619251</xdr:colOff>
      <xdr:row>42</xdr:row>
      <xdr:rowOff>95252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34D8D384-3B86-4B4F-B122-0284F7FFEA80}"/>
            </a:ext>
          </a:extLst>
        </xdr:cNvPr>
        <xdr:cNvSpPr/>
      </xdr:nvSpPr>
      <xdr:spPr>
        <a:xfrm>
          <a:off x="142876" y="829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142876</xdr:colOff>
      <xdr:row>42</xdr:row>
      <xdr:rowOff>161927</xdr:rowOff>
    </xdr:from>
    <xdr:to>
      <xdr:col>0</xdr:col>
      <xdr:colOff>1619251</xdr:colOff>
      <xdr:row>44</xdr:row>
      <xdr:rowOff>123827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05E316AD-12C4-4542-A9DB-38189164C7C7}"/>
            </a:ext>
          </a:extLst>
        </xdr:cNvPr>
        <xdr:cNvSpPr/>
      </xdr:nvSpPr>
      <xdr:spPr>
        <a:xfrm>
          <a:off x="142876" y="872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133351</xdr:colOff>
      <xdr:row>45</xdr:row>
      <xdr:rowOff>2</xdr:rowOff>
    </xdr:from>
    <xdr:to>
      <xdr:col>0</xdr:col>
      <xdr:colOff>1609726</xdr:colOff>
      <xdr:row>46</xdr:row>
      <xdr:rowOff>161927</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56E3D4F1-BBA0-46FC-A5BF-B74EDB0EEAFD}"/>
            </a:ext>
          </a:extLst>
        </xdr:cNvPr>
        <xdr:cNvSpPr/>
      </xdr:nvSpPr>
      <xdr:spPr>
        <a:xfrm>
          <a:off x="133351" y="916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47</xdr:row>
      <xdr:rowOff>28577</xdr:rowOff>
    </xdr:from>
    <xdr:to>
      <xdr:col>0</xdr:col>
      <xdr:colOff>1600201</xdr:colOff>
      <xdr:row>48</xdr:row>
      <xdr:rowOff>190502</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9E938B1A-F666-458C-9B2B-14FBE79CC4CF}"/>
            </a:ext>
          </a:extLst>
        </xdr:cNvPr>
        <xdr:cNvSpPr/>
      </xdr:nvSpPr>
      <xdr:spPr>
        <a:xfrm>
          <a:off x="123826" y="959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142876</xdr:colOff>
      <xdr:row>49</xdr:row>
      <xdr:rowOff>57152</xdr:rowOff>
    </xdr:from>
    <xdr:to>
      <xdr:col>0</xdr:col>
      <xdr:colOff>1619251</xdr:colOff>
      <xdr:row>51</xdr:row>
      <xdr:rowOff>19052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24A89BAB-ED44-4A1B-A3F4-1CCA18B3DD66}"/>
            </a:ext>
          </a:extLst>
        </xdr:cNvPr>
        <xdr:cNvSpPr/>
      </xdr:nvSpPr>
      <xdr:spPr>
        <a:xfrm>
          <a:off x="142876" y="1002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142876</xdr:colOff>
      <xdr:row>51</xdr:row>
      <xdr:rowOff>85727</xdr:rowOff>
    </xdr:from>
    <xdr:to>
      <xdr:col>0</xdr:col>
      <xdr:colOff>1619251</xdr:colOff>
      <xdr:row>53</xdr:row>
      <xdr:rowOff>47627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6B502313-1B7A-414F-B923-EF4DA6270CF5}"/>
            </a:ext>
          </a:extLst>
        </xdr:cNvPr>
        <xdr:cNvSpPr/>
      </xdr:nvSpPr>
      <xdr:spPr>
        <a:xfrm>
          <a:off x="142876" y="1044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161926</xdr:colOff>
      <xdr:row>53</xdr:row>
      <xdr:rowOff>114302</xdr:rowOff>
    </xdr:from>
    <xdr:to>
      <xdr:col>0</xdr:col>
      <xdr:colOff>1638301</xdr:colOff>
      <xdr:row>55</xdr:row>
      <xdr:rowOff>76202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06207FE5-53AB-4231-9BE0-7DC227BDED06}"/>
            </a:ext>
          </a:extLst>
        </xdr:cNvPr>
        <xdr:cNvSpPr/>
      </xdr:nvSpPr>
      <xdr:spPr>
        <a:xfrm>
          <a:off x="161926" y="1087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152401</xdr:colOff>
      <xdr:row>55</xdr:row>
      <xdr:rowOff>123827</xdr:rowOff>
    </xdr:from>
    <xdr:to>
      <xdr:col>0</xdr:col>
      <xdr:colOff>1628776</xdr:colOff>
      <xdr:row>57</xdr:row>
      <xdr:rowOff>85727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42874F70-86B4-4202-8331-DB6CAEE557ED}"/>
            </a:ext>
          </a:extLst>
        </xdr:cNvPr>
        <xdr:cNvSpPr/>
      </xdr:nvSpPr>
      <xdr:spPr>
        <a:xfrm>
          <a:off x="152401" y="1128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142876</xdr:colOff>
      <xdr:row>57</xdr:row>
      <xdr:rowOff>152402</xdr:rowOff>
    </xdr:from>
    <xdr:to>
      <xdr:col>0</xdr:col>
      <xdr:colOff>1619251</xdr:colOff>
      <xdr:row>59</xdr:row>
      <xdr:rowOff>114302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A3533D0A-A003-40A5-A453-BC8CC2C0B214}"/>
            </a:ext>
          </a:extLst>
        </xdr:cNvPr>
        <xdr:cNvSpPr/>
      </xdr:nvSpPr>
      <xdr:spPr>
        <a:xfrm>
          <a:off x="142876" y="1171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152401</xdr:colOff>
      <xdr:row>59</xdr:row>
      <xdr:rowOff>171452</xdr:rowOff>
    </xdr:from>
    <xdr:to>
      <xdr:col>0</xdr:col>
      <xdr:colOff>1628776</xdr:colOff>
      <xdr:row>61</xdr:row>
      <xdr:rowOff>133352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E8965D01-8DF9-4746-95D1-978212D61B82}"/>
            </a:ext>
          </a:extLst>
        </xdr:cNvPr>
        <xdr:cNvSpPr/>
      </xdr:nvSpPr>
      <xdr:spPr>
        <a:xfrm>
          <a:off x="152401" y="1213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152401</xdr:colOff>
      <xdr:row>61</xdr:row>
      <xdr:rowOff>190502</xdr:rowOff>
    </xdr:from>
    <xdr:to>
      <xdr:col>0</xdr:col>
      <xdr:colOff>1628776</xdr:colOff>
      <xdr:row>63</xdr:row>
      <xdr:rowOff>152402</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0831E280-F85D-413D-BB77-88E73075B460}"/>
            </a:ext>
          </a:extLst>
        </xdr:cNvPr>
        <xdr:cNvSpPr/>
      </xdr:nvSpPr>
      <xdr:spPr>
        <a:xfrm>
          <a:off x="152401" y="1255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152401</xdr:colOff>
      <xdr:row>64</xdr:row>
      <xdr:rowOff>9527</xdr:rowOff>
    </xdr:from>
    <xdr:to>
      <xdr:col>0</xdr:col>
      <xdr:colOff>1628776</xdr:colOff>
      <xdr:row>65</xdr:row>
      <xdr:rowOff>171452</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549D6E77-E501-4AF1-A1AE-7BC73A24351F}"/>
            </a:ext>
          </a:extLst>
        </xdr:cNvPr>
        <xdr:cNvSpPr/>
      </xdr:nvSpPr>
      <xdr:spPr>
        <a:xfrm>
          <a:off x="152401" y="1297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152401</xdr:colOff>
      <xdr:row>66</xdr:row>
      <xdr:rowOff>28577</xdr:rowOff>
    </xdr:from>
    <xdr:to>
      <xdr:col>0</xdr:col>
      <xdr:colOff>1628776</xdr:colOff>
      <xdr:row>67</xdr:row>
      <xdr:rowOff>190502</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CA0018B9-43EB-4151-91A0-D7DA701B1E93}"/>
            </a:ext>
          </a:extLst>
        </xdr:cNvPr>
        <xdr:cNvSpPr/>
      </xdr:nvSpPr>
      <xdr:spPr>
        <a:xfrm>
          <a:off x="152401" y="1339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161926</xdr:colOff>
      <xdr:row>68</xdr:row>
      <xdr:rowOff>9527</xdr:rowOff>
    </xdr:from>
    <xdr:to>
      <xdr:col>0</xdr:col>
      <xdr:colOff>1638301</xdr:colOff>
      <xdr:row>69</xdr:row>
      <xdr:rowOff>171452</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5625FC7B-5488-439F-9F29-95479E01F62F}"/>
            </a:ext>
          </a:extLst>
        </xdr:cNvPr>
        <xdr:cNvSpPr/>
      </xdr:nvSpPr>
      <xdr:spPr>
        <a:xfrm>
          <a:off x="161926" y="13773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152402</xdr:colOff>
      <xdr:row>69</xdr:row>
      <xdr:rowOff>190501</xdr:rowOff>
    </xdr:from>
    <xdr:to>
      <xdr:col>0</xdr:col>
      <xdr:colOff>1619252</xdr:colOff>
      <xdr:row>72</xdr:row>
      <xdr:rowOff>142877</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AACBDBDF-BB05-413C-AA3A-9A15C11149C1}"/>
            </a:ext>
          </a:extLst>
        </xdr:cNvPr>
        <xdr:cNvSpPr/>
      </xdr:nvSpPr>
      <xdr:spPr>
        <a:xfrm>
          <a:off x="152402" y="14154151"/>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142876</xdr:colOff>
      <xdr:row>72</xdr:row>
      <xdr:rowOff>171452</xdr:rowOff>
    </xdr:from>
    <xdr:to>
      <xdr:col>0</xdr:col>
      <xdr:colOff>1619251</xdr:colOff>
      <xdr:row>74</xdr:row>
      <xdr:rowOff>133352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4CFEBD84-9622-494B-A1C0-EC37C0477F73}"/>
            </a:ext>
          </a:extLst>
        </xdr:cNvPr>
        <xdr:cNvSpPr/>
      </xdr:nvSpPr>
      <xdr:spPr>
        <a:xfrm>
          <a:off x="142876" y="14735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133351</xdr:colOff>
      <xdr:row>74</xdr:row>
      <xdr:rowOff>152402</xdr:rowOff>
    </xdr:from>
    <xdr:to>
      <xdr:col>0</xdr:col>
      <xdr:colOff>1609726</xdr:colOff>
      <xdr:row>76</xdr:row>
      <xdr:rowOff>114302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542B50E4-0C31-40EF-8FFD-16350EF3A6B1}"/>
            </a:ext>
          </a:extLst>
        </xdr:cNvPr>
        <xdr:cNvSpPr/>
      </xdr:nvSpPr>
      <xdr:spPr>
        <a:xfrm>
          <a:off x="133351" y="1511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142876</xdr:colOff>
      <xdr:row>76</xdr:row>
      <xdr:rowOff>161927</xdr:rowOff>
    </xdr:from>
    <xdr:to>
      <xdr:col>0</xdr:col>
      <xdr:colOff>1619251</xdr:colOff>
      <xdr:row>78</xdr:row>
      <xdr:rowOff>123827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58BD5FDB-DC3F-4848-BEDD-8412CC148A19}"/>
            </a:ext>
          </a:extLst>
        </xdr:cNvPr>
        <xdr:cNvSpPr/>
      </xdr:nvSpPr>
      <xdr:spPr>
        <a:xfrm>
          <a:off x="142876" y="1552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142876</xdr:colOff>
      <xdr:row>78</xdr:row>
      <xdr:rowOff>180977</xdr:rowOff>
    </xdr:from>
    <xdr:to>
      <xdr:col>0</xdr:col>
      <xdr:colOff>1619251</xdr:colOff>
      <xdr:row>80</xdr:row>
      <xdr:rowOff>142877</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F9A09F36-E5AD-4A12-84EF-8D2DBD2BBA70}"/>
            </a:ext>
          </a:extLst>
        </xdr:cNvPr>
        <xdr:cNvSpPr/>
      </xdr:nvSpPr>
      <xdr:spPr>
        <a:xfrm>
          <a:off x="142876" y="1594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133351</xdr:colOff>
      <xdr:row>81</xdr:row>
      <xdr:rowOff>2</xdr:rowOff>
    </xdr:from>
    <xdr:to>
      <xdr:col>0</xdr:col>
      <xdr:colOff>1638301</xdr:colOff>
      <xdr:row>82</xdr:row>
      <xdr:rowOff>161927</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E44905D7-7F04-4217-97E4-C8D52090FCF7}"/>
            </a:ext>
          </a:extLst>
        </xdr:cNvPr>
        <xdr:cNvSpPr/>
      </xdr:nvSpPr>
      <xdr:spPr>
        <a:xfrm>
          <a:off x="133351" y="16363952"/>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142876</xdr:colOff>
      <xdr:row>83</xdr:row>
      <xdr:rowOff>28577</xdr:rowOff>
    </xdr:from>
    <xdr:to>
      <xdr:col>0</xdr:col>
      <xdr:colOff>1619251</xdr:colOff>
      <xdr:row>84</xdr:row>
      <xdr:rowOff>190502</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C64F029B-0F71-45DD-AEDB-93EB19B30A1D}"/>
            </a:ext>
          </a:extLst>
        </xdr:cNvPr>
        <xdr:cNvSpPr/>
      </xdr:nvSpPr>
      <xdr:spPr>
        <a:xfrm>
          <a:off x="142876" y="1679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142876</xdr:colOff>
      <xdr:row>85</xdr:row>
      <xdr:rowOff>57152</xdr:rowOff>
    </xdr:from>
    <xdr:to>
      <xdr:col>0</xdr:col>
      <xdr:colOff>1619251</xdr:colOff>
      <xdr:row>87</xdr:row>
      <xdr:rowOff>19052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A382AC39-5E02-4C4D-AB30-B27421785B72}"/>
            </a:ext>
          </a:extLst>
        </xdr:cNvPr>
        <xdr:cNvSpPr/>
      </xdr:nvSpPr>
      <xdr:spPr>
        <a:xfrm>
          <a:off x="142876" y="1722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133351</xdr:colOff>
      <xdr:row>87</xdr:row>
      <xdr:rowOff>85727</xdr:rowOff>
    </xdr:from>
    <xdr:to>
      <xdr:col>0</xdr:col>
      <xdr:colOff>1609726</xdr:colOff>
      <xdr:row>89</xdr:row>
      <xdr:rowOff>47627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96A66B38-743A-48A8-8C6C-75E2D1D55CEA}"/>
            </a:ext>
          </a:extLst>
        </xdr:cNvPr>
        <xdr:cNvSpPr/>
      </xdr:nvSpPr>
      <xdr:spPr>
        <a:xfrm>
          <a:off x="133351" y="1764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133351</xdr:colOff>
      <xdr:row>89</xdr:row>
      <xdr:rowOff>104777</xdr:rowOff>
    </xdr:from>
    <xdr:to>
      <xdr:col>0</xdr:col>
      <xdr:colOff>1609726</xdr:colOff>
      <xdr:row>91</xdr:row>
      <xdr:rowOff>66677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B62DA99D-6E5F-4E74-A5B0-60266C931997}"/>
            </a:ext>
          </a:extLst>
        </xdr:cNvPr>
        <xdr:cNvSpPr/>
      </xdr:nvSpPr>
      <xdr:spPr>
        <a:xfrm>
          <a:off x="133351" y="180689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133351</xdr:colOff>
      <xdr:row>91</xdr:row>
      <xdr:rowOff>123827</xdr:rowOff>
    </xdr:from>
    <xdr:to>
      <xdr:col>0</xdr:col>
      <xdr:colOff>1609726</xdr:colOff>
      <xdr:row>93</xdr:row>
      <xdr:rowOff>85727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46C889AE-88C7-48D8-B5A0-A70F371C9CE8}"/>
            </a:ext>
          </a:extLst>
        </xdr:cNvPr>
        <xdr:cNvSpPr/>
      </xdr:nvSpPr>
      <xdr:spPr>
        <a:xfrm>
          <a:off x="133351" y="1848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133351</xdr:colOff>
      <xdr:row>93</xdr:row>
      <xdr:rowOff>152402</xdr:rowOff>
    </xdr:from>
    <xdr:to>
      <xdr:col>0</xdr:col>
      <xdr:colOff>1609726</xdr:colOff>
      <xdr:row>95</xdr:row>
      <xdr:rowOff>114302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E710AAD6-3694-48C2-9765-A6B96E44C193}"/>
            </a:ext>
          </a:extLst>
        </xdr:cNvPr>
        <xdr:cNvSpPr/>
      </xdr:nvSpPr>
      <xdr:spPr>
        <a:xfrm>
          <a:off x="133351" y="1891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133351</xdr:colOff>
      <xdr:row>95</xdr:row>
      <xdr:rowOff>190502</xdr:rowOff>
    </xdr:from>
    <xdr:to>
      <xdr:col>0</xdr:col>
      <xdr:colOff>1609726</xdr:colOff>
      <xdr:row>97</xdr:row>
      <xdr:rowOff>152402</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A62146FB-4AE1-4A5C-8780-A745DD4C960E}"/>
            </a:ext>
          </a:extLst>
        </xdr:cNvPr>
        <xdr:cNvSpPr/>
      </xdr:nvSpPr>
      <xdr:spPr>
        <a:xfrm>
          <a:off x="133351" y="19354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142876</xdr:colOff>
      <xdr:row>98</xdr:row>
      <xdr:rowOff>2</xdr:rowOff>
    </xdr:from>
    <xdr:to>
      <xdr:col>0</xdr:col>
      <xdr:colOff>1619251</xdr:colOff>
      <xdr:row>99</xdr:row>
      <xdr:rowOff>161927</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C0E62D49-AA68-4C79-B01C-A3AA0809A1F8}"/>
            </a:ext>
          </a:extLst>
        </xdr:cNvPr>
        <xdr:cNvSpPr/>
      </xdr:nvSpPr>
      <xdr:spPr>
        <a:xfrm>
          <a:off x="142876" y="1976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95251</xdr:colOff>
      <xdr:row>100</xdr:row>
      <xdr:rowOff>19052</xdr:rowOff>
    </xdr:from>
    <xdr:to>
      <xdr:col>0</xdr:col>
      <xdr:colOff>1638301</xdr:colOff>
      <xdr:row>101</xdr:row>
      <xdr:rowOff>180977</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5DFE5892-0EA5-4D91-8A53-58CD7CEE494D}"/>
            </a:ext>
          </a:extLst>
        </xdr:cNvPr>
        <xdr:cNvSpPr/>
      </xdr:nvSpPr>
      <xdr:spPr>
        <a:xfrm>
          <a:off x="95251" y="20183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85726</xdr:colOff>
      <xdr:row>102</xdr:row>
      <xdr:rowOff>19052</xdr:rowOff>
    </xdr:from>
    <xdr:to>
      <xdr:col>0</xdr:col>
      <xdr:colOff>1628776</xdr:colOff>
      <xdr:row>103</xdr:row>
      <xdr:rowOff>180977</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8001F78F-34E6-4B5A-BC74-2EBD541BFE5C}"/>
            </a:ext>
          </a:extLst>
        </xdr:cNvPr>
        <xdr:cNvSpPr/>
      </xdr:nvSpPr>
      <xdr:spPr>
        <a:xfrm>
          <a:off x="85726" y="20583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85726</xdr:colOff>
      <xdr:row>104</xdr:row>
      <xdr:rowOff>38102</xdr:rowOff>
    </xdr:from>
    <xdr:to>
      <xdr:col>0</xdr:col>
      <xdr:colOff>1628776</xdr:colOff>
      <xdr:row>106</xdr:row>
      <xdr:rowOff>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E63C518E-7BFF-4C85-B51D-6C6E3CCE1157}"/>
            </a:ext>
          </a:extLst>
        </xdr:cNvPr>
        <xdr:cNvSpPr/>
      </xdr:nvSpPr>
      <xdr:spPr>
        <a:xfrm>
          <a:off x="85726" y="21002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85726</xdr:colOff>
      <xdr:row>106</xdr:row>
      <xdr:rowOff>57152</xdr:rowOff>
    </xdr:from>
    <xdr:to>
      <xdr:col>0</xdr:col>
      <xdr:colOff>1628776</xdr:colOff>
      <xdr:row>108</xdr:row>
      <xdr:rowOff>19052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CD1F9F38-2DB6-4D5B-9156-75F2901F6336}"/>
            </a:ext>
          </a:extLst>
        </xdr:cNvPr>
        <xdr:cNvSpPr/>
      </xdr:nvSpPr>
      <xdr:spPr>
        <a:xfrm>
          <a:off x="85726" y="21421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85726</xdr:colOff>
      <xdr:row>108</xdr:row>
      <xdr:rowOff>66677</xdr:rowOff>
    </xdr:from>
    <xdr:to>
      <xdr:col>0</xdr:col>
      <xdr:colOff>1628776</xdr:colOff>
      <xdr:row>110</xdr:row>
      <xdr:rowOff>28577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FD256E48-B4F3-4324-BC12-22E6D19B7F60}"/>
            </a:ext>
          </a:extLst>
        </xdr:cNvPr>
        <xdr:cNvSpPr/>
      </xdr:nvSpPr>
      <xdr:spPr>
        <a:xfrm>
          <a:off x="85726" y="21831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76200</xdr:colOff>
      <xdr:row>110</xdr:row>
      <xdr:rowOff>76202</xdr:rowOff>
    </xdr:from>
    <xdr:to>
      <xdr:col>0</xdr:col>
      <xdr:colOff>1666875</xdr:colOff>
      <xdr:row>112</xdr:row>
      <xdr:rowOff>38102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0FDDCCB0-136E-40CB-AA67-F0A5D2C445E0}"/>
            </a:ext>
          </a:extLst>
        </xdr:cNvPr>
        <xdr:cNvSpPr/>
      </xdr:nvSpPr>
      <xdr:spPr>
        <a:xfrm>
          <a:off x="76200" y="22240877"/>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85726</xdr:colOff>
      <xdr:row>112</xdr:row>
      <xdr:rowOff>95252</xdr:rowOff>
    </xdr:from>
    <xdr:to>
      <xdr:col>0</xdr:col>
      <xdr:colOff>1628776</xdr:colOff>
      <xdr:row>114</xdr:row>
      <xdr:rowOff>57152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3BEDD87C-CF3B-4E58-9C14-FC7B4AB7A5D7}"/>
            </a:ext>
          </a:extLst>
        </xdr:cNvPr>
        <xdr:cNvSpPr/>
      </xdr:nvSpPr>
      <xdr:spPr>
        <a:xfrm>
          <a:off x="85726" y="2265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85726</xdr:colOff>
      <xdr:row>114</xdr:row>
      <xdr:rowOff>123827</xdr:rowOff>
    </xdr:from>
    <xdr:to>
      <xdr:col>0</xdr:col>
      <xdr:colOff>1628776</xdr:colOff>
      <xdr:row>116</xdr:row>
      <xdr:rowOff>85727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A4184F7D-342D-4449-86BB-5EC0A99671EC}"/>
            </a:ext>
          </a:extLst>
        </xdr:cNvPr>
        <xdr:cNvSpPr/>
      </xdr:nvSpPr>
      <xdr:spPr>
        <a:xfrm>
          <a:off x="85726" y="23088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85726</xdr:colOff>
      <xdr:row>118</xdr:row>
      <xdr:rowOff>142877</xdr:rowOff>
    </xdr:from>
    <xdr:to>
      <xdr:col>0</xdr:col>
      <xdr:colOff>1628776</xdr:colOff>
      <xdr:row>120</xdr:row>
      <xdr:rowOff>104777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F664561E-CD60-4106-9C4E-7CBE9863F477}"/>
            </a:ext>
          </a:extLst>
        </xdr:cNvPr>
        <xdr:cNvSpPr/>
      </xdr:nvSpPr>
      <xdr:spPr>
        <a:xfrm>
          <a:off x="85726" y="23907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95251</xdr:colOff>
      <xdr:row>120</xdr:row>
      <xdr:rowOff>161927</xdr:rowOff>
    </xdr:from>
    <xdr:to>
      <xdr:col>0</xdr:col>
      <xdr:colOff>1638301</xdr:colOff>
      <xdr:row>122</xdr:row>
      <xdr:rowOff>123827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2D7A07C3-F605-45E0-B3C0-0DC57D78E86E}"/>
            </a:ext>
          </a:extLst>
        </xdr:cNvPr>
        <xdr:cNvSpPr/>
      </xdr:nvSpPr>
      <xdr:spPr>
        <a:xfrm>
          <a:off x="95251" y="243268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95251</xdr:colOff>
      <xdr:row>122</xdr:row>
      <xdr:rowOff>171452</xdr:rowOff>
    </xdr:from>
    <xdr:to>
      <xdr:col>0</xdr:col>
      <xdr:colOff>1638301</xdr:colOff>
      <xdr:row>124</xdr:row>
      <xdr:rowOff>133352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36E12D13-C1B3-425D-9264-7FD69FF0D770}"/>
            </a:ext>
          </a:extLst>
        </xdr:cNvPr>
        <xdr:cNvSpPr/>
      </xdr:nvSpPr>
      <xdr:spPr>
        <a:xfrm>
          <a:off x="95251" y="2473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95251</xdr:colOff>
      <xdr:row>124</xdr:row>
      <xdr:rowOff>180977</xdr:rowOff>
    </xdr:from>
    <xdr:to>
      <xdr:col>0</xdr:col>
      <xdr:colOff>1638301</xdr:colOff>
      <xdr:row>126</xdr:row>
      <xdr:rowOff>142877</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469CE6A1-0171-466B-8216-98454D8F7B18}"/>
            </a:ext>
          </a:extLst>
        </xdr:cNvPr>
        <xdr:cNvSpPr/>
      </xdr:nvSpPr>
      <xdr:spPr>
        <a:xfrm>
          <a:off x="95251" y="25146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85726</xdr:colOff>
      <xdr:row>116</xdr:row>
      <xdr:rowOff>133352</xdr:rowOff>
    </xdr:from>
    <xdr:to>
      <xdr:col>0</xdr:col>
      <xdr:colOff>1628776</xdr:colOff>
      <xdr:row>118</xdr:row>
      <xdr:rowOff>95252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7146C17D-6F43-4437-8CD5-059E0BFA6A27}"/>
            </a:ext>
          </a:extLst>
        </xdr:cNvPr>
        <xdr:cNvSpPr/>
      </xdr:nvSpPr>
      <xdr:spPr>
        <a:xfrm>
          <a:off x="85726" y="23498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95251</xdr:colOff>
      <xdr:row>127</xdr:row>
      <xdr:rowOff>19052</xdr:rowOff>
    </xdr:from>
    <xdr:to>
      <xdr:col>0</xdr:col>
      <xdr:colOff>1638301</xdr:colOff>
      <xdr:row>128</xdr:row>
      <xdr:rowOff>180977</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38D78620-6DFE-439C-8BCE-67E804B28C6B}"/>
            </a:ext>
          </a:extLst>
        </xdr:cNvPr>
        <xdr:cNvSpPr/>
      </xdr:nvSpPr>
      <xdr:spPr>
        <a:xfrm>
          <a:off x="95251" y="25584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95251</xdr:colOff>
      <xdr:row>129</xdr:row>
      <xdr:rowOff>57152</xdr:rowOff>
    </xdr:from>
    <xdr:to>
      <xdr:col>0</xdr:col>
      <xdr:colOff>1638301</xdr:colOff>
      <xdr:row>131</xdr:row>
      <xdr:rowOff>19052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EC3FECF0-28B2-4DB8-B75B-A2E2C81A0205}"/>
            </a:ext>
          </a:extLst>
        </xdr:cNvPr>
        <xdr:cNvSpPr/>
      </xdr:nvSpPr>
      <xdr:spPr>
        <a:xfrm>
          <a:off x="95251" y="26022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95251</xdr:colOff>
      <xdr:row>131</xdr:row>
      <xdr:rowOff>104777</xdr:rowOff>
    </xdr:from>
    <xdr:to>
      <xdr:col>0</xdr:col>
      <xdr:colOff>1638301</xdr:colOff>
      <xdr:row>133</xdr:row>
      <xdr:rowOff>66677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A627E0B7-12AF-40D7-94A5-FD4BCD0AD2C6}"/>
            </a:ext>
          </a:extLst>
        </xdr:cNvPr>
        <xdr:cNvSpPr/>
      </xdr:nvSpPr>
      <xdr:spPr>
        <a:xfrm>
          <a:off x="95251" y="264699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95251</xdr:colOff>
      <xdr:row>133</xdr:row>
      <xdr:rowOff>114302</xdr:rowOff>
    </xdr:from>
    <xdr:to>
      <xdr:col>0</xdr:col>
      <xdr:colOff>1638301</xdr:colOff>
      <xdr:row>135</xdr:row>
      <xdr:rowOff>76202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FA6C2E07-7A27-45D6-9918-13CBB407DD20}"/>
            </a:ext>
          </a:extLst>
        </xdr:cNvPr>
        <xdr:cNvSpPr/>
      </xdr:nvSpPr>
      <xdr:spPr>
        <a:xfrm>
          <a:off x="95251" y="26879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95251</xdr:colOff>
      <xdr:row>135</xdr:row>
      <xdr:rowOff>123827</xdr:rowOff>
    </xdr:from>
    <xdr:to>
      <xdr:col>0</xdr:col>
      <xdr:colOff>1638301</xdr:colOff>
      <xdr:row>137</xdr:row>
      <xdr:rowOff>85727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1DFE534C-607A-473F-B000-7B4F57C969E3}"/>
            </a:ext>
          </a:extLst>
        </xdr:cNvPr>
        <xdr:cNvSpPr/>
      </xdr:nvSpPr>
      <xdr:spPr>
        <a:xfrm>
          <a:off x="95251" y="27289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114301</xdr:colOff>
      <xdr:row>137</xdr:row>
      <xdr:rowOff>133352</xdr:rowOff>
    </xdr:from>
    <xdr:to>
      <xdr:col>0</xdr:col>
      <xdr:colOff>1628776</xdr:colOff>
      <xdr:row>139</xdr:row>
      <xdr:rowOff>95252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DC4850E0-5619-4F62-8E47-40E5036C06B0}"/>
            </a:ext>
          </a:extLst>
        </xdr:cNvPr>
        <xdr:cNvSpPr/>
      </xdr:nvSpPr>
      <xdr:spPr>
        <a:xfrm>
          <a:off x="114301" y="27698702"/>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95251</xdr:colOff>
      <xdr:row>139</xdr:row>
      <xdr:rowOff>152402</xdr:rowOff>
    </xdr:from>
    <xdr:to>
      <xdr:col>0</xdr:col>
      <xdr:colOff>1638301</xdr:colOff>
      <xdr:row>141</xdr:row>
      <xdr:rowOff>114302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610FA3CE-25BA-457C-BE4B-1B54E24BC9C1}"/>
            </a:ext>
          </a:extLst>
        </xdr:cNvPr>
        <xdr:cNvSpPr/>
      </xdr:nvSpPr>
      <xdr:spPr>
        <a:xfrm>
          <a:off x="95251" y="281178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85726</xdr:colOff>
      <xdr:row>141</xdr:row>
      <xdr:rowOff>180977</xdr:rowOff>
    </xdr:from>
    <xdr:to>
      <xdr:col>0</xdr:col>
      <xdr:colOff>1628776</xdr:colOff>
      <xdr:row>143</xdr:row>
      <xdr:rowOff>142877</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030E4E83-F208-41CD-A106-F0B33799A902}"/>
            </a:ext>
          </a:extLst>
        </xdr:cNvPr>
        <xdr:cNvSpPr/>
      </xdr:nvSpPr>
      <xdr:spPr>
        <a:xfrm>
          <a:off x="85726" y="28546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571501</xdr:colOff>
      <xdr:row>0</xdr:row>
      <xdr:rowOff>142875</xdr:rowOff>
    </xdr:from>
    <xdr:to>
      <xdr:col>0</xdr:col>
      <xdr:colOff>1219200</xdr:colOff>
      <xdr:row>3</xdr:row>
      <xdr:rowOff>28574</xdr:rowOff>
    </xdr:to>
    <xdr:pic>
      <xdr:nvPicPr>
        <xdr:cNvPr id="69" name="Picture 68">
          <a:extLst>
            <a:ext uri="{FF2B5EF4-FFF2-40B4-BE49-F238E27FC236}">
              <a16:creationId xmlns:a16="http://schemas.microsoft.com/office/drawing/2014/main" id="{2A087C63-E05F-47E5-BED4-86D2FFFE8F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1" y="142875"/>
          <a:ext cx="647699" cy="647699"/>
        </a:xfrm>
        <a:prstGeom prst="rect">
          <a:avLst/>
        </a:prstGeom>
      </xdr:spPr>
    </xdr:pic>
    <xdr:clientData/>
  </xdr:twoCellAnchor>
  <xdr:twoCellAnchor>
    <xdr:from>
      <xdr:col>0</xdr:col>
      <xdr:colOff>133351</xdr:colOff>
      <xdr:row>3</xdr:row>
      <xdr:rowOff>76202</xdr:rowOff>
    </xdr:from>
    <xdr:to>
      <xdr:col>0</xdr:col>
      <xdr:colOff>1609726</xdr:colOff>
      <xdr:row>5</xdr:row>
      <xdr:rowOff>57152</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F7D6E07C-DE7E-4849-9C68-A4D8A4D7D44D}"/>
            </a:ext>
          </a:extLst>
        </xdr:cNvPr>
        <xdr:cNvSpPr/>
      </xdr:nvSpPr>
      <xdr:spPr>
        <a:xfrm>
          <a:off x="133351" y="83820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133351</xdr:colOff>
      <xdr:row>5</xdr:row>
      <xdr:rowOff>133352</xdr:rowOff>
    </xdr:from>
    <xdr:to>
      <xdr:col>0</xdr:col>
      <xdr:colOff>1609726</xdr:colOff>
      <xdr:row>6</xdr:row>
      <xdr:rowOff>257177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5F54FDFB-E03D-404D-B029-7285E97EDF49}"/>
            </a:ext>
          </a:extLst>
        </xdr:cNvPr>
        <xdr:cNvSpPr/>
      </xdr:nvSpPr>
      <xdr:spPr>
        <a:xfrm>
          <a:off x="133351" y="148590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6</xdr:row>
      <xdr:rowOff>323851</xdr:rowOff>
    </xdr:from>
    <xdr:to>
      <xdr:col>0</xdr:col>
      <xdr:colOff>1600201</xdr:colOff>
      <xdr:row>7</xdr:row>
      <xdr:rowOff>361951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598C00A1-00BD-41FF-81A2-19C02F526D47}"/>
            </a:ext>
          </a:extLst>
        </xdr:cNvPr>
        <xdr:cNvSpPr/>
      </xdr:nvSpPr>
      <xdr:spPr>
        <a:xfrm>
          <a:off x="123826" y="206692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8</xdr:row>
      <xdr:rowOff>28577</xdr:rowOff>
    </xdr:from>
    <xdr:to>
      <xdr:col>0</xdr:col>
      <xdr:colOff>1590676</xdr:colOff>
      <xdr:row>9</xdr:row>
      <xdr:rowOff>114302</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937B0543-4875-4C52-9F6E-085B6CC32AAB}"/>
            </a:ext>
          </a:extLst>
        </xdr:cNvPr>
        <xdr:cNvSpPr/>
      </xdr:nvSpPr>
      <xdr:spPr>
        <a:xfrm>
          <a:off x="114301" y="255270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9</xdr:row>
      <xdr:rowOff>180977</xdr:rowOff>
    </xdr:from>
    <xdr:to>
      <xdr:col>0</xdr:col>
      <xdr:colOff>1590676</xdr:colOff>
      <xdr:row>10</xdr:row>
      <xdr:rowOff>266702</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12DD7CF4-103D-4381-AC2C-B8DF9DAAD0A4}"/>
            </a:ext>
          </a:extLst>
        </xdr:cNvPr>
        <xdr:cNvSpPr/>
      </xdr:nvSpPr>
      <xdr:spPr>
        <a:xfrm>
          <a:off x="114301" y="309562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133351</xdr:colOff>
      <xdr:row>10</xdr:row>
      <xdr:rowOff>323852</xdr:rowOff>
    </xdr:from>
    <xdr:to>
      <xdr:col>0</xdr:col>
      <xdr:colOff>1609726</xdr:colOff>
      <xdr:row>11</xdr:row>
      <xdr:rowOff>295277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6910B296-8A8D-4302-83B3-421035972436}"/>
            </a:ext>
          </a:extLst>
        </xdr:cNvPr>
        <xdr:cNvSpPr/>
      </xdr:nvSpPr>
      <xdr:spPr>
        <a:xfrm>
          <a:off x="133351" y="362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133351</xdr:colOff>
      <xdr:row>12</xdr:row>
      <xdr:rowOff>2</xdr:rowOff>
    </xdr:from>
    <xdr:to>
      <xdr:col>0</xdr:col>
      <xdr:colOff>1609726</xdr:colOff>
      <xdr:row>12</xdr:row>
      <xdr:rowOff>361952</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2F0D932C-7E3C-4DB1-ACC4-94CCC1597853}"/>
            </a:ext>
          </a:extLst>
        </xdr:cNvPr>
        <xdr:cNvSpPr/>
      </xdr:nvSpPr>
      <xdr:spPr>
        <a:xfrm>
          <a:off x="133351" y="408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133351</xdr:colOff>
      <xdr:row>13</xdr:row>
      <xdr:rowOff>28577</xdr:rowOff>
    </xdr:from>
    <xdr:to>
      <xdr:col>0</xdr:col>
      <xdr:colOff>1609726</xdr:colOff>
      <xdr:row>14</xdr:row>
      <xdr:rowOff>2</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8097541C-C525-48F7-8C9E-4D178DC29936}"/>
            </a:ext>
          </a:extLst>
        </xdr:cNvPr>
        <xdr:cNvSpPr/>
      </xdr:nvSpPr>
      <xdr:spPr>
        <a:xfrm>
          <a:off x="133351" y="450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14</xdr:row>
      <xdr:rowOff>47627</xdr:rowOff>
    </xdr:from>
    <xdr:to>
      <xdr:col>0</xdr:col>
      <xdr:colOff>1609726</xdr:colOff>
      <xdr:row>15</xdr:row>
      <xdr:rowOff>19052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A1FA1022-F625-4E2E-9EFB-7D8F92496063}"/>
            </a:ext>
          </a:extLst>
        </xdr:cNvPr>
        <xdr:cNvSpPr/>
      </xdr:nvSpPr>
      <xdr:spPr>
        <a:xfrm>
          <a:off x="133351" y="4914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133351</xdr:colOff>
      <xdr:row>15</xdr:row>
      <xdr:rowOff>76202</xdr:rowOff>
    </xdr:from>
    <xdr:to>
      <xdr:col>0</xdr:col>
      <xdr:colOff>1609726</xdr:colOff>
      <xdr:row>16</xdr:row>
      <xdr:rowOff>47627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8E82CD81-B5FB-4226-B529-E7EBD193B384}"/>
            </a:ext>
          </a:extLst>
        </xdr:cNvPr>
        <xdr:cNvSpPr/>
      </xdr:nvSpPr>
      <xdr:spPr>
        <a:xfrm>
          <a:off x="133351" y="53340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16</xdr:row>
      <xdr:rowOff>104777</xdr:rowOff>
    </xdr:from>
    <xdr:to>
      <xdr:col>0</xdr:col>
      <xdr:colOff>1600201</xdr:colOff>
      <xdr:row>17</xdr:row>
      <xdr:rowOff>76202</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816D9CE3-6B34-4106-90D8-E92829C2ABE3}"/>
            </a:ext>
          </a:extLst>
        </xdr:cNvPr>
        <xdr:cNvSpPr/>
      </xdr:nvSpPr>
      <xdr:spPr>
        <a:xfrm>
          <a:off x="123826" y="5753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123826</xdr:colOff>
      <xdr:row>17</xdr:row>
      <xdr:rowOff>142877</xdr:rowOff>
    </xdr:from>
    <xdr:to>
      <xdr:col>0</xdr:col>
      <xdr:colOff>1600201</xdr:colOff>
      <xdr:row>19</xdr:row>
      <xdr:rowOff>104777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70EE2831-22C8-4F2B-B9FE-5AC9A824FEA6}"/>
            </a:ext>
          </a:extLst>
        </xdr:cNvPr>
        <xdr:cNvSpPr/>
      </xdr:nvSpPr>
      <xdr:spPr>
        <a:xfrm>
          <a:off x="123826" y="618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19</xdr:row>
      <xdr:rowOff>171452</xdr:rowOff>
    </xdr:from>
    <xdr:to>
      <xdr:col>0</xdr:col>
      <xdr:colOff>1647826</xdr:colOff>
      <xdr:row>21</xdr:row>
      <xdr:rowOff>133352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8F2F7E43-AC33-4B45-A786-B8A7308D46A0}"/>
            </a:ext>
          </a:extLst>
        </xdr:cNvPr>
        <xdr:cNvSpPr/>
      </xdr:nvSpPr>
      <xdr:spPr>
        <a:xfrm>
          <a:off x="114301" y="661035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142876</xdr:colOff>
      <xdr:row>21</xdr:row>
      <xdr:rowOff>190502</xdr:rowOff>
    </xdr:from>
    <xdr:to>
      <xdr:col>0</xdr:col>
      <xdr:colOff>1619251</xdr:colOff>
      <xdr:row>23</xdr:row>
      <xdr:rowOff>152402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CE89C314-FF56-49F2-A814-6E5E993CE483}"/>
            </a:ext>
          </a:extLst>
        </xdr:cNvPr>
        <xdr:cNvSpPr/>
      </xdr:nvSpPr>
      <xdr:spPr>
        <a:xfrm>
          <a:off x="142876" y="7029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142876</xdr:colOff>
      <xdr:row>24</xdr:row>
      <xdr:rowOff>19052</xdr:rowOff>
    </xdr:from>
    <xdr:to>
      <xdr:col>0</xdr:col>
      <xdr:colOff>1619251</xdr:colOff>
      <xdr:row>25</xdr:row>
      <xdr:rowOff>180977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C4E1BD30-2A27-4DF1-8550-225D5739EE97}"/>
            </a:ext>
          </a:extLst>
        </xdr:cNvPr>
        <xdr:cNvSpPr/>
      </xdr:nvSpPr>
      <xdr:spPr>
        <a:xfrm>
          <a:off x="142876" y="745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152401</xdr:colOff>
      <xdr:row>26</xdr:row>
      <xdr:rowOff>47627</xdr:rowOff>
    </xdr:from>
    <xdr:to>
      <xdr:col>0</xdr:col>
      <xdr:colOff>1628776</xdr:colOff>
      <xdr:row>28</xdr:row>
      <xdr:rowOff>9527</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4134D118-9D98-4502-B725-CC7CF13BAC25}"/>
            </a:ext>
          </a:extLst>
        </xdr:cNvPr>
        <xdr:cNvSpPr/>
      </xdr:nvSpPr>
      <xdr:spPr>
        <a:xfrm>
          <a:off x="152401" y="7886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152401</xdr:colOff>
      <xdr:row>28</xdr:row>
      <xdr:rowOff>66677</xdr:rowOff>
    </xdr:from>
    <xdr:to>
      <xdr:col>0</xdr:col>
      <xdr:colOff>1628776</xdr:colOff>
      <xdr:row>30</xdr:row>
      <xdr:rowOff>28577</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10CD2641-203B-432C-9650-9598C45EE91D}"/>
            </a:ext>
          </a:extLst>
        </xdr:cNvPr>
        <xdr:cNvSpPr/>
      </xdr:nvSpPr>
      <xdr:spPr>
        <a:xfrm>
          <a:off x="152401" y="83058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152401</xdr:colOff>
      <xdr:row>30</xdr:row>
      <xdr:rowOff>95252</xdr:rowOff>
    </xdr:from>
    <xdr:to>
      <xdr:col>0</xdr:col>
      <xdr:colOff>1628776</xdr:colOff>
      <xdr:row>32</xdr:row>
      <xdr:rowOff>57152</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8F8F2C0D-DA4F-4DA0-8FC5-0A0FE4F2B792}"/>
            </a:ext>
          </a:extLst>
        </xdr:cNvPr>
        <xdr:cNvSpPr/>
      </xdr:nvSpPr>
      <xdr:spPr>
        <a:xfrm>
          <a:off x="152401" y="873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142876</xdr:colOff>
      <xdr:row>32</xdr:row>
      <xdr:rowOff>133352</xdr:rowOff>
    </xdr:from>
    <xdr:to>
      <xdr:col>0</xdr:col>
      <xdr:colOff>1619251</xdr:colOff>
      <xdr:row>34</xdr:row>
      <xdr:rowOff>95252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33DA0FA7-B96A-41AB-BF9E-8ABF4B1BB328}"/>
            </a:ext>
          </a:extLst>
        </xdr:cNvPr>
        <xdr:cNvSpPr/>
      </xdr:nvSpPr>
      <xdr:spPr>
        <a:xfrm>
          <a:off x="142876" y="917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133351</xdr:colOff>
      <xdr:row>34</xdr:row>
      <xdr:rowOff>161927</xdr:rowOff>
    </xdr:from>
    <xdr:to>
      <xdr:col>0</xdr:col>
      <xdr:colOff>1609726</xdr:colOff>
      <xdr:row>36</xdr:row>
      <xdr:rowOff>123827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59A7E889-C49C-4DFE-9007-1B4FE5C731C1}"/>
            </a:ext>
          </a:extLst>
        </xdr:cNvPr>
        <xdr:cNvSpPr/>
      </xdr:nvSpPr>
      <xdr:spPr>
        <a:xfrm>
          <a:off x="133351" y="96012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152401</xdr:colOff>
      <xdr:row>36</xdr:row>
      <xdr:rowOff>190502</xdr:rowOff>
    </xdr:from>
    <xdr:to>
      <xdr:col>0</xdr:col>
      <xdr:colOff>1628776</xdr:colOff>
      <xdr:row>38</xdr:row>
      <xdr:rowOff>152402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68B1826E-6319-4AF1-B2B8-3AE5330263FB}"/>
            </a:ext>
          </a:extLst>
        </xdr:cNvPr>
        <xdr:cNvSpPr/>
      </xdr:nvSpPr>
      <xdr:spPr>
        <a:xfrm>
          <a:off x="152401" y="100298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152401</xdr:colOff>
      <xdr:row>39</xdr:row>
      <xdr:rowOff>19052</xdr:rowOff>
    </xdr:from>
    <xdr:to>
      <xdr:col>0</xdr:col>
      <xdr:colOff>1628776</xdr:colOff>
      <xdr:row>40</xdr:row>
      <xdr:rowOff>180977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47C40F96-C824-4501-BB7C-91F6C665C603}"/>
            </a:ext>
          </a:extLst>
        </xdr:cNvPr>
        <xdr:cNvSpPr/>
      </xdr:nvSpPr>
      <xdr:spPr>
        <a:xfrm>
          <a:off x="152401" y="10458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171451</xdr:colOff>
      <xdr:row>41</xdr:row>
      <xdr:rowOff>47627</xdr:rowOff>
    </xdr:from>
    <xdr:to>
      <xdr:col>0</xdr:col>
      <xdr:colOff>1647826</xdr:colOff>
      <xdr:row>43</xdr:row>
      <xdr:rowOff>9527</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53EF0229-094E-4E3A-A784-4793284DB2D5}"/>
            </a:ext>
          </a:extLst>
        </xdr:cNvPr>
        <xdr:cNvSpPr/>
      </xdr:nvSpPr>
      <xdr:spPr>
        <a:xfrm>
          <a:off x="171451" y="10887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161926</xdr:colOff>
      <xdr:row>43</xdr:row>
      <xdr:rowOff>57152</xdr:rowOff>
    </xdr:from>
    <xdr:to>
      <xdr:col>0</xdr:col>
      <xdr:colOff>1638301</xdr:colOff>
      <xdr:row>45</xdr:row>
      <xdr:rowOff>19052</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3A2A32BD-B22B-45F3-8450-F8791ED39AF2}"/>
            </a:ext>
          </a:extLst>
        </xdr:cNvPr>
        <xdr:cNvSpPr/>
      </xdr:nvSpPr>
      <xdr:spPr>
        <a:xfrm>
          <a:off x="161926" y="1129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152401</xdr:colOff>
      <xdr:row>45</xdr:row>
      <xdr:rowOff>85727</xdr:rowOff>
    </xdr:from>
    <xdr:to>
      <xdr:col>0</xdr:col>
      <xdr:colOff>1628776</xdr:colOff>
      <xdr:row>47</xdr:row>
      <xdr:rowOff>47627</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7F0E7866-89CF-4548-98D2-6517904A6018}"/>
            </a:ext>
          </a:extLst>
        </xdr:cNvPr>
        <xdr:cNvSpPr/>
      </xdr:nvSpPr>
      <xdr:spPr>
        <a:xfrm>
          <a:off x="152401" y="1172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161926</xdr:colOff>
      <xdr:row>47</xdr:row>
      <xdr:rowOff>104777</xdr:rowOff>
    </xdr:from>
    <xdr:to>
      <xdr:col>0</xdr:col>
      <xdr:colOff>1638301</xdr:colOff>
      <xdr:row>49</xdr:row>
      <xdr:rowOff>66677</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A22DA460-2927-4806-8FB5-492FA0AF0197}"/>
            </a:ext>
          </a:extLst>
        </xdr:cNvPr>
        <xdr:cNvSpPr/>
      </xdr:nvSpPr>
      <xdr:spPr>
        <a:xfrm>
          <a:off x="161926" y="1214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161926</xdr:colOff>
      <xdr:row>49</xdr:row>
      <xdr:rowOff>123827</xdr:rowOff>
    </xdr:from>
    <xdr:to>
      <xdr:col>0</xdr:col>
      <xdr:colOff>1638301</xdr:colOff>
      <xdr:row>51</xdr:row>
      <xdr:rowOff>85727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80DBEDCC-0D88-4F43-B3B0-464C972B2318}"/>
            </a:ext>
          </a:extLst>
        </xdr:cNvPr>
        <xdr:cNvSpPr/>
      </xdr:nvSpPr>
      <xdr:spPr>
        <a:xfrm>
          <a:off x="161926" y="1256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161926</xdr:colOff>
      <xdr:row>51</xdr:row>
      <xdr:rowOff>142877</xdr:rowOff>
    </xdr:from>
    <xdr:to>
      <xdr:col>0</xdr:col>
      <xdr:colOff>1638301</xdr:colOff>
      <xdr:row>53</xdr:row>
      <xdr:rowOff>104777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0CBF540D-4678-4094-B5CF-D91F8E18E3F7}"/>
            </a:ext>
          </a:extLst>
        </xdr:cNvPr>
        <xdr:cNvSpPr/>
      </xdr:nvSpPr>
      <xdr:spPr>
        <a:xfrm>
          <a:off x="161926" y="129825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161926</xdr:colOff>
      <xdr:row>53</xdr:row>
      <xdr:rowOff>161927</xdr:rowOff>
    </xdr:from>
    <xdr:to>
      <xdr:col>0</xdr:col>
      <xdr:colOff>1638301</xdr:colOff>
      <xdr:row>55</xdr:row>
      <xdr:rowOff>123827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6614DF5A-0046-4956-86EA-91F2AF226D05}"/>
            </a:ext>
          </a:extLst>
        </xdr:cNvPr>
        <xdr:cNvSpPr/>
      </xdr:nvSpPr>
      <xdr:spPr>
        <a:xfrm>
          <a:off x="161926" y="1340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171451</xdr:colOff>
      <xdr:row>55</xdr:row>
      <xdr:rowOff>142877</xdr:rowOff>
    </xdr:from>
    <xdr:to>
      <xdr:col>0</xdr:col>
      <xdr:colOff>1647826</xdr:colOff>
      <xdr:row>57</xdr:row>
      <xdr:rowOff>104777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53255C4C-0890-44BC-A69E-9B34FC34BC28}"/>
            </a:ext>
          </a:extLst>
        </xdr:cNvPr>
        <xdr:cNvSpPr/>
      </xdr:nvSpPr>
      <xdr:spPr>
        <a:xfrm>
          <a:off x="171451" y="1378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161927</xdr:colOff>
      <xdr:row>57</xdr:row>
      <xdr:rowOff>123826</xdr:rowOff>
    </xdr:from>
    <xdr:to>
      <xdr:col>0</xdr:col>
      <xdr:colOff>1628777</xdr:colOff>
      <xdr:row>60</xdr:row>
      <xdr:rowOff>76202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0C467BD0-B109-4B15-B100-C4A8BE0A4789}"/>
            </a:ext>
          </a:extLst>
        </xdr:cNvPr>
        <xdr:cNvSpPr/>
      </xdr:nvSpPr>
      <xdr:spPr>
        <a:xfrm>
          <a:off x="161927" y="1416367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152401</xdr:colOff>
      <xdr:row>60</xdr:row>
      <xdr:rowOff>104777</xdr:rowOff>
    </xdr:from>
    <xdr:to>
      <xdr:col>0</xdr:col>
      <xdr:colOff>1628776</xdr:colOff>
      <xdr:row>62</xdr:row>
      <xdr:rowOff>66677</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2157E0C3-1BAE-49A1-8EB2-B59463D01505}"/>
            </a:ext>
          </a:extLst>
        </xdr:cNvPr>
        <xdr:cNvSpPr/>
      </xdr:nvSpPr>
      <xdr:spPr>
        <a:xfrm>
          <a:off x="152401" y="14744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142876</xdr:colOff>
      <xdr:row>62</xdr:row>
      <xdr:rowOff>85727</xdr:rowOff>
    </xdr:from>
    <xdr:to>
      <xdr:col>0</xdr:col>
      <xdr:colOff>1619251</xdr:colOff>
      <xdr:row>64</xdr:row>
      <xdr:rowOff>47627</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00F2CC55-32A8-4BAF-AFF2-13A7C4D7AC81}"/>
            </a:ext>
          </a:extLst>
        </xdr:cNvPr>
        <xdr:cNvSpPr/>
      </xdr:nvSpPr>
      <xdr:spPr>
        <a:xfrm>
          <a:off x="142876" y="1512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152401</xdr:colOff>
      <xdr:row>64</xdr:row>
      <xdr:rowOff>95252</xdr:rowOff>
    </xdr:from>
    <xdr:to>
      <xdr:col>0</xdr:col>
      <xdr:colOff>1628776</xdr:colOff>
      <xdr:row>66</xdr:row>
      <xdr:rowOff>57152</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532C1EB2-20EC-402F-9554-5682741629BB}"/>
            </a:ext>
          </a:extLst>
        </xdr:cNvPr>
        <xdr:cNvSpPr/>
      </xdr:nvSpPr>
      <xdr:spPr>
        <a:xfrm>
          <a:off x="152401" y="1553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152401</xdr:colOff>
      <xdr:row>66</xdr:row>
      <xdr:rowOff>114302</xdr:rowOff>
    </xdr:from>
    <xdr:to>
      <xdr:col>0</xdr:col>
      <xdr:colOff>1628776</xdr:colOff>
      <xdr:row>68</xdr:row>
      <xdr:rowOff>76202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500C3832-F6B9-4E71-903C-0D5738E6D9DF}"/>
            </a:ext>
          </a:extLst>
        </xdr:cNvPr>
        <xdr:cNvSpPr/>
      </xdr:nvSpPr>
      <xdr:spPr>
        <a:xfrm>
          <a:off x="152401" y="1595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142876</xdr:colOff>
      <xdr:row>68</xdr:row>
      <xdr:rowOff>133352</xdr:rowOff>
    </xdr:from>
    <xdr:to>
      <xdr:col>0</xdr:col>
      <xdr:colOff>1647826</xdr:colOff>
      <xdr:row>70</xdr:row>
      <xdr:rowOff>95252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FA0738C6-951F-4F02-AA77-0DC0CE1E6419}"/>
            </a:ext>
          </a:extLst>
        </xdr:cNvPr>
        <xdr:cNvSpPr/>
      </xdr:nvSpPr>
      <xdr:spPr>
        <a:xfrm>
          <a:off x="142876" y="1637347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152401</xdr:colOff>
      <xdr:row>70</xdr:row>
      <xdr:rowOff>161927</xdr:rowOff>
    </xdr:from>
    <xdr:to>
      <xdr:col>0</xdr:col>
      <xdr:colOff>1628776</xdr:colOff>
      <xdr:row>72</xdr:row>
      <xdr:rowOff>123827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E60E2053-9F74-40BA-980E-E010852E9C4A}"/>
            </a:ext>
          </a:extLst>
        </xdr:cNvPr>
        <xdr:cNvSpPr/>
      </xdr:nvSpPr>
      <xdr:spPr>
        <a:xfrm>
          <a:off x="152401" y="168021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152401</xdr:colOff>
      <xdr:row>72</xdr:row>
      <xdr:rowOff>190502</xdr:rowOff>
    </xdr:from>
    <xdr:to>
      <xdr:col>0</xdr:col>
      <xdr:colOff>1628776</xdr:colOff>
      <xdr:row>74</xdr:row>
      <xdr:rowOff>152402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39F45EC5-1E5C-4CDF-9C39-36CCB218C83B}"/>
            </a:ext>
          </a:extLst>
        </xdr:cNvPr>
        <xdr:cNvSpPr/>
      </xdr:nvSpPr>
      <xdr:spPr>
        <a:xfrm>
          <a:off x="152401" y="1723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142876</xdr:colOff>
      <xdr:row>75</xdr:row>
      <xdr:rowOff>19052</xdr:rowOff>
    </xdr:from>
    <xdr:to>
      <xdr:col>0</xdr:col>
      <xdr:colOff>1619251</xdr:colOff>
      <xdr:row>76</xdr:row>
      <xdr:rowOff>180977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2C9DA569-A89D-4238-9EB8-46EF1AFA9776}"/>
            </a:ext>
          </a:extLst>
        </xdr:cNvPr>
        <xdr:cNvSpPr/>
      </xdr:nvSpPr>
      <xdr:spPr>
        <a:xfrm>
          <a:off x="142876" y="176593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142876</xdr:colOff>
      <xdr:row>77</xdr:row>
      <xdr:rowOff>38102</xdr:rowOff>
    </xdr:from>
    <xdr:to>
      <xdr:col>0</xdr:col>
      <xdr:colOff>1619251</xdr:colOff>
      <xdr:row>79</xdr:row>
      <xdr:rowOff>2</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C37AF654-44D1-4161-89CB-577B1E989F4E}"/>
            </a:ext>
          </a:extLst>
        </xdr:cNvPr>
        <xdr:cNvSpPr/>
      </xdr:nvSpPr>
      <xdr:spPr>
        <a:xfrm>
          <a:off x="142876" y="180784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142876</xdr:colOff>
      <xdr:row>79</xdr:row>
      <xdr:rowOff>57152</xdr:rowOff>
    </xdr:from>
    <xdr:to>
      <xdr:col>0</xdr:col>
      <xdr:colOff>1619251</xdr:colOff>
      <xdr:row>81</xdr:row>
      <xdr:rowOff>19052</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0970D5D5-8C87-4467-831B-6081A07B8322}"/>
            </a:ext>
          </a:extLst>
        </xdr:cNvPr>
        <xdr:cNvSpPr/>
      </xdr:nvSpPr>
      <xdr:spPr>
        <a:xfrm>
          <a:off x="142876" y="184975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142876</xdr:colOff>
      <xdr:row>81</xdr:row>
      <xdr:rowOff>85727</xdr:rowOff>
    </xdr:from>
    <xdr:to>
      <xdr:col>0</xdr:col>
      <xdr:colOff>1619251</xdr:colOff>
      <xdr:row>83</xdr:row>
      <xdr:rowOff>47627</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CAA0AA6D-B0B6-4AA4-A2CD-B2532986C196}"/>
            </a:ext>
          </a:extLst>
        </xdr:cNvPr>
        <xdr:cNvSpPr/>
      </xdr:nvSpPr>
      <xdr:spPr>
        <a:xfrm>
          <a:off x="142876" y="18926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142876</xdr:colOff>
      <xdr:row>83</xdr:row>
      <xdr:rowOff>123827</xdr:rowOff>
    </xdr:from>
    <xdr:to>
      <xdr:col>0</xdr:col>
      <xdr:colOff>1619251</xdr:colOff>
      <xdr:row>85</xdr:row>
      <xdr:rowOff>85727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75C69434-31DF-4F72-9187-ED315A4439C7}"/>
            </a:ext>
          </a:extLst>
        </xdr:cNvPr>
        <xdr:cNvSpPr/>
      </xdr:nvSpPr>
      <xdr:spPr>
        <a:xfrm>
          <a:off x="142876" y="1936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152401</xdr:colOff>
      <xdr:row>85</xdr:row>
      <xdr:rowOff>133352</xdr:rowOff>
    </xdr:from>
    <xdr:to>
      <xdr:col>0</xdr:col>
      <xdr:colOff>1628776</xdr:colOff>
      <xdr:row>87</xdr:row>
      <xdr:rowOff>95252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F3787358-6C0E-4B5F-9689-8543C767C112}"/>
            </a:ext>
          </a:extLst>
        </xdr:cNvPr>
        <xdr:cNvSpPr/>
      </xdr:nvSpPr>
      <xdr:spPr>
        <a:xfrm>
          <a:off x="152401" y="197739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104776</xdr:colOff>
      <xdr:row>87</xdr:row>
      <xdr:rowOff>152402</xdr:rowOff>
    </xdr:from>
    <xdr:to>
      <xdr:col>0</xdr:col>
      <xdr:colOff>1647826</xdr:colOff>
      <xdr:row>89</xdr:row>
      <xdr:rowOff>114302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3B1A87E7-70D7-4868-91CC-AEF23D0DDD3B}"/>
            </a:ext>
          </a:extLst>
        </xdr:cNvPr>
        <xdr:cNvSpPr/>
      </xdr:nvSpPr>
      <xdr:spPr>
        <a:xfrm>
          <a:off x="104776" y="20193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95251</xdr:colOff>
      <xdr:row>89</xdr:row>
      <xdr:rowOff>152402</xdr:rowOff>
    </xdr:from>
    <xdr:to>
      <xdr:col>0</xdr:col>
      <xdr:colOff>1638301</xdr:colOff>
      <xdr:row>91</xdr:row>
      <xdr:rowOff>114302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4676EF1B-D7A7-4C27-9E86-DBD760E8F5AD}"/>
            </a:ext>
          </a:extLst>
        </xdr:cNvPr>
        <xdr:cNvSpPr/>
      </xdr:nvSpPr>
      <xdr:spPr>
        <a:xfrm>
          <a:off x="95251" y="20593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95251</xdr:colOff>
      <xdr:row>91</xdr:row>
      <xdr:rowOff>171452</xdr:rowOff>
    </xdr:from>
    <xdr:to>
      <xdr:col>0</xdr:col>
      <xdr:colOff>1638301</xdr:colOff>
      <xdr:row>93</xdr:row>
      <xdr:rowOff>133352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A57DC5C4-F7F4-435D-85EE-1CA04B5EA95E}"/>
            </a:ext>
          </a:extLst>
        </xdr:cNvPr>
        <xdr:cNvSpPr/>
      </xdr:nvSpPr>
      <xdr:spPr>
        <a:xfrm>
          <a:off x="95251" y="210121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95251</xdr:colOff>
      <xdr:row>93</xdr:row>
      <xdr:rowOff>190502</xdr:rowOff>
    </xdr:from>
    <xdr:to>
      <xdr:col>0</xdr:col>
      <xdr:colOff>1638301</xdr:colOff>
      <xdr:row>95</xdr:row>
      <xdr:rowOff>152402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9E0DCEE9-E20A-4E32-9F87-3503C50781C5}"/>
            </a:ext>
          </a:extLst>
        </xdr:cNvPr>
        <xdr:cNvSpPr/>
      </xdr:nvSpPr>
      <xdr:spPr>
        <a:xfrm>
          <a:off x="95251" y="214312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95251</xdr:colOff>
      <xdr:row>96</xdr:row>
      <xdr:rowOff>2</xdr:rowOff>
    </xdr:from>
    <xdr:to>
      <xdr:col>0</xdr:col>
      <xdr:colOff>1638301</xdr:colOff>
      <xdr:row>97</xdr:row>
      <xdr:rowOff>161927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44F22DA2-EFEF-4BB1-88CC-31FA047868A7}"/>
            </a:ext>
          </a:extLst>
        </xdr:cNvPr>
        <xdr:cNvSpPr/>
      </xdr:nvSpPr>
      <xdr:spPr>
        <a:xfrm>
          <a:off x="95251" y="21840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85725</xdr:colOff>
      <xdr:row>98</xdr:row>
      <xdr:rowOff>9527</xdr:rowOff>
    </xdr:from>
    <xdr:to>
      <xdr:col>0</xdr:col>
      <xdr:colOff>1676400</xdr:colOff>
      <xdr:row>99</xdr:row>
      <xdr:rowOff>171452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89E2B21C-976A-4C25-9BC6-E66FFAC3BC2A}"/>
            </a:ext>
          </a:extLst>
        </xdr:cNvPr>
        <xdr:cNvSpPr/>
      </xdr:nvSpPr>
      <xdr:spPr>
        <a:xfrm>
          <a:off x="85725" y="2225040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95251</xdr:colOff>
      <xdr:row>100</xdr:row>
      <xdr:rowOff>28577</xdr:rowOff>
    </xdr:from>
    <xdr:to>
      <xdr:col>0</xdr:col>
      <xdr:colOff>1638301</xdr:colOff>
      <xdr:row>101</xdr:row>
      <xdr:rowOff>190502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BFEA1865-25B7-45DE-B161-20FE1A99C506}"/>
            </a:ext>
          </a:extLst>
        </xdr:cNvPr>
        <xdr:cNvSpPr/>
      </xdr:nvSpPr>
      <xdr:spPr>
        <a:xfrm>
          <a:off x="95251" y="22669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95251</xdr:colOff>
      <xdr:row>102</xdr:row>
      <xdr:rowOff>57152</xdr:rowOff>
    </xdr:from>
    <xdr:to>
      <xdr:col>0</xdr:col>
      <xdr:colOff>1638301</xdr:colOff>
      <xdr:row>104</xdr:row>
      <xdr:rowOff>19052</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E74C3AA1-BBA2-4EFA-AF98-548E56F3F1D8}"/>
            </a:ext>
          </a:extLst>
        </xdr:cNvPr>
        <xdr:cNvSpPr/>
      </xdr:nvSpPr>
      <xdr:spPr>
        <a:xfrm>
          <a:off x="95251" y="23098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95251</xdr:colOff>
      <xdr:row>106</xdr:row>
      <xdr:rowOff>76202</xdr:rowOff>
    </xdr:from>
    <xdr:to>
      <xdr:col>0</xdr:col>
      <xdr:colOff>1638301</xdr:colOff>
      <xdr:row>108</xdr:row>
      <xdr:rowOff>38102</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73F285DC-F583-4A96-A768-07505D2B5D46}"/>
            </a:ext>
          </a:extLst>
        </xdr:cNvPr>
        <xdr:cNvSpPr/>
      </xdr:nvSpPr>
      <xdr:spPr>
        <a:xfrm>
          <a:off x="95251" y="23917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104776</xdr:colOff>
      <xdr:row>108</xdr:row>
      <xdr:rowOff>95252</xdr:rowOff>
    </xdr:from>
    <xdr:to>
      <xdr:col>0</xdr:col>
      <xdr:colOff>1647826</xdr:colOff>
      <xdr:row>110</xdr:row>
      <xdr:rowOff>57152</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3431B948-AAA9-4339-BE70-8D33D1024AD2}"/>
            </a:ext>
          </a:extLst>
        </xdr:cNvPr>
        <xdr:cNvSpPr/>
      </xdr:nvSpPr>
      <xdr:spPr>
        <a:xfrm>
          <a:off x="104776" y="24336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104776</xdr:colOff>
      <xdr:row>110</xdr:row>
      <xdr:rowOff>104777</xdr:rowOff>
    </xdr:from>
    <xdr:to>
      <xdr:col>0</xdr:col>
      <xdr:colOff>1647826</xdr:colOff>
      <xdr:row>112</xdr:row>
      <xdr:rowOff>66677</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A7B66825-F950-4EBB-9C39-7CC1AA8A2E16}"/>
            </a:ext>
          </a:extLst>
        </xdr:cNvPr>
        <xdr:cNvSpPr/>
      </xdr:nvSpPr>
      <xdr:spPr>
        <a:xfrm>
          <a:off x="104776" y="24745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104776</xdr:colOff>
      <xdr:row>112</xdr:row>
      <xdr:rowOff>114302</xdr:rowOff>
    </xdr:from>
    <xdr:to>
      <xdr:col>0</xdr:col>
      <xdr:colOff>1647826</xdr:colOff>
      <xdr:row>114</xdr:row>
      <xdr:rowOff>76202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47D32BDD-12A6-45C2-A52A-B29FB7D9F22F}"/>
            </a:ext>
          </a:extLst>
        </xdr:cNvPr>
        <xdr:cNvSpPr/>
      </xdr:nvSpPr>
      <xdr:spPr>
        <a:xfrm>
          <a:off x="104776" y="251555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95251</xdr:colOff>
      <xdr:row>104</xdr:row>
      <xdr:rowOff>66677</xdr:rowOff>
    </xdr:from>
    <xdr:to>
      <xdr:col>0</xdr:col>
      <xdr:colOff>1638301</xdr:colOff>
      <xdr:row>106</xdr:row>
      <xdr:rowOff>28577</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7C6FAD24-7D73-4DEF-A4FB-66B2CA4D4EF3}"/>
            </a:ext>
          </a:extLst>
        </xdr:cNvPr>
        <xdr:cNvSpPr/>
      </xdr:nvSpPr>
      <xdr:spPr>
        <a:xfrm>
          <a:off x="95251" y="23507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104776</xdr:colOff>
      <xdr:row>114</xdr:row>
      <xdr:rowOff>152402</xdr:rowOff>
    </xdr:from>
    <xdr:to>
      <xdr:col>0</xdr:col>
      <xdr:colOff>1647826</xdr:colOff>
      <xdr:row>116</xdr:row>
      <xdr:rowOff>114302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C993524A-574E-4A61-BCEE-B26058528ACD}"/>
            </a:ext>
          </a:extLst>
        </xdr:cNvPr>
        <xdr:cNvSpPr/>
      </xdr:nvSpPr>
      <xdr:spPr>
        <a:xfrm>
          <a:off x="104776" y="255936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104776</xdr:colOff>
      <xdr:row>116</xdr:row>
      <xdr:rowOff>190502</xdr:rowOff>
    </xdr:from>
    <xdr:to>
      <xdr:col>0</xdr:col>
      <xdr:colOff>1647826</xdr:colOff>
      <xdr:row>118</xdr:row>
      <xdr:rowOff>152402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552971A1-972C-4F6C-99D9-FCC88E8C629C}"/>
            </a:ext>
          </a:extLst>
        </xdr:cNvPr>
        <xdr:cNvSpPr/>
      </xdr:nvSpPr>
      <xdr:spPr>
        <a:xfrm>
          <a:off x="104776" y="260318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104776</xdr:colOff>
      <xdr:row>119</xdr:row>
      <xdr:rowOff>38102</xdr:rowOff>
    </xdr:from>
    <xdr:to>
      <xdr:col>0</xdr:col>
      <xdr:colOff>1647826</xdr:colOff>
      <xdr:row>121</xdr:row>
      <xdr:rowOff>2</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CD15BAA8-B7C7-4F8E-BA06-C8C768FA5872}"/>
            </a:ext>
          </a:extLst>
        </xdr:cNvPr>
        <xdr:cNvSpPr/>
      </xdr:nvSpPr>
      <xdr:spPr>
        <a:xfrm>
          <a:off x="104776" y="264795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104776</xdr:colOff>
      <xdr:row>121</xdr:row>
      <xdr:rowOff>47627</xdr:rowOff>
    </xdr:from>
    <xdr:to>
      <xdr:col>0</xdr:col>
      <xdr:colOff>1647826</xdr:colOff>
      <xdr:row>123</xdr:row>
      <xdr:rowOff>9527</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6DBA587E-DD6F-48C5-80FF-5BFA41565A9B}"/>
            </a:ext>
          </a:extLst>
        </xdr:cNvPr>
        <xdr:cNvSpPr/>
      </xdr:nvSpPr>
      <xdr:spPr>
        <a:xfrm>
          <a:off x="104776" y="2688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104776</xdr:colOff>
      <xdr:row>123</xdr:row>
      <xdr:rowOff>57152</xdr:rowOff>
    </xdr:from>
    <xdr:to>
      <xdr:col>0</xdr:col>
      <xdr:colOff>1647826</xdr:colOff>
      <xdr:row>125</xdr:row>
      <xdr:rowOff>19052</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AE91E063-B95A-4922-B70B-985180F51336}"/>
            </a:ext>
          </a:extLst>
        </xdr:cNvPr>
        <xdr:cNvSpPr/>
      </xdr:nvSpPr>
      <xdr:spPr>
        <a:xfrm>
          <a:off x="104776" y="2729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123826</xdr:colOff>
      <xdr:row>125</xdr:row>
      <xdr:rowOff>66677</xdr:rowOff>
    </xdr:from>
    <xdr:to>
      <xdr:col>0</xdr:col>
      <xdr:colOff>1638301</xdr:colOff>
      <xdr:row>127</xdr:row>
      <xdr:rowOff>28577</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0DD8A2A4-B125-4F13-BB74-7D04BE3B1363}"/>
            </a:ext>
          </a:extLst>
        </xdr:cNvPr>
        <xdr:cNvSpPr/>
      </xdr:nvSpPr>
      <xdr:spPr>
        <a:xfrm>
          <a:off x="123826" y="2770822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104776</xdr:colOff>
      <xdr:row>127</xdr:row>
      <xdr:rowOff>85727</xdr:rowOff>
    </xdr:from>
    <xdr:to>
      <xdr:col>0</xdr:col>
      <xdr:colOff>1647826</xdr:colOff>
      <xdr:row>129</xdr:row>
      <xdr:rowOff>47627</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3D8835B5-BAE4-48AD-8F65-205F5FD16FB6}"/>
            </a:ext>
          </a:extLst>
        </xdr:cNvPr>
        <xdr:cNvSpPr/>
      </xdr:nvSpPr>
      <xdr:spPr>
        <a:xfrm>
          <a:off x="104776" y="2812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95251</xdr:colOff>
      <xdr:row>129</xdr:row>
      <xdr:rowOff>114302</xdr:rowOff>
    </xdr:from>
    <xdr:to>
      <xdr:col>0</xdr:col>
      <xdr:colOff>1638301</xdr:colOff>
      <xdr:row>131</xdr:row>
      <xdr:rowOff>76202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1895EE9A-F0D1-43B5-9FDA-6C465A34C47A}"/>
            </a:ext>
          </a:extLst>
        </xdr:cNvPr>
        <xdr:cNvSpPr/>
      </xdr:nvSpPr>
      <xdr:spPr>
        <a:xfrm>
          <a:off x="95251" y="28555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533401</xdr:colOff>
      <xdr:row>0</xdr:row>
      <xdr:rowOff>161925</xdr:rowOff>
    </xdr:from>
    <xdr:to>
      <xdr:col>0</xdr:col>
      <xdr:colOff>1181100</xdr:colOff>
      <xdr:row>3</xdr:row>
      <xdr:rowOff>142874</xdr:rowOff>
    </xdr:to>
    <xdr:pic>
      <xdr:nvPicPr>
        <xdr:cNvPr id="2" name="Picture 1">
          <a:extLst>
            <a:ext uri="{FF2B5EF4-FFF2-40B4-BE49-F238E27FC236}">
              <a16:creationId xmlns:a16="http://schemas.microsoft.com/office/drawing/2014/main" id="{115709FD-956A-4FF4-A605-A9240CAD3D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1" y="161925"/>
          <a:ext cx="647699" cy="647699"/>
        </a:xfrm>
        <a:prstGeom prst="rect">
          <a:avLst/>
        </a:prstGeom>
      </xdr:spPr>
    </xdr:pic>
    <xdr:clientData/>
  </xdr:twoCellAnchor>
  <xdr:twoCellAnchor>
    <xdr:from>
      <xdr:col>0</xdr:col>
      <xdr:colOff>95251</xdr:colOff>
      <xdr:row>3</xdr:row>
      <xdr:rowOff>190502</xdr:rowOff>
    </xdr:from>
    <xdr:to>
      <xdr:col>0</xdr:col>
      <xdr:colOff>1571626</xdr:colOff>
      <xdr:row>6</xdr:row>
      <xdr:rowOff>161927</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49B2135-C864-47B7-980A-D360E724EB9F}"/>
            </a:ext>
          </a:extLst>
        </xdr:cNvPr>
        <xdr:cNvSpPr/>
      </xdr:nvSpPr>
      <xdr:spPr>
        <a:xfrm>
          <a:off x="95251" y="8572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95251</xdr:colOff>
      <xdr:row>7</xdr:row>
      <xdr:rowOff>38102</xdr:rowOff>
    </xdr:from>
    <xdr:to>
      <xdr:col>0</xdr:col>
      <xdr:colOff>1571626</xdr:colOff>
      <xdr:row>9</xdr:row>
      <xdr:rowOff>152402</xdr:rowOff>
    </xdr:to>
    <xdr:sp macro="" textlink="">
      <xdr:nvSpPr>
        <xdr:cNvPr id="4" name="Rectangle: Rounded Corners 3">
          <a:hlinkClick xmlns:r="http://schemas.openxmlformats.org/officeDocument/2006/relationships" r:id="rId3"/>
          <a:extLst>
            <a:ext uri="{FF2B5EF4-FFF2-40B4-BE49-F238E27FC236}">
              <a16:creationId xmlns:a16="http://schemas.microsoft.com/office/drawing/2014/main" id="{4C7B8FDA-C2BB-42C5-8AC8-27895F8E9A44}"/>
            </a:ext>
          </a:extLst>
        </xdr:cNvPr>
        <xdr:cNvSpPr/>
      </xdr:nvSpPr>
      <xdr:spPr>
        <a:xfrm>
          <a:off x="95251" y="15049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10</xdr:row>
      <xdr:rowOff>19051</xdr:rowOff>
    </xdr:from>
    <xdr:to>
      <xdr:col>0</xdr:col>
      <xdr:colOff>1562101</xdr:colOff>
      <xdr:row>12</xdr:row>
      <xdr:rowOff>47626</xdr:rowOff>
    </xdr:to>
    <xdr:sp macro="" textlink="">
      <xdr:nvSpPr>
        <xdr:cNvPr id="5" name="Rectangle: Rounded Corners 4">
          <a:hlinkClick xmlns:r="http://schemas.openxmlformats.org/officeDocument/2006/relationships" r:id="rId4"/>
          <a:extLst>
            <a:ext uri="{FF2B5EF4-FFF2-40B4-BE49-F238E27FC236}">
              <a16:creationId xmlns:a16="http://schemas.microsoft.com/office/drawing/2014/main" id="{92D12505-38F7-4162-B84A-EE961FE899F9}"/>
            </a:ext>
          </a:extLst>
        </xdr:cNvPr>
        <xdr:cNvSpPr/>
      </xdr:nvSpPr>
      <xdr:spPr>
        <a:xfrm>
          <a:off x="85726" y="20859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12</xdr:row>
      <xdr:rowOff>104777</xdr:rowOff>
    </xdr:from>
    <xdr:to>
      <xdr:col>0</xdr:col>
      <xdr:colOff>1552576</xdr:colOff>
      <xdr:row>14</xdr:row>
      <xdr:rowOff>180977</xdr:rowOff>
    </xdr:to>
    <xdr:sp macro="" textlink="">
      <xdr:nvSpPr>
        <xdr:cNvPr id="6" name="Rectangle: Rounded Corners 5">
          <a:hlinkClick xmlns:r="http://schemas.openxmlformats.org/officeDocument/2006/relationships" r:id="rId5"/>
          <a:extLst>
            <a:ext uri="{FF2B5EF4-FFF2-40B4-BE49-F238E27FC236}">
              <a16:creationId xmlns:a16="http://schemas.microsoft.com/office/drawing/2014/main" id="{4DA6A703-D470-4EB3-9D9A-EC38D059212F}"/>
            </a:ext>
          </a:extLst>
        </xdr:cNvPr>
        <xdr:cNvSpPr/>
      </xdr:nvSpPr>
      <xdr:spPr>
        <a:xfrm>
          <a:off x="76201" y="25717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15</xdr:row>
      <xdr:rowOff>47627</xdr:rowOff>
    </xdr:from>
    <xdr:to>
      <xdr:col>0</xdr:col>
      <xdr:colOff>1552576</xdr:colOff>
      <xdr:row>17</xdr:row>
      <xdr:rowOff>123827</xdr:rowOff>
    </xdr:to>
    <xdr:sp macro="" textlink="">
      <xdr:nvSpPr>
        <xdr:cNvPr id="7" name="Rectangle: Rounded Corners 6">
          <a:hlinkClick xmlns:r="http://schemas.openxmlformats.org/officeDocument/2006/relationships" r:id="rId6"/>
          <a:extLst>
            <a:ext uri="{FF2B5EF4-FFF2-40B4-BE49-F238E27FC236}">
              <a16:creationId xmlns:a16="http://schemas.microsoft.com/office/drawing/2014/main" id="{E952C750-E35C-4157-856F-04D351C3BADD}"/>
            </a:ext>
          </a:extLst>
        </xdr:cNvPr>
        <xdr:cNvSpPr/>
      </xdr:nvSpPr>
      <xdr:spPr>
        <a:xfrm>
          <a:off x="76201" y="31146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95251</xdr:colOff>
      <xdr:row>17</xdr:row>
      <xdr:rowOff>180977</xdr:rowOff>
    </xdr:from>
    <xdr:to>
      <xdr:col>0</xdr:col>
      <xdr:colOff>1571626</xdr:colOff>
      <xdr:row>19</xdr:row>
      <xdr:rowOff>142877</xdr:rowOff>
    </xdr:to>
    <xdr:sp macro="" textlink="">
      <xdr:nvSpPr>
        <xdr:cNvPr id="8" name="Rectangle: Rounded Corners 7">
          <a:hlinkClick xmlns:r="http://schemas.openxmlformats.org/officeDocument/2006/relationships" r:id="rId7"/>
          <a:extLst>
            <a:ext uri="{FF2B5EF4-FFF2-40B4-BE49-F238E27FC236}">
              <a16:creationId xmlns:a16="http://schemas.microsoft.com/office/drawing/2014/main" id="{1EF2CF67-9A67-4673-8925-5BFE68E55F6C}"/>
            </a:ext>
          </a:extLst>
        </xdr:cNvPr>
        <xdr:cNvSpPr/>
      </xdr:nvSpPr>
      <xdr:spPr>
        <a:xfrm>
          <a:off x="95251" y="36480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95251</xdr:colOff>
      <xdr:row>20</xdr:row>
      <xdr:rowOff>38102</xdr:rowOff>
    </xdr:from>
    <xdr:to>
      <xdr:col>0</xdr:col>
      <xdr:colOff>1571626</xdr:colOff>
      <xdr:row>22</xdr:row>
      <xdr:rowOff>2</xdr:rowOff>
    </xdr:to>
    <xdr:sp macro="" textlink="">
      <xdr:nvSpPr>
        <xdr:cNvPr id="9" name="Rectangle: Rounded Corners 8">
          <a:hlinkClick xmlns:r="http://schemas.openxmlformats.org/officeDocument/2006/relationships" r:id="rId8"/>
          <a:extLst>
            <a:ext uri="{FF2B5EF4-FFF2-40B4-BE49-F238E27FC236}">
              <a16:creationId xmlns:a16="http://schemas.microsoft.com/office/drawing/2014/main" id="{4B4867FD-54D2-4B57-90DD-E99544262628}"/>
            </a:ext>
          </a:extLst>
        </xdr:cNvPr>
        <xdr:cNvSpPr/>
      </xdr:nvSpPr>
      <xdr:spPr>
        <a:xfrm>
          <a:off x="95251" y="410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95251</xdr:colOff>
      <xdr:row>22</xdr:row>
      <xdr:rowOff>57152</xdr:rowOff>
    </xdr:from>
    <xdr:to>
      <xdr:col>0</xdr:col>
      <xdr:colOff>1571626</xdr:colOff>
      <xdr:row>24</xdr:row>
      <xdr:rowOff>19052</xdr:rowOff>
    </xdr:to>
    <xdr:sp macro="" textlink="">
      <xdr:nvSpPr>
        <xdr:cNvPr id="10" name="Rectangle: Rounded Corners 9">
          <a:hlinkClick xmlns:r="http://schemas.openxmlformats.org/officeDocument/2006/relationships" r:id="rId9"/>
          <a:extLst>
            <a:ext uri="{FF2B5EF4-FFF2-40B4-BE49-F238E27FC236}">
              <a16:creationId xmlns:a16="http://schemas.microsoft.com/office/drawing/2014/main" id="{D331B64E-1189-4B6B-A9FB-DE3709AC0607}"/>
            </a:ext>
          </a:extLst>
        </xdr:cNvPr>
        <xdr:cNvSpPr/>
      </xdr:nvSpPr>
      <xdr:spPr>
        <a:xfrm>
          <a:off x="95251" y="4524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24</xdr:row>
      <xdr:rowOff>66677</xdr:rowOff>
    </xdr:from>
    <xdr:to>
      <xdr:col>0</xdr:col>
      <xdr:colOff>1571626</xdr:colOff>
      <xdr:row>26</xdr:row>
      <xdr:rowOff>28577</xdr:rowOff>
    </xdr:to>
    <xdr:sp macro="" textlink="">
      <xdr:nvSpPr>
        <xdr:cNvPr id="11" name="Rectangle: Rounded Corners 10">
          <a:hlinkClick xmlns:r="http://schemas.openxmlformats.org/officeDocument/2006/relationships" r:id="rId10"/>
          <a:extLst>
            <a:ext uri="{FF2B5EF4-FFF2-40B4-BE49-F238E27FC236}">
              <a16:creationId xmlns:a16="http://schemas.microsoft.com/office/drawing/2014/main" id="{E39E48D1-585D-4E76-972F-33C5C83C5DD9}"/>
            </a:ext>
          </a:extLst>
        </xdr:cNvPr>
        <xdr:cNvSpPr/>
      </xdr:nvSpPr>
      <xdr:spPr>
        <a:xfrm>
          <a:off x="95251" y="4933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95251</xdr:colOff>
      <xdr:row>26</xdr:row>
      <xdr:rowOff>85727</xdr:rowOff>
    </xdr:from>
    <xdr:to>
      <xdr:col>0</xdr:col>
      <xdr:colOff>1571626</xdr:colOff>
      <xdr:row>28</xdr:row>
      <xdr:rowOff>47627</xdr:rowOff>
    </xdr:to>
    <xdr:sp macro="" textlink="">
      <xdr:nvSpPr>
        <xdr:cNvPr id="12" name="Rectangle: Rounded Corners 11">
          <a:hlinkClick xmlns:r="http://schemas.openxmlformats.org/officeDocument/2006/relationships" r:id="rId11"/>
          <a:extLst>
            <a:ext uri="{FF2B5EF4-FFF2-40B4-BE49-F238E27FC236}">
              <a16:creationId xmlns:a16="http://schemas.microsoft.com/office/drawing/2014/main" id="{9696B73E-CFA5-4836-848D-43D18D833366}"/>
            </a:ext>
          </a:extLst>
        </xdr:cNvPr>
        <xdr:cNvSpPr/>
      </xdr:nvSpPr>
      <xdr:spPr>
        <a:xfrm>
          <a:off x="95251" y="535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85726</xdr:colOff>
      <xdr:row>28</xdr:row>
      <xdr:rowOff>104777</xdr:rowOff>
    </xdr:from>
    <xdr:to>
      <xdr:col>0</xdr:col>
      <xdr:colOff>1562101</xdr:colOff>
      <xdr:row>30</xdr:row>
      <xdr:rowOff>66677</xdr:rowOff>
    </xdr:to>
    <xdr:sp macro="" textlink="">
      <xdr:nvSpPr>
        <xdr:cNvPr id="13" name="Rectangle: Rounded Corners 12">
          <a:hlinkClick xmlns:r="http://schemas.openxmlformats.org/officeDocument/2006/relationships" r:id="rId12"/>
          <a:extLst>
            <a:ext uri="{FF2B5EF4-FFF2-40B4-BE49-F238E27FC236}">
              <a16:creationId xmlns:a16="http://schemas.microsoft.com/office/drawing/2014/main" id="{B8521EF5-FD2A-40D9-83F1-7F82E489CEAE}"/>
            </a:ext>
          </a:extLst>
        </xdr:cNvPr>
        <xdr:cNvSpPr/>
      </xdr:nvSpPr>
      <xdr:spPr>
        <a:xfrm>
          <a:off x="85726" y="577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85726</xdr:colOff>
      <xdr:row>30</xdr:row>
      <xdr:rowOff>133352</xdr:rowOff>
    </xdr:from>
    <xdr:to>
      <xdr:col>0</xdr:col>
      <xdr:colOff>1562101</xdr:colOff>
      <xdr:row>32</xdr:row>
      <xdr:rowOff>95252</xdr:rowOff>
    </xdr:to>
    <xdr:sp macro="" textlink="">
      <xdr:nvSpPr>
        <xdr:cNvPr id="14" name="Rectangle: Rounded Corners 13">
          <a:hlinkClick xmlns:r="http://schemas.openxmlformats.org/officeDocument/2006/relationships" r:id="rId13"/>
          <a:extLst>
            <a:ext uri="{FF2B5EF4-FFF2-40B4-BE49-F238E27FC236}">
              <a16:creationId xmlns:a16="http://schemas.microsoft.com/office/drawing/2014/main" id="{22AD3EB1-77B4-4DF5-B9A4-4AF57A660EB3}"/>
            </a:ext>
          </a:extLst>
        </xdr:cNvPr>
        <xdr:cNvSpPr/>
      </xdr:nvSpPr>
      <xdr:spPr>
        <a:xfrm>
          <a:off x="85726" y="620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76201</xdr:colOff>
      <xdr:row>32</xdr:row>
      <xdr:rowOff>161927</xdr:rowOff>
    </xdr:from>
    <xdr:to>
      <xdr:col>0</xdr:col>
      <xdr:colOff>1609726</xdr:colOff>
      <xdr:row>34</xdr:row>
      <xdr:rowOff>123827</xdr:rowOff>
    </xdr:to>
    <xdr:sp macro="" textlink="">
      <xdr:nvSpPr>
        <xdr:cNvPr id="15" name="Rectangle: Rounded Corners 14">
          <a:hlinkClick xmlns:r="http://schemas.openxmlformats.org/officeDocument/2006/relationships" r:id="rId14"/>
          <a:extLst>
            <a:ext uri="{FF2B5EF4-FFF2-40B4-BE49-F238E27FC236}">
              <a16:creationId xmlns:a16="http://schemas.microsoft.com/office/drawing/2014/main" id="{0F3920AF-8A9F-4204-A791-B5E9D0A24137}"/>
            </a:ext>
          </a:extLst>
        </xdr:cNvPr>
        <xdr:cNvSpPr/>
      </xdr:nvSpPr>
      <xdr:spPr>
        <a:xfrm>
          <a:off x="76201" y="66294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104776</xdr:colOff>
      <xdr:row>34</xdr:row>
      <xdr:rowOff>180977</xdr:rowOff>
    </xdr:from>
    <xdr:to>
      <xdr:col>0</xdr:col>
      <xdr:colOff>1581151</xdr:colOff>
      <xdr:row>36</xdr:row>
      <xdr:rowOff>142877</xdr:rowOff>
    </xdr:to>
    <xdr:sp macro="" textlink="">
      <xdr:nvSpPr>
        <xdr:cNvPr id="16" name="Rectangle: Rounded Corners 15">
          <a:hlinkClick xmlns:r="http://schemas.openxmlformats.org/officeDocument/2006/relationships" r:id="rId15"/>
          <a:extLst>
            <a:ext uri="{FF2B5EF4-FFF2-40B4-BE49-F238E27FC236}">
              <a16:creationId xmlns:a16="http://schemas.microsoft.com/office/drawing/2014/main" id="{A403F689-F99A-43A2-A6A2-7353E2362DFD}"/>
            </a:ext>
          </a:extLst>
        </xdr:cNvPr>
        <xdr:cNvSpPr/>
      </xdr:nvSpPr>
      <xdr:spPr>
        <a:xfrm>
          <a:off x="104776" y="704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104776</xdr:colOff>
      <xdr:row>37</xdr:row>
      <xdr:rowOff>9527</xdr:rowOff>
    </xdr:from>
    <xdr:to>
      <xdr:col>0</xdr:col>
      <xdr:colOff>1581151</xdr:colOff>
      <xdr:row>38</xdr:row>
      <xdr:rowOff>171452</xdr:rowOff>
    </xdr:to>
    <xdr:sp macro="" textlink="">
      <xdr:nvSpPr>
        <xdr:cNvPr id="17" name="Rectangle: Rounded Corners 16">
          <a:hlinkClick xmlns:r="http://schemas.openxmlformats.org/officeDocument/2006/relationships" r:id="rId16"/>
          <a:extLst>
            <a:ext uri="{FF2B5EF4-FFF2-40B4-BE49-F238E27FC236}">
              <a16:creationId xmlns:a16="http://schemas.microsoft.com/office/drawing/2014/main" id="{6257A2AB-2EB9-432F-9A1C-2A6D69F7AB07}"/>
            </a:ext>
          </a:extLst>
        </xdr:cNvPr>
        <xdr:cNvSpPr/>
      </xdr:nvSpPr>
      <xdr:spPr>
        <a:xfrm>
          <a:off x="104776" y="747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114301</xdr:colOff>
      <xdr:row>39</xdr:row>
      <xdr:rowOff>38102</xdr:rowOff>
    </xdr:from>
    <xdr:to>
      <xdr:col>0</xdr:col>
      <xdr:colOff>1590676</xdr:colOff>
      <xdr:row>41</xdr:row>
      <xdr:rowOff>2</xdr:rowOff>
    </xdr:to>
    <xdr:sp macro="" textlink="">
      <xdr:nvSpPr>
        <xdr:cNvPr id="18" name="Rectangle: Rounded Corners 17">
          <a:hlinkClick xmlns:r="http://schemas.openxmlformats.org/officeDocument/2006/relationships" r:id="rId17"/>
          <a:extLst>
            <a:ext uri="{FF2B5EF4-FFF2-40B4-BE49-F238E27FC236}">
              <a16:creationId xmlns:a16="http://schemas.microsoft.com/office/drawing/2014/main" id="{9DA78531-3D09-443A-BD03-ECED53CF3F2A}"/>
            </a:ext>
          </a:extLst>
        </xdr:cNvPr>
        <xdr:cNvSpPr/>
      </xdr:nvSpPr>
      <xdr:spPr>
        <a:xfrm>
          <a:off x="114301" y="7905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114301</xdr:colOff>
      <xdr:row>41</xdr:row>
      <xdr:rowOff>57152</xdr:rowOff>
    </xdr:from>
    <xdr:to>
      <xdr:col>0</xdr:col>
      <xdr:colOff>1590676</xdr:colOff>
      <xdr:row>43</xdr:row>
      <xdr:rowOff>19052</xdr:rowOff>
    </xdr:to>
    <xdr:sp macro="" textlink="">
      <xdr:nvSpPr>
        <xdr:cNvPr id="19" name="Rectangle: Rounded Corners 18">
          <a:hlinkClick xmlns:r="http://schemas.openxmlformats.org/officeDocument/2006/relationships" r:id="rId18"/>
          <a:extLst>
            <a:ext uri="{FF2B5EF4-FFF2-40B4-BE49-F238E27FC236}">
              <a16:creationId xmlns:a16="http://schemas.microsoft.com/office/drawing/2014/main" id="{915BD46C-5BB4-432A-9BDF-CC84AE2836DB}"/>
            </a:ext>
          </a:extLst>
        </xdr:cNvPr>
        <xdr:cNvSpPr/>
      </xdr:nvSpPr>
      <xdr:spPr>
        <a:xfrm>
          <a:off x="114301" y="832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114301</xdr:colOff>
      <xdr:row>43</xdr:row>
      <xdr:rowOff>85727</xdr:rowOff>
    </xdr:from>
    <xdr:to>
      <xdr:col>0</xdr:col>
      <xdr:colOff>1590676</xdr:colOff>
      <xdr:row>45</xdr:row>
      <xdr:rowOff>47627</xdr:rowOff>
    </xdr:to>
    <xdr:sp macro="" textlink="">
      <xdr:nvSpPr>
        <xdr:cNvPr id="20" name="Rectangle: Rounded Corners 19">
          <a:hlinkClick xmlns:r="http://schemas.openxmlformats.org/officeDocument/2006/relationships" r:id="rId19"/>
          <a:extLst>
            <a:ext uri="{FF2B5EF4-FFF2-40B4-BE49-F238E27FC236}">
              <a16:creationId xmlns:a16="http://schemas.microsoft.com/office/drawing/2014/main" id="{4F0195E2-9955-43CA-9533-8ECE7131E054}"/>
            </a:ext>
          </a:extLst>
        </xdr:cNvPr>
        <xdr:cNvSpPr/>
      </xdr:nvSpPr>
      <xdr:spPr>
        <a:xfrm>
          <a:off x="114301" y="87534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104776</xdr:colOff>
      <xdr:row>45</xdr:row>
      <xdr:rowOff>123827</xdr:rowOff>
    </xdr:from>
    <xdr:to>
      <xdr:col>0</xdr:col>
      <xdr:colOff>1581151</xdr:colOff>
      <xdr:row>47</xdr:row>
      <xdr:rowOff>85727</xdr:rowOff>
    </xdr:to>
    <xdr:sp macro="" textlink="">
      <xdr:nvSpPr>
        <xdr:cNvPr id="21" name="Rectangle: Rounded Corners 20">
          <a:hlinkClick xmlns:r="http://schemas.openxmlformats.org/officeDocument/2006/relationships" r:id="rId20"/>
          <a:extLst>
            <a:ext uri="{FF2B5EF4-FFF2-40B4-BE49-F238E27FC236}">
              <a16:creationId xmlns:a16="http://schemas.microsoft.com/office/drawing/2014/main" id="{43EAD1BA-6560-4860-93C6-231CB32E7E91}"/>
            </a:ext>
          </a:extLst>
        </xdr:cNvPr>
        <xdr:cNvSpPr/>
      </xdr:nvSpPr>
      <xdr:spPr>
        <a:xfrm>
          <a:off x="104776" y="919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47</xdr:row>
      <xdr:rowOff>152402</xdr:rowOff>
    </xdr:from>
    <xdr:to>
      <xdr:col>0</xdr:col>
      <xdr:colOff>1571626</xdr:colOff>
      <xdr:row>49</xdr:row>
      <xdr:rowOff>114302</xdr:rowOff>
    </xdr:to>
    <xdr:sp macro="" textlink="">
      <xdr:nvSpPr>
        <xdr:cNvPr id="22" name="Rectangle: Rounded Corners 21">
          <a:hlinkClick xmlns:r="http://schemas.openxmlformats.org/officeDocument/2006/relationships" r:id="rId21"/>
          <a:extLst>
            <a:ext uri="{FF2B5EF4-FFF2-40B4-BE49-F238E27FC236}">
              <a16:creationId xmlns:a16="http://schemas.microsoft.com/office/drawing/2014/main" id="{B512A248-F5A8-4E68-8963-EFAC21DCB32B}"/>
            </a:ext>
          </a:extLst>
        </xdr:cNvPr>
        <xdr:cNvSpPr/>
      </xdr:nvSpPr>
      <xdr:spPr>
        <a:xfrm>
          <a:off x="95251" y="96202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114301</xdr:colOff>
      <xdr:row>49</xdr:row>
      <xdr:rowOff>180977</xdr:rowOff>
    </xdr:from>
    <xdr:to>
      <xdr:col>0</xdr:col>
      <xdr:colOff>1590676</xdr:colOff>
      <xdr:row>51</xdr:row>
      <xdr:rowOff>142877</xdr:rowOff>
    </xdr:to>
    <xdr:sp macro="" textlink="">
      <xdr:nvSpPr>
        <xdr:cNvPr id="23" name="Rectangle: Rounded Corners 22">
          <a:hlinkClick xmlns:r="http://schemas.openxmlformats.org/officeDocument/2006/relationships" r:id="rId22"/>
          <a:extLst>
            <a:ext uri="{FF2B5EF4-FFF2-40B4-BE49-F238E27FC236}">
              <a16:creationId xmlns:a16="http://schemas.microsoft.com/office/drawing/2014/main" id="{C9C1AF0D-09DA-4EEB-8E07-37C1D0235FBA}"/>
            </a:ext>
          </a:extLst>
        </xdr:cNvPr>
        <xdr:cNvSpPr/>
      </xdr:nvSpPr>
      <xdr:spPr>
        <a:xfrm>
          <a:off x="114301" y="100488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114301</xdr:colOff>
      <xdr:row>52</xdr:row>
      <xdr:rowOff>9527</xdr:rowOff>
    </xdr:from>
    <xdr:to>
      <xdr:col>0</xdr:col>
      <xdr:colOff>1590676</xdr:colOff>
      <xdr:row>53</xdr:row>
      <xdr:rowOff>171452</xdr:rowOff>
    </xdr:to>
    <xdr:sp macro="" textlink="">
      <xdr:nvSpPr>
        <xdr:cNvPr id="24" name="Rectangle: Rounded Corners 23">
          <a:hlinkClick xmlns:r="http://schemas.openxmlformats.org/officeDocument/2006/relationships" r:id="rId23"/>
          <a:extLst>
            <a:ext uri="{FF2B5EF4-FFF2-40B4-BE49-F238E27FC236}">
              <a16:creationId xmlns:a16="http://schemas.microsoft.com/office/drawing/2014/main" id="{6CE41007-776C-4F73-8F8D-5AA55BEDFA90}"/>
            </a:ext>
          </a:extLst>
        </xdr:cNvPr>
        <xdr:cNvSpPr/>
      </xdr:nvSpPr>
      <xdr:spPr>
        <a:xfrm>
          <a:off x="114301" y="1047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133351</xdr:colOff>
      <xdr:row>54</xdr:row>
      <xdr:rowOff>38102</xdr:rowOff>
    </xdr:from>
    <xdr:to>
      <xdr:col>0</xdr:col>
      <xdr:colOff>1609726</xdr:colOff>
      <xdr:row>56</xdr:row>
      <xdr:rowOff>2</xdr:rowOff>
    </xdr:to>
    <xdr:sp macro="" textlink="">
      <xdr:nvSpPr>
        <xdr:cNvPr id="25" name="Rectangle: Rounded Corners 24">
          <a:hlinkClick xmlns:r="http://schemas.openxmlformats.org/officeDocument/2006/relationships" r:id="rId24"/>
          <a:extLst>
            <a:ext uri="{FF2B5EF4-FFF2-40B4-BE49-F238E27FC236}">
              <a16:creationId xmlns:a16="http://schemas.microsoft.com/office/drawing/2014/main" id="{64C3F42A-49DC-44BB-A06D-CF36ECD50016}"/>
            </a:ext>
          </a:extLst>
        </xdr:cNvPr>
        <xdr:cNvSpPr/>
      </xdr:nvSpPr>
      <xdr:spPr>
        <a:xfrm>
          <a:off x="133351" y="10906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123826</xdr:colOff>
      <xdr:row>56</xdr:row>
      <xdr:rowOff>47627</xdr:rowOff>
    </xdr:from>
    <xdr:to>
      <xdr:col>0</xdr:col>
      <xdr:colOff>1600201</xdr:colOff>
      <xdr:row>58</xdr:row>
      <xdr:rowOff>9527</xdr:rowOff>
    </xdr:to>
    <xdr:sp macro="" textlink="">
      <xdr:nvSpPr>
        <xdr:cNvPr id="26" name="Rectangle: Rounded Corners 25">
          <a:hlinkClick xmlns:r="http://schemas.openxmlformats.org/officeDocument/2006/relationships" r:id="rId25"/>
          <a:extLst>
            <a:ext uri="{FF2B5EF4-FFF2-40B4-BE49-F238E27FC236}">
              <a16:creationId xmlns:a16="http://schemas.microsoft.com/office/drawing/2014/main" id="{7FFF84EC-C574-4B8B-A3ED-D5185CD64A39}"/>
            </a:ext>
          </a:extLst>
        </xdr:cNvPr>
        <xdr:cNvSpPr/>
      </xdr:nvSpPr>
      <xdr:spPr>
        <a:xfrm>
          <a:off x="123826" y="113157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114301</xdr:colOff>
      <xdr:row>58</xdr:row>
      <xdr:rowOff>76202</xdr:rowOff>
    </xdr:from>
    <xdr:to>
      <xdr:col>0</xdr:col>
      <xdr:colOff>1590676</xdr:colOff>
      <xdr:row>60</xdr:row>
      <xdr:rowOff>38102</xdr:rowOff>
    </xdr:to>
    <xdr:sp macro="" textlink="">
      <xdr:nvSpPr>
        <xdr:cNvPr id="27" name="Rectangle: Rounded Corners 26">
          <a:hlinkClick xmlns:r="http://schemas.openxmlformats.org/officeDocument/2006/relationships" r:id="rId26"/>
          <a:extLst>
            <a:ext uri="{FF2B5EF4-FFF2-40B4-BE49-F238E27FC236}">
              <a16:creationId xmlns:a16="http://schemas.microsoft.com/office/drawing/2014/main" id="{1DB2651F-8BF2-4CAF-9BD8-3F0FBFCDA1C1}"/>
            </a:ext>
          </a:extLst>
        </xdr:cNvPr>
        <xdr:cNvSpPr/>
      </xdr:nvSpPr>
      <xdr:spPr>
        <a:xfrm>
          <a:off x="114301" y="1174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123826</xdr:colOff>
      <xdr:row>60</xdr:row>
      <xdr:rowOff>95252</xdr:rowOff>
    </xdr:from>
    <xdr:to>
      <xdr:col>0</xdr:col>
      <xdr:colOff>1600201</xdr:colOff>
      <xdr:row>62</xdr:row>
      <xdr:rowOff>57152</xdr:rowOff>
    </xdr:to>
    <xdr:sp macro="" textlink="">
      <xdr:nvSpPr>
        <xdr:cNvPr id="28" name="Rectangle: Rounded Corners 27">
          <a:hlinkClick xmlns:r="http://schemas.openxmlformats.org/officeDocument/2006/relationships" r:id="rId27"/>
          <a:extLst>
            <a:ext uri="{FF2B5EF4-FFF2-40B4-BE49-F238E27FC236}">
              <a16:creationId xmlns:a16="http://schemas.microsoft.com/office/drawing/2014/main" id="{DB2BB42E-5B4F-4650-B8D1-CF0BAE643473}"/>
            </a:ext>
          </a:extLst>
        </xdr:cNvPr>
        <xdr:cNvSpPr/>
      </xdr:nvSpPr>
      <xdr:spPr>
        <a:xfrm>
          <a:off x="123826" y="1216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123826</xdr:colOff>
      <xdr:row>62</xdr:row>
      <xdr:rowOff>114302</xdr:rowOff>
    </xdr:from>
    <xdr:to>
      <xdr:col>0</xdr:col>
      <xdr:colOff>1600201</xdr:colOff>
      <xdr:row>64</xdr:row>
      <xdr:rowOff>76202</xdr:rowOff>
    </xdr:to>
    <xdr:sp macro="" textlink="">
      <xdr:nvSpPr>
        <xdr:cNvPr id="29" name="Rectangle: Rounded Corners 28">
          <a:hlinkClick xmlns:r="http://schemas.openxmlformats.org/officeDocument/2006/relationships" r:id="rId28"/>
          <a:extLst>
            <a:ext uri="{FF2B5EF4-FFF2-40B4-BE49-F238E27FC236}">
              <a16:creationId xmlns:a16="http://schemas.microsoft.com/office/drawing/2014/main" id="{878CA1E7-2637-4E6B-AC6F-A55E1E995DB9}"/>
            </a:ext>
          </a:extLst>
        </xdr:cNvPr>
        <xdr:cNvSpPr/>
      </xdr:nvSpPr>
      <xdr:spPr>
        <a:xfrm>
          <a:off x="123826" y="12582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123826</xdr:colOff>
      <xdr:row>64</xdr:row>
      <xdr:rowOff>133352</xdr:rowOff>
    </xdr:from>
    <xdr:to>
      <xdr:col>0</xdr:col>
      <xdr:colOff>1600201</xdr:colOff>
      <xdr:row>66</xdr:row>
      <xdr:rowOff>95252</xdr:rowOff>
    </xdr:to>
    <xdr:sp macro="" textlink="">
      <xdr:nvSpPr>
        <xdr:cNvPr id="30" name="Rectangle: Rounded Corners 29">
          <a:hlinkClick xmlns:r="http://schemas.openxmlformats.org/officeDocument/2006/relationships" r:id="rId29"/>
          <a:extLst>
            <a:ext uri="{FF2B5EF4-FFF2-40B4-BE49-F238E27FC236}">
              <a16:creationId xmlns:a16="http://schemas.microsoft.com/office/drawing/2014/main" id="{18127805-084E-470D-B4BF-C4CB4AF50162}"/>
            </a:ext>
          </a:extLst>
        </xdr:cNvPr>
        <xdr:cNvSpPr/>
      </xdr:nvSpPr>
      <xdr:spPr>
        <a:xfrm>
          <a:off x="123826" y="13001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123826</xdr:colOff>
      <xdr:row>66</xdr:row>
      <xdr:rowOff>152402</xdr:rowOff>
    </xdr:from>
    <xdr:to>
      <xdr:col>0</xdr:col>
      <xdr:colOff>1600201</xdr:colOff>
      <xdr:row>68</xdr:row>
      <xdr:rowOff>114302</xdr:rowOff>
    </xdr:to>
    <xdr:sp macro="" textlink="">
      <xdr:nvSpPr>
        <xdr:cNvPr id="31" name="Rectangle: Rounded Corners 30">
          <a:hlinkClick xmlns:r="http://schemas.openxmlformats.org/officeDocument/2006/relationships" r:id="rId30"/>
          <a:extLst>
            <a:ext uri="{FF2B5EF4-FFF2-40B4-BE49-F238E27FC236}">
              <a16:creationId xmlns:a16="http://schemas.microsoft.com/office/drawing/2014/main" id="{E5EA2541-D89D-47EE-B700-5D04BDD901EE}"/>
            </a:ext>
          </a:extLst>
        </xdr:cNvPr>
        <xdr:cNvSpPr/>
      </xdr:nvSpPr>
      <xdr:spPr>
        <a:xfrm>
          <a:off x="123826" y="13420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133351</xdr:colOff>
      <xdr:row>68</xdr:row>
      <xdr:rowOff>133352</xdr:rowOff>
    </xdr:from>
    <xdr:to>
      <xdr:col>0</xdr:col>
      <xdr:colOff>1609726</xdr:colOff>
      <xdr:row>70</xdr:row>
      <xdr:rowOff>95252</xdr:rowOff>
    </xdr:to>
    <xdr:sp macro="" textlink="">
      <xdr:nvSpPr>
        <xdr:cNvPr id="32" name="Rectangle: Rounded Corners 31">
          <a:hlinkClick xmlns:r="http://schemas.openxmlformats.org/officeDocument/2006/relationships" r:id="rId31"/>
          <a:extLst>
            <a:ext uri="{FF2B5EF4-FFF2-40B4-BE49-F238E27FC236}">
              <a16:creationId xmlns:a16="http://schemas.microsoft.com/office/drawing/2014/main" id="{902ED143-8D68-4D12-BD2F-B8273FEF0B61}"/>
            </a:ext>
          </a:extLst>
        </xdr:cNvPr>
        <xdr:cNvSpPr/>
      </xdr:nvSpPr>
      <xdr:spPr>
        <a:xfrm>
          <a:off x="133351" y="138017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123827</xdr:colOff>
      <xdr:row>70</xdr:row>
      <xdr:rowOff>114301</xdr:rowOff>
    </xdr:from>
    <xdr:to>
      <xdr:col>0</xdr:col>
      <xdr:colOff>1590677</xdr:colOff>
      <xdr:row>73</xdr:row>
      <xdr:rowOff>66677</xdr:rowOff>
    </xdr:to>
    <xdr:sp macro="" textlink="">
      <xdr:nvSpPr>
        <xdr:cNvPr id="33" name="Rectangle: Rounded Corners 32">
          <a:hlinkClick xmlns:r="http://schemas.openxmlformats.org/officeDocument/2006/relationships" r:id="rId32"/>
          <a:extLst>
            <a:ext uri="{FF2B5EF4-FFF2-40B4-BE49-F238E27FC236}">
              <a16:creationId xmlns:a16="http://schemas.microsoft.com/office/drawing/2014/main" id="{F79C5477-676A-4D49-8A82-CC8A32BEF017}"/>
            </a:ext>
          </a:extLst>
        </xdr:cNvPr>
        <xdr:cNvSpPr/>
      </xdr:nvSpPr>
      <xdr:spPr>
        <a:xfrm>
          <a:off x="123827" y="141827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114301</xdr:colOff>
      <xdr:row>73</xdr:row>
      <xdr:rowOff>95252</xdr:rowOff>
    </xdr:from>
    <xdr:to>
      <xdr:col>0</xdr:col>
      <xdr:colOff>1590676</xdr:colOff>
      <xdr:row>75</xdr:row>
      <xdr:rowOff>57152</xdr:rowOff>
    </xdr:to>
    <xdr:sp macro="" textlink="">
      <xdr:nvSpPr>
        <xdr:cNvPr id="34" name="Rectangle: Rounded Corners 33">
          <a:hlinkClick xmlns:r="http://schemas.openxmlformats.org/officeDocument/2006/relationships" r:id="rId33"/>
          <a:extLst>
            <a:ext uri="{FF2B5EF4-FFF2-40B4-BE49-F238E27FC236}">
              <a16:creationId xmlns:a16="http://schemas.microsoft.com/office/drawing/2014/main" id="{E659E3DE-BBA9-4928-B0CD-60D8A486D019}"/>
            </a:ext>
          </a:extLst>
        </xdr:cNvPr>
        <xdr:cNvSpPr/>
      </xdr:nvSpPr>
      <xdr:spPr>
        <a:xfrm>
          <a:off x="114301" y="14763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104776</xdr:colOff>
      <xdr:row>75</xdr:row>
      <xdr:rowOff>76202</xdr:rowOff>
    </xdr:from>
    <xdr:to>
      <xdr:col>0</xdr:col>
      <xdr:colOff>1581151</xdr:colOff>
      <xdr:row>77</xdr:row>
      <xdr:rowOff>38102</xdr:rowOff>
    </xdr:to>
    <xdr:sp macro="" textlink="">
      <xdr:nvSpPr>
        <xdr:cNvPr id="35" name="Rectangle: Rounded Corners 34">
          <a:hlinkClick xmlns:r="http://schemas.openxmlformats.org/officeDocument/2006/relationships" r:id="rId34"/>
          <a:extLst>
            <a:ext uri="{FF2B5EF4-FFF2-40B4-BE49-F238E27FC236}">
              <a16:creationId xmlns:a16="http://schemas.microsoft.com/office/drawing/2014/main" id="{FE9B318D-0A9E-4670-90A8-109ECD884D1B}"/>
            </a:ext>
          </a:extLst>
        </xdr:cNvPr>
        <xdr:cNvSpPr/>
      </xdr:nvSpPr>
      <xdr:spPr>
        <a:xfrm>
          <a:off x="104776" y="15144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114301</xdr:colOff>
      <xdr:row>77</xdr:row>
      <xdr:rowOff>85727</xdr:rowOff>
    </xdr:from>
    <xdr:to>
      <xdr:col>0</xdr:col>
      <xdr:colOff>1590676</xdr:colOff>
      <xdr:row>79</xdr:row>
      <xdr:rowOff>47627</xdr:rowOff>
    </xdr:to>
    <xdr:sp macro="" textlink="">
      <xdr:nvSpPr>
        <xdr:cNvPr id="36" name="Rectangle: Rounded Corners 35">
          <a:hlinkClick xmlns:r="http://schemas.openxmlformats.org/officeDocument/2006/relationships" r:id="rId35"/>
          <a:extLst>
            <a:ext uri="{FF2B5EF4-FFF2-40B4-BE49-F238E27FC236}">
              <a16:creationId xmlns:a16="http://schemas.microsoft.com/office/drawing/2014/main" id="{48EEAC8C-958E-4893-B1AB-6F182D773020}"/>
            </a:ext>
          </a:extLst>
        </xdr:cNvPr>
        <xdr:cNvSpPr/>
      </xdr:nvSpPr>
      <xdr:spPr>
        <a:xfrm>
          <a:off x="114301" y="15554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114301</xdr:colOff>
      <xdr:row>79</xdr:row>
      <xdr:rowOff>104777</xdr:rowOff>
    </xdr:from>
    <xdr:to>
      <xdr:col>0</xdr:col>
      <xdr:colOff>1590676</xdr:colOff>
      <xdr:row>81</xdr:row>
      <xdr:rowOff>66677</xdr:rowOff>
    </xdr:to>
    <xdr:sp macro="" textlink="">
      <xdr:nvSpPr>
        <xdr:cNvPr id="37" name="Rectangle: Rounded Corners 36">
          <a:hlinkClick xmlns:r="http://schemas.openxmlformats.org/officeDocument/2006/relationships" r:id="rId36"/>
          <a:extLst>
            <a:ext uri="{FF2B5EF4-FFF2-40B4-BE49-F238E27FC236}">
              <a16:creationId xmlns:a16="http://schemas.microsoft.com/office/drawing/2014/main" id="{33E66217-DD66-4F38-B3CE-359816D52038}"/>
            </a:ext>
          </a:extLst>
        </xdr:cNvPr>
        <xdr:cNvSpPr/>
      </xdr:nvSpPr>
      <xdr:spPr>
        <a:xfrm>
          <a:off x="114301" y="15973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104776</xdr:colOff>
      <xdr:row>81</xdr:row>
      <xdr:rowOff>123827</xdr:rowOff>
    </xdr:from>
    <xdr:to>
      <xdr:col>0</xdr:col>
      <xdr:colOff>1609726</xdr:colOff>
      <xdr:row>83</xdr:row>
      <xdr:rowOff>85727</xdr:rowOff>
    </xdr:to>
    <xdr:sp macro="" textlink="">
      <xdr:nvSpPr>
        <xdr:cNvPr id="38" name="Rectangle: Rounded Corners 37">
          <a:hlinkClick xmlns:r="http://schemas.openxmlformats.org/officeDocument/2006/relationships" r:id="rId37"/>
          <a:extLst>
            <a:ext uri="{FF2B5EF4-FFF2-40B4-BE49-F238E27FC236}">
              <a16:creationId xmlns:a16="http://schemas.microsoft.com/office/drawing/2014/main" id="{EA73483C-F3A0-4DB2-9EE0-91CCB2739D31}"/>
            </a:ext>
          </a:extLst>
        </xdr:cNvPr>
        <xdr:cNvSpPr/>
      </xdr:nvSpPr>
      <xdr:spPr>
        <a:xfrm>
          <a:off x="104776" y="163925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114301</xdr:colOff>
      <xdr:row>83</xdr:row>
      <xdr:rowOff>152402</xdr:rowOff>
    </xdr:from>
    <xdr:to>
      <xdr:col>0</xdr:col>
      <xdr:colOff>1590676</xdr:colOff>
      <xdr:row>85</xdr:row>
      <xdr:rowOff>114302</xdr:rowOff>
    </xdr:to>
    <xdr:sp macro="" textlink="">
      <xdr:nvSpPr>
        <xdr:cNvPr id="39" name="Rectangle: Rounded Corners 38">
          <a:hlinkClick xmlns:r="http://schemas.openxmlformats.org/officeDocument/2006/relationships" r:id="rId38"/>
          <a:extLst>
            <a:ext uri="{FF2B5EF4-FFF2-40B4-BE49-F238E27FC236}">
              <a16:creationId xmlns:a16="http://schemas.microsoft.com/office/drawing/2014/main" id="{038D2A50-7084-45A7-8709-4CC6CE19A66A}"/>
            </a:ext>
          </a:extLst>
        </xdr:cNvPr>
        <xdr:cNvSpPr/>
      </xdr:nvSpPr>
      <xdr:spPr>
        <a:xfrm>
          <a:off x="114301" y="16821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114301</xdr:colOff>
      <xdr:row>85</xdr:row>
      <xdr:rowOff>180977</xdr:rowOff>
    </xdr:from>
    <xdr:to>
      <xdr:col>0</xdr:col>
      <xdr:colOff>1590676</xdr:colOff>
      <xdr:row>87</xdr:row>
      <xdr:rowOff>142877</xdr:rowOff>
    </xdr:to>
    <xdr:sp macro="" textlink="">
      <xdr:nvSpPr>
        <xdr:cNvPr id="40" name="Rectangle: Rounded Corners 39">
          <a:hlinkClick xmlns:r="http://schemas.openxmlformats.org/officeDocument/2006/relationships" r:id="rId39"/>
          <a:extLst>
            <a:ext uri="{FF2B5EF4-FFF2-40B4-BE49-F238E27FC236}">
              <a16:creationId xmlns:a16="http://schemas.microsoft.com/office/drawing/2014/main" id="{59EC32FB-5078-4341-9B89-3C274956C06E}"/>
            </a:ext>
          </a:extLst>
        </xdr:cNvPr>
        <xdr:cNvSpPr/>
      </xdr:nvSpPr>
      <xdr:spPr>
        <a:xfrm>
          <a:off x="114301" y="17249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104776</xdr:colOff>
      <xdr:row>88</xdr:row>
      <xdr:rowOff>9527</xdr:rowOff>
    </xdr:from>
    <xdr:to>
      <xdr:col>0</xdr:col>
      <xdr:colOff>1581151</xdr:colOff>
      <xdr:row>89</xdr:row>
      <xdr:rowOff>171452</xdr:rowOff>
    </xdr:to>
    <xdr:sp macro="" textlink="">
      <xdr:nvSpPr>
        <xdr:cNvPr id="41" name="Rectangle: Rounded Corners 40">
          <a:hlinkClick xmlns:r="http://schemas.openxmlformats.org/officeDocument/2006/relationships" r:id="rId40"/>
          <a:extLst>
            <a:ext uri="{FF2B5EF4-FFF2-40B4-BE49-F238E27FC236}">
              <a16:creationId xmlns:a16="http://schemas.microsoft.com/office/drawing/2014/main" id="{32A1CED1-2AE9-4B90-956B-3D8CA6B8BABE}"/>
            </a:ext>
          </a:extLst>
        </xdr:cNvPr>
        <xdr:cNvSpPr/>
      </xdr:nvSpPr>
      <xdr:spPr>
        <a:xfrm>
          <a:off x="104776" y="17678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104776</xdr:colOff>
      <xdr:row>90</xdr:row>
      <xdr:rowOff>28577</xdr:rowOff>
    </xdr:from>
    <xdr:to>
      <xdr:col>0</xdr:col>
      <xdr:colOff>1581151</xdr:colOff>
      <xdr:row>91</xdr:row>
      <xdr:rowOff>190502</xdr:rowOff>
    </xdr:to>
    <xdr:sp macro="" textlink="">
      <xdr:nvSpPr>
        <xdr:cNvPr id="42" name="Rectangle: Rounded Corners 41">
          <a:hlinkClick xmlns:r="http://schemas.openxmlformats.org/officeDocument/2006/relationships" r:id="rId41"/>
          <a:extLst>
            <a:ext uri="{FF2B5EF4-FFF2-40B4-BE49-F238E27FC236}">
              <a16:creationId xmlns:a16="http://schemas.microsoft.com/office/drawing/2014/main" id="{205EA69F-35B6-4147-B057-482C2941E259}"/>
            </a:ext>
          </a:extLst>
        </xdr:cNvPr>
        <xdr:cNvSpPr/>
      </xdr:nvSpPr>
      <xdr:spPr>
        <a:xfrm>
          <a:off x="104776" y="18097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104776</xdr:colOff>
      <xdr:row>92</xdr:row>
      <xdr:rowOff>47627</xdr:rowOff>
    </xdr:from>
    <xdr:to>
      <xdr:col>0</xdr:col>
      <xdr:colOff>1581151</xdr:colOff>
      <xdr:row>94</xdr:row>
      <xdr:rowOff>9527</xdr:rowOff>
    </xdr:to>
    <xdr:sp macro="" textlink="">
      <xdr:nvSpPr>
        <xdr:cNvPr id="43" name="Rectangle: Rounded Corners 42">
          <a:hlinkClick xmlns:r="http://schemas.openxmlformats.org/officeDocument/2006/relationships" r:id="rId42"/>
          <a:extLst>
            <a:ext uri="{FF2B5EF4-FFF2-40B4-BE49-F238E27FC236}">
              <a16:creationId xmlns:a16="http://schemas.microsoft.com/office/drawing/2014/main" id="{FEF8080F-4A3F-4A86-A534-A3B3A9D6980F}"/>
            </a:ext>
          </a:extLst>
        </xdr:cNvPr>
        <xdr:cNvSpPr/>
      </xdr:nvSpPr>
      <xdr:spPr>
        <a:xfrm>
          <a:off x="104776" y="18516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104776</xdr:colOff>
      <xdr:row>94</xdr:row>
      <xdr:rowOff>76202</xdr:rowOff>
    </xdr:from>
    <xdr:to>
      <xdr:col>0</xdr:col>
      <xdr:colOff>1581151</xdr:colOff>
      <xdr:row>96</xdr:row>
      <xdr:rowOff>38102</xdr:rowOff>
    </xdr:to>
    <xdr:sp macro="" textlink="">
      <xdr:nvSpPr>
        <xdr:cNvPr id="44" name="Rectangle: Rounded Corners 43">
          <a:hlinkClick xmlns:r="http://schemas.openxmlformats.org/officeDocument/2006/relationships" r:id="rId43"/>
          <a:extLst>
            <a:ext uri="{FF2B5EF4-FFF2-40B4-BE49-F238E27FC236}">
              <a16:creationId xmlns:a16="http://schemas.microsoft.com/office/drawing/2014/main" id="{2277C79A-D04C-49C4-BFD1-C7DDDDD22FB9}"/>
            </a:ext>
          </a:extLst>
        </xdr:cNvPr>
        <xdr:cNvSpPr/>
      </xdr:nvSpPr>
      <xdr:spPr>
        <a:xfrm>
          <a:off x="104776" y="18945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104776</xdr:colOff>
      <xdr:row>96</xdr:row>
      <xdr:rowOff>114302</xdr:rowOff>
    </xdr:from>
    <xdr:to>
      <xdr:col>0</xdr:col>
      <xdr:colOff>1581151</xdr:colOff>
      <xdr:row>98</xdr:row>
      <xdr:rowOff>76202</xdr:rowOff>
    </xdr:to>
    <xdr:sp macro="" textlink="">
      <xdr:nvSpPr>
        <xdr:cNvPr id="45" name="Rectangle: Rounded Corners 44">
          <a:hlinkClick xmlns:r="http://schemas.openxmlformats.org/officeDocument/2006/relationships" r:id="rId44"/>
          <a:extLst>
            <a:ext uri="{FF2B5EF4-FFF2-40B4-BE49-F238E27FC236}">
              <a16:creationId xmlns:a16="http://schemas.microsoft.com/office/drawing/2014/main" id="{841C4FFB-F593-46DA-A62B-CADC420272C7}"/>
            </a:ext>
          </a:extLst>
        </xdr:cNvPr>
        <xdr:cNvSpPr/>
      </xdr:nvSpPr>
      <xdr:spPr>
        <a:xfrm>
          <a:off x="104776" y="19383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114301</xdr:colOff>
      <xdr:row>98</xdr:row>
      <xdr:rowOff>123827</xdr:rowOff>
    </xdr:from>
    <xdr:to>
      <xdr:col>0</xdr:col>
      <xdr:colOff>1590676</xdr:colOff>
      <xdr:row>100</xdr:row>
      <xdr:rowOff>85727</xdr:rowOff>
    </xdr:to>
    <xdr:sp macro="" textlink="">
      <xdr:nvSpPr>
        <xdr:cNvPr id="46" name="Rectangle: Rounded Corners 45">
          <a:hlinkClick xmlns:r="http://schemas.openxmlformats.org/officeDocument/2006/relationships" r:id="rId45"/>
          <a:extLst>
            <a:ext uri="{FF2B5EF4-FFF2-40B4-BE49-F238E27FC236}">
              <a16:creationId xmlns:a16="http://schemas.microsoft.com/office/drawing/2014/main" id="{AC01D752-C291-430A-8C76-08295DFC3E8C}"/>
            </a:ext>
          </a:extLst>
        </xdr:cNvPr>
        <xdr:cNvSpPr/>
      </xdr:nvSpPr>
      <xdr:spPr>
        <a:xfrm>
          <a:off x="114301" y="19792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66676</xdr:colOff>
      <xdr:row>100</xdr:row>
      <xdr:rowOff>142877</xdr:rowOff>
    </xdr:from>
    <xdr:to>
      <xdr:col>0</xdr:col>
      <xdr:colOff>1609726</xdr:colOff>
      <xdr:row>102</xdr:row>
      <xdr:rowOff>104777</xdr:rowOff>
    </xdr:to>
    <xdr:sp macro="" textlink="">
      <xdr:nvSpPr>
        <xdr:cNvPr id="47" name="Rectangle: Rounded Corners 46">
          <a:hlinkClick xmlns:r="http://schemas.openxmlformats.org/officeDocument/2006/relationships" r:id="rId46"/>
          <a:extLst>
            <a:ext uri="{FF2B5EF4-FFF2-40B4-BE49-F238E27FC236}">
              <a16:creationId xmlns:a16="http://schemas.microsoft.com/office/drawing/2014/main" id="{4682ADD1-A7A4-47D9-8F93-DCE0B748BAAB}"/>
            </a:ext>
          </a:extLst>
        </xdr:cNvPr>
        <xdr:cNvSpPr/>
      </xdr:nvSpPr>
      <xdr:spPr>
        <a:xfrm>
          <a:off x="66676" y="202120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57151</xdr:colOff>
      <xdr:row>102</xdr:row>
      <xdr:rowOff>142877</xdr:rowOff>
    </xdr:from>
    <xdr:to>
      <xdr:col>0</xdr:col>
      <xdr:colOff>1600201</xdr:colOff>
      <xdr:row>104</xdr:row>
      <xdr:rowOff>104777</xdr:rowOff>
    </xdr:to>
    <xdr:sp macro="" textlink="">
      <xdr:nvSpPr>
        <xdr:cNvPr id="48" name="Rectangle: Rounded Corners 47">
          <a:hlinkClick xmlns:r="http://schemas.openxmlformats.org/officeDocument/2006/relationships" r:id="rId47"/>
          <a:extLst>
            <a:ext uri="{FF2B5EF4-FFF2-40B4-BE49-F238E27FC236}">
              <a16:creationId xmlns:a16="http://schemas.microsoft.com/office/drawing/2014/main" id="{03FAF94E-B85A-425C-81F3-1E533C6332A7}"/>
            </a:ext>
          </a:extLst>
        </xdr:cNvPr>
        <xdr:cNvSpPr/>
      </xdr:nvSpPr>
      <xdr:spPr>
        <a:xfrm>
          <a:off x="57151" y="20612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57151</xdr:colOff>
      <xdr:row>104</xdr:row>
      <xdr:rowOff>161927</xdr:rowOff>
    </xdr:from>
    <xdr:to>
      <xdr:col>0</xdr:col>
      <xdr:colOff>1600201</xdr:colOff>
      <xdr:row>106</xdr:row>
      <xdr:rowOff>123827</xdr:rowOff>
    </xdr:to>
    <xdr:sp macro="" textlink="">
      <xdr:nvSpPr>
        <xdr:cNvPr id="49" name="Rectangle: Rounded Corners 48">
          <a:hlinkClick xmlns:r="http://schemas.openxmlformats.org/officeDocument/2006/relationships" r:id="rId48"/>
          <a:extLst>
            <a:ext uri="{FF2B5EF4-FFF2-40B4-BE49-F238E27FC236}">
              <a16:creationId xmlns:a16="http://schemas.microsoft.com/office/drawing/2014/main" id="{A686159E-13BC-4C45-AE79-957E9D73BA90}"/>
            </a:ext>
          </a:extLst>
        </xdr:cNvPr>
        <xdr:cNvSpPr/>
      </xdr:nvSpPr>
      <xdr:spPr>
        <a:xfrm>
          <a:off x="57151" y="21031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57151</xdr:colOff>
      <xdr:row>106</xdr:row>
      <xdr:rowOff>180977</xdr:rowOff>
    </xdr:from>
    <xdr:to>
      <xdr:col>0</xdr:col>
      <xdr:colOff>1600201</xdr:colOff>
      <xdr:row>108</xdr:row>
      <xdr:rowOff>142877</xdr:rowOff>
    </xdr:to>
    <xdr:sp macro="" textlink="">
      <xdr:nvSpPr>
        <xdr:cNvPr id="50" name="Rectangle: Rounded Corners 49">
          <a:hlinkClick xmlns:r="http://schemas.openxmlformats.org/officeDocument/2006/relationships" r:id="rId49"/>
          <a:extLst>
            <a:ext uri="{FF2B5EF4-FFF2-40B4-BE49-F238E27FC236}">
              <a16:creationId xmlns:a16="http://schemas.microsoft.com/office/drawing/2014/main" id="{D54F9D2E-F54A-4865-A715-B03693B3FB22}"/>
            </a:ext>
          </a:extLst>
        </xdr:cNvPr>
        <xdr:cNvSpPr/>
      </xdr:nvSpPr>
      <xdr:spPr>
        <a:xfrm>
          <a:off x="57151" y="214503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57151</xdr:colOff>
      <xdr:row>108</xdr:row>
      <xdr:rowOff>190502</xdr:rowOff>
    </xdr:from>
    <xdr:to>
      <xdr:col>0</xdr:col>
      <xdr:colOff>1600201</xdr:colOff>
      <xdr:row>110</xdr:row>
      <xdr:rowOff>152402</xdr:rowOff>
    </xdr:to>
    <xdr:sp macro="" textlink="">
      <xdr:nvSpPr>
        <xdr:cNvPr id="51" name="Rectangle: Rounded Corners 50">
          <a:hlinkClick xmlns:r="http://schemas.openxmlformats.org/officeDocument/2006/relationships" r:id="rId50"/>
          <a:extLst>
            <a:ext uri="{FF2B5EF4-FFF2-40B4-BE49-F238E27FC236}">
              <a16:creationId xmlns:a16="http://schemas.microsoft.com/office/drawing/2014/main" id="{DD6ECE66-60C4-49C8-8846-9F9A6A7D53B3}"/>
            </a:ext>
          </a:extLst>
        </xdr:cNvPr>
        <xdr:cNvSpPr/>
      </xdr:nvSpPr>
      <xdr:spPr>
        <a:xfrm>
          <a:off x="57151" y="21859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47625</xdr:colOff>
      <xdr:row>111</xdr:row>
      <xdr:rowOff>2</xdr:rowOff>
    </xdr:from>
    <xdr:to>
      <xdr:col>0</xdr:col>
      <xdr:colOff>1638300</xdr:colOff>
      <xdr:row>112</xdr:row>
      <xdr:rowOff>161927</xdr:rowOff>
    </xdr:to>
    <xdr:sp macro="" textlink="">
      <xdr:nvSpPr>
        <xdr:cNvPr id="52" name="Rectangle: Rounded Corners 51">
          <a:hlinkClick xmlns:r="http://schemas.openxmlformats.org/officeDocument/2006/relationships" r:id="rId51"/>
          <a:extLst>
            <a:ext uri="{FF2B5EF4-FFF2-40B4-BE49-F238E27FC236}">
              <a16:creationId xmlns:a16="http://schemas.microsoft.com/office/drawing/2014/main" id="{8DD9666E-7D8B-4A14-8180-69DE88F041B3}"/>
            </a:ext>
          </a:extLst>
        </xdr:cNvPr>
        <xdr:cNvSpPr/>
      </xdr:nvSpPr>
      <xdr:spPr>
        <a:xfrm>
          <a:off x="47625" y="222694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57151</xdr:colOff>
      <xdr:row>113</xdr:row>
      <xdr:rowOff>19052</xdr:rowOff>
    </xdr:from>
    <xdr:to>
      <xdr:col>0</xdr:col>
      <xdr:colOff>1600201</xdr:colOff>
      <xdr:row>114</xdr:row>
      <xdr:rowOff>180977</xdr:rowOff>
    </xdr:to>
    <xdr:sp macro="" textlink="">
      <xdr:nvSpPr>
        <xdr:cNvPr id="53" name="Rectangle: Rounded Corners 52">
          <a:hlinkClick xmlns:r="http://schemas.openxmlformats.org/officeDocument/2006/relationships" r:id="rId52"/>
          <a:extLst>
            <a:ext uri="{FF2B5EF4-FFF2-40B4-BE49-F238E27FC236}">
              <a16:creationId xmlns:a16="http://schemas.microsoft.com/office/drawing/2014/main" id="{C2D259CF-0657-4327-85C0-D13BB8A5A913}"/>
            </a:ext>
          </a:extLst>
        </xdr:cNvPr>
        <xdr:cNvSpPr/>
      </xdr:nvSpPr>
      <xdr:spPr>
        <a:xfrm>
          <a:off x="57151" y="2268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57151</xdr:colOff>
      <xdr:row>115</xdr:row>
      <xdr:rowOff>47627</xdr:rowOff>
    </xdr:from>
    <xdr:to>
      <xdr:col>0</xdr:col>
      <xdr:colOff>1600201</xdr:colOff>
      <xdr:row>117</xdr:row>
      <xdr:rowOff>9527</xdr:rowOff>
    </xdr:to>
    <xdr:sp macro="" textlink="">
      <xdr:nvSpPr>
        <xdr:cNvPr id="54" name="Rectangle: Rounded Corners 53">
          <a:hlinkClick xmlns:r="http://schemas.openxmlformats.org/officeDocument/2006/relationships" r:id="rId53"/>
          <a:extLst>
            <a:ext uri="{FF2B5EF4-FFF2-40B4-BE49-F238E27FC236}">
              <a16:creationId xmlns:a16="http://schemas.microsoft.com/office/drawing/2014/main" id="{19C740BB-7540-45CB-B106-46EE95E2D196}"/>
            </a:ext>
          </a:extLst>
        </xdr:cNvPr>
        <xdr:cNvSpPr/>
      </xdr:nvSpPr>
      <xdr:spPr>
        <a:xfrm>
          <a:off x="57151" y="231171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57151</xdr:colOff>
      <xdr:row>119</xdr:row>
      <xdr:rowOff>66677</xdr:rowOff>
    </xdr:from>
    <xdr:to>
      <xdr:col>0</xdr:col>
      <xdr:colOff>1600201</xdr:colOff>
      <xdr:row>121</xdr:row>
      <xdr:rowOff>28577</xdr:rowOff>
    </xdr:to>
    <xdr:sp macro="" textlink="">
      <xdr:nvSpPr>
        <xdr:cNvPr id="55" name="Rectangle: Rounded Corners 54">
          <a:hlinkClick xmlns:r="http://schemas.openxmlformats.org/officeDocument/2006/relationships" r:id="rId54"/>
          <a:extLst>
            <a:ext uri="{FF2B5EF4-FFF2-40B4-BE49-F238E27FC236}">
              <a16:creationId xmlns:a16="http://schemas.microsoft.com/office/drawing/2014/main" id="{71AAA9C4-512B-4F52-B42C-283892847EC0}"/>
            </a:ext>
          </a:extLst>
        </xdr:cNvPr>
        <xdr:cNvSpPr/>
      </xdr:nvSpPr>
      <xdr:spPr>
        <a:xfrm>
          <a:off x="57151" y="23936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66676</xdr:colOff>
      <xdr:row>121</xdr:row>
      <xdr:rowOff>85727</xdr:rowOff>
    </xdr:from>
    <xdr:to>
      <xdr:col>0</xdr:col>
      <xdr:colOff>1609726</xdr:colOff>
      <xdr:row>123</xdr:row>
      <xdr:rowOff>47627</xdr:rowOff>
    </xdr:to>
    <xdr:sp macro="" textlink="">
      <xdr:nvSpPr>
        <xdr:cNvPr id="56" name="Rectangle: Rounded Corners 55">
          <a:hlinkClick xmlns:r="http://schemas.openxmlformats.org/officeDocument/2006/relationships" r:id="rId55"/>
          <a:extLst>
            <a:ext uri="{FF2B5EF4-FFF2-40B4-BE49-F238E27FC236}">
              <a16:creationId xmlns:a16="http://schemas.microsoft.com/office/drawing/2014/main" id="{30FDC673-3529-44BE-BE00-D767293E6E95}"/>
            </a:ext>
          </a:extLst>
        </xdr:cNvPr>
        <xdr:cNvSpPr/>
      </xdr:nvSpPr>
      <xdr:spPr>
        <a:xfrm>
          <a:off x="66676" y="243554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66676</xdr:colOff>
      <xdr:row>123</xdr:row>
      <xdr:rowOff>95252</xdr:rowOff>
    </xdr:from>
    <xdr:to>
      <xdr:col>0</xdr:col>
      <xdr:colOff>1609726</xdr:colOff>
      <xdr:row>125</xdr:row>
      <xdr:rowOff>57152</xdr:rowOff>
    </xdr:to>
    <xdr:sp macro="" textlink="">
      <xdr:nvSpPr>
        <xdr:cNvPr id="57" name="Rectangle: Rounded Corners 56">
          <a:hlinkClick xmlns:r="http://schemas.openxmlformats.org/officeDocument/2006/relationships" r:id="rId56"/>
          <a:extLst>
            <a:ext uri="{FF2B5EF4-FFF2-40B4-BE49-F238E27FC236}">
              <a16:creationId xmlns:a16="http://schemas.microsoft.com/office/drawing/2014/main" id="{0B699CE7-1AE9-4014-9D1A-DD89A1C704AC}"/>
            </a:ext>
          </a:extLst>
        </xdr:cNvPr>
        <xdr:cNvSpPr/>
      </xdr:nvSpPr>
      <xdr:spPr>
        <a:xfrm>
          <a:off x="66676" y="2476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66676</xdr:colOff>
      <xdr:row>125</xdr:row>
      <xdr:rowOff>104777</xdr:rowOff>
    </xdr:from>
    <xdr:to>
      <xdr:col>0</xdr:col>
      <xdr:colOff>1609726</xdr:colOff>
      <xdr:row>127</xdr:row>
      <xdr:rowOff>66677</xdr:rowOff>
    </xdr:to>
    <xdr:sp macro="" textlink="">
      <xdr:nvSpPr>
        <xdr:cNvPr id="58" name="Rectangle: Rounded Corners 57">
          <a:hlinkClick xmlns:r="http://schemas.openxmlformats.org/officeDocument/2006/relationships" r:id="rId57"/>
          <a:extLst>
            <a:ext uri="{FF2B5EF4-FFF2-40B4-BE49-F238E27FC236}">
              <a16:creationId xmlns:a16="http://schemas.microsoft.com/office/drawing/2014/main" id="{9BA2CC0B-F137-4C18-A210-75F67EF1F768}"/>
            </a:ext>
          </a:extLst>
        </xdr:cNvPr>
        <xdr:cNvSpPr/>
      </xdr:nvSpPr>
      <xdr:spPr>
        <a:xfrm>
          <a:off x="66676" y="251745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57151</xdr:colOff>
      <xdr:row>117</xdr:row>
      <xdr:rowOff>57152</xdr:rowOff>
    </xdr:from>
    <xdr:to>
      <xdr:col>0</xdr:col>
      <xdr:colOff>1600201</xdr:colOff>
      <xdr:row>119</xdr:row>
      <xdr:rowOff>19052</xdr:rowOff>
    </xdr:to>
    <xdr:sp macro="" textlink="">
      <xdr:nvSpPr>
        <xdr:cNvPr id="59" name="Rectangle: Rounded Corners 58">
          <a:hlinkClick xmlns:r="http://schemas.openxmlformats.org/officeDocument/2006/relationships" r:id="rId58"/>
          <a:extLst>
            <a:ext uri="{FF2B5EF4-FFF2-40B4-BE49-F238E27FC236}">
              <a16:creationId xmlns:a16="http://schemas.microsoft.com/office/drawing/2014/main" id="{F63007F0-ABF1-4204-B3BC-94410F91F070}"/>
            </a:ext>
          </a:extLst>
        </xdr:cNvPr>
        <xdr:cNvSpPr/>
      </xdr:nvSpPr>
      <xdr:spPr>
        <a:xfrm>
          <a:off x="57151" y="235267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66676</xdr:colOff>
      <xdr:row>127</xdr:row>
      <xdr:rowOff>142877</xdr:rowOff>
    </xdr:from>
    <xdr:to>
      <xdr:col>0</xdr:col>
      <xdr:colOff>1609726</xdr:colOff>
      <xdr:row>129</xdr:row>
      <xdr:rowOff>104777</xdr:rowOff>
    </xdr:to>
    <xdr:sp macro="" textlink="">
      <xdr:nvSpPr>
        <xdr:cNvPr id="60" name="Rectangle: Rounded Corners 59">
          <a:hlinkClick xmlns:r="http://schemas.openxmlformats.org/officeDocument/2006/relationships" r:id="rId59"/>
          <a:extLst>
            <a:ext uri="{FF2B5EF4-FFF2-40B4-BE49-F238E27FC236}">
              <a16:creationId xmlns:a16="http://schemas.microsoft.com/office/drawing/2014/main" id="{3A4650B4-6792-4379-93A3-73CDE4B24C62}"/>
            </a:ext>
          </a:extLst>
        </xdr:cNvPr>
        <xdr:cNvSpPr/>
      </xdr:nvSpPr>
      <xdr:spPr>
        <a:xfrm>
          <a:off x="66676" y="256127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66676</xdr:colOff>
      <xdr:row>129</xdr:row>
      <xdr:rowOff>180977</xdr:rowOff>
    </xdr:from>
    <xdr:to>
      <xdr:col>0</xdr:col>
      <xdr:colOff>1609726</xdr:colOff>
      <xdr:row>131</xdr:row>
      <xdr:rowOff>142877</xdr:rowOff>
    </xdr:to>
    <xdr:sp macro="" textlink="">
      <xdr:nvSpPr>
        <xdr:cNvPr id="61" name="Rectangle: Rounded Corners 60">
          <a:hlinkClick xmlns:r="http://schemas.openxmlformats.org/officeDocument/2006/relationships" r:id="rId60"/>
          <a:extLst>
            <a:ext uri="{FF2B5EF4-FFF2-40B4-BE49-F238E27FC236}">
              <a16:creationId xmlns:a16="http://schemas.microsoft.com/office/drawing/2014/main" id="{2F100989-7D9B-41B1-9366-447168A41A4D}"/>
            </a:ext>
          </a:extLst>
        </xdr:cNvPr>
        <xdr:cNvSpPr/>
      </xdr:nvSpPr>
      <xdr:spPr>
        <a:xfrm>
          <a:off x="66676" y="260508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66676</xdr:colOff>
      <xdr:row>132</xdr:row>
      <xdr:rowOff>28577</xdr:rowOff>
    </xdr:from>
    <xdr:to>
      <xdr:col>0</xdr:col>
      <xdr:colOff>1609726</xdr:colOff>
      <xdr:row>133</xdr:row>
      <xdr:rowOff>190502</xdr:rowOff>
    </xdr:to>
    <xdr:sp macro="" textlink="">
      <xdr:nvSpPr>
        <xdr:cNvPr id="62" name="Rectangle: Rounded Corners 61">
          <a:hlinkClick xmlns:r="http://schemas.openxmlformats.org/officeDocument/2006/relationships" r:id="rId61"/>
          <a:extLst>
            <a:ext uri="{FF2B5EF4-FFF2-40B4-BE49-F238E27FC236}">
              <a16:creationId xmlns:a16="http://schemas.microsoft.com/office/drawing/2014/main" id="{F79E6DB5-5A7F-47F1-B997-5535CCCF40F5}"/>
            </a:ext>
          </a:extLst>
        </xdr:cNvPr>
        <xdr:cNvSpPr/>
      </xdr:nvSpPr>
      <xdr:spPr>
        <a:xfrm>
          <a:off x="66676" y="264985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66676</xdr:colOff>
      <xdr:row>134</xdr:row>
      <xdr:rowOff>38102</xdr:rowOff>
    </xdr:from>
    <xdr:to>
      <xdr:col>0</xdr:col>
      <xdr:colOff>1609726</xdr:colOff>
      <xdr:row>136</xdr:row>
      <xdr:rowOff>2</xdr:rowOff>
    </xdr:to>
    <xdr:sp macro="" textlink="">
      <xdr:nvSpPr>
        <xdr:cNvPr id="63" name="Rectangle: Rounded Corners 62">
          <a:hlinkClick xmlns:r="http://schemas.openxmlformats.org/officeDocument/2006/relationships" r:id="rId62"/>
          <a:extLst>
            <a:ext uri="{FF2B5EF4-FFF2-40B4-BE49-F238E27FC236}">
              <a16:creationId xmlns:a16="http://schemas.microsoft.com/office/drawing/2014/main" id="{899ED6DF-196C-49F0-8AB5-D8234811865F}"/>
            </a:ext>
          </a:extLst>
        </xdr:cNvPr>
        <xdr:cNvSpPr/>
      </xdr:nvSpPr>
      <xdr:spPr>
        <a:xfrm>
          <a:off x="66676" y="269081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66676</xdr:colOff>
      <xdr:row>136</xdr:row>
      <xdr:rowOff>47627</xdr:rowOff>
    </xdr:from>
    <xdr:to>
      <xdr:col>0</xdr:col>
      <xdr:colOff>1609726</xdr:colOff>
      <xdr:row>138</xdr:row>
      <xdr:rowOff>9527</xdr:rowOff>
    </xdr:to>
    <xdr:sp macro="" textlink="">
      <xdr:nvSpPr>
        <xdr:cNvPr id="64" name="Rectangle: Rounded Corners 63">
          <a:hlinkClick xmlns:r="http://schemas.openxmlformats.org/officeDocument/2006/relationships" r:id="rId63"/>
          <a:extLst>
            <a:ext uri="{FF2B5EF4-FFF2-40B4-BE49-F238E27FC236}">
              <a16:creationId xmlns:a16="http://schemas.microsoft.com/office/drawing/2014/main" id="{F2668E17-B911-4AD5-8907-EF242487EB42}"/>
            </a:ext>
          </a:extLst>
        </xdr:cNvPr>
        <xdr:cNvSpPr/>
      </xdr:nvSpPr>
      <xdr:spPr>
        <a:xfrm>
          <a:off x="66676" y="273177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85726</xdr:colOff>
      <xdr:row>138</xdr:row>
      <xdr:rowOff>57152</xdr:rowOff>
    </xdr:from>
    <xdr:to>
      <xdr:col>0</xdr:col>
      <xdr:colOff>1600201</xdr:colOff>
      <xdr:row>140</xdr:row>
      <xdr:rowOff>19052</xdr:rowOff>
    </xdr:to>
    <xdr:sp macro="" textlink="">
      <xdr:nvSpPr>
        <xdr:cNvPr id="65" name="Rectangle: Rounded Corners 64">
          <a:hlinkClick xmlns:r="http://schemas.openxmlformats.org/officeDocument/2006/relationships" r:id="rId64"/>
          <a:extLst>
            <a:ext uri="{FF2B5EF4-FFF2-40B4-BE49-F238E27FC236}">
              <a16:creationId xmlns:a16="http://schemas.microsoft.com/office/drawing/2014/main" id="{69DFE31D-364B-41CB-8930-0DE9761D4B92}"/>
            </a:ext>
          </a:extLst>
        </xdr:cNvPr>
        <xdr:cNvSpPr/>
      </xdr:nvSpPr>
      <xdr:spPr>
        <a:xfrm>
          <a:off x="85726" y="277272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66676</xdr:colOff>
      <xdr:row>140</xdr:row>
      <xdr:rowOff>76202</xdr:rowOff>
    </xdr:from>
    <xdr:to>
      <xdr:col>0</xdr:col>
      <xdr:colOff>1609726</xdr:colOff>
      <xdr:row>142</xdr:row>
      <xdr:rowOff>38102</xdr:rowOff>
    </xdr:to>
    <xdr:sp macro="" textlink="">
      <xdr:nvSpPr>
        <xdr:cNvPr id="66" name="Rectangle: Rounded Corners 65">
          <a:hlinkClick xmlns:r="http://schemas.openxmlformats.org/officeDocument/2006/relationships" r:id="rId65"/>
          <a:extLst>
            <a:ext uri="{FF2B5EF4-FFF2-40B4-BE49-F238E27FC236}">
              <a16:creationId xmlns:a16="http://schemas.microsoft.com/office/drawing/2014/main" id="{F52304F5-8A23-47D6-8BFC-836AFA294EA5}"/>
            </a:ext>
          </a:extLst>
        </xdr:cNvPr>
        <xdr:cNvSpPr/>
      </xdr:nvSpPr>
      <xdr:spPr>
        <a:xfrm>
          <a:off x="66676" y="281463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57151</xdr:colOff>
      <xdr:row>142</xdr:row>
      <xdr:rowOff>104777</xdr:rowOff>
    </xdr:from>
    <xdr:to>
      <xdr:col>0</xdr:col>
      <xdr:colOff>1600201</xdr:colOff>
      <xdr:row>144</xdr:row>
      <xdr:rowOff>66677</xdr:rowOff>
    </xdr:to>
    <xdr:sp macro="" textlink="">
      <xdr:nvSpPr>
        <xdr:cNvPr id="67" name="Rectangle: Rounded Corners 66">
          <a:hlinkClick xmlns:r="http://schemas.openxmlformats.org/officeDocument/2006/relationships" r:id="rId66"/>
          <a:extLst>
            <a:ext uri="{FF2B5EF4-FFF2-40B4-BE49-F238E27FC236}">
              <a16:creationId xmlns:a16="http://schemas.microsoft.com/office/drawing/2014/main" id="{DA7F9364-6DF7-4CA4-870D-E4D0998DF582}"/>
            </a:ext>
          </a:extLst>
        </xdr:cNvPr>
        <xdr:cNvSpPr/>
      </xdr:nvSpPr>
      <xdr:spPr>
        <a:xfrm>
          <a:off x="57151" y="28575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542926</xdr:colOff>
      <xdr:row>0</xdr:row>
      <xdr:rowOff>123825</xdr:rowOff>
    </xdr:from>
    <xdr:to>
      <xdr:col>0</xdr:col>
      <xdr:colOff>1190625</xdr:colOff>
      <xdr:row>3</xdr:row>
      <xdr:rowOff>9524</xdr:rowOff>
    </xdr:to>
    <xdr:pic>
      <xdr:nvPicPr>
        <xdr:cNvPr id="69" name="Picture 68">
          <a:extLst>
            <a:ext uri="{FF2B5EF4-FFF2-40B4-BE49-F238E27FC236}">
              <a16:creationId xmlns:a16="http://schemas.microsoft.com/office/drawing/2014/main" id="{BABAB8D7-5B73-44CC-B5EF-1CCA78796E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6" y="123825"/>
          <a:ext cx="647699" cy="647699"/>
        </a:xfrm>
        <a:prstGeom prst="rect">
          <a:avLst/>
        </a:prstGeom>
      </xdr:spPr>
    </xdr:pic>
    <xdr:clientData/>
  </xdr:twoCellAnchor>
  <xdr:twoCellAnchor>
    <xdr:from>
      <xdr:col>0</xdr:col>
      <xdr:colOff>104776</xdr:colOff>
      <xdr:row>3</xdr:row>
      <xdr:rowOff>57152</xdr:rowOff>
    </xdr:from>
    <xdr:to>
      <xdr:col>0</xdr:col>
      <xdr:colOff>1581151</xdr:colOff>
      <xdr:row>5</xdr:row>
      <xdr:rowOff>219077</xdr:rowOff>
    </xdr:to>
    <xdr:sp macro="" textlink="">
      <xdr:nvSpPr>
        <xdr:cNvPr id="70" name="Rectangle: Rounded Corners 69">
          <a:hlinkClick xmlns:r="http://schemas.openxmlformats.org/officeDocument/2006/relationships" r:id="rId2"/>
          <a:extLst>
            <a:ext uri="{FF2B5EF4-FFF2-40B4-BE49-F238E27FC236}">
              <a16:creationId xmlns:a16="http://schemas.microsoft.com/office/drawing/2014/main" id="{B59AEF7E-E3E3-41B1-A796-72F6D5101302}"/>
            </a:ext>
          </a:extLst>
        </xdr:cNvPr>
        <xdr:cNvSpPr/>
      </xdr:nvSpPr>
      <xdr:spPr>
        <a:xfrm>
          <a:off x="104776" y="819152"/>
          <a:ext cx="1476375" cy="57150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Main Dashboard </a:t>
          </a:r>
          <a:endParaRPr lang="en-GB" sz="1200" b="1">
            <a:solidFill>
              <a:schemeClr val="bg1"/>
            </a:solidFill>
          </a:endParaRPr>
        </a:p>
      </xdr:txBody>
    </xdr:sp>
    <xdr:clientData/>
  </xdr:twoCellAnchor>
  <xdr:twoCellAnchor>
    <xdr:from>
      <xdr:col>0</xdr:col>
      <xdr:colOff>104776</xdr:colOff>
      <xdr:row>6</xdr:row>
      <xdr:rowOff>47627</xdr:rowOff>
    </xdr:from>
    <xdr:to>
      <xdr:col>0</xdr:col>
      <xdr:colOff>1581151</xdr:colOff>
      <xdr:row>8</xdr:row>
      <xdr:rowOff>161927</xdr:rowOff>
    </xdr:to>
    <xdr:sp macro="" textlink="">
      <xdr:nvSpPr>
        <xdr:cNvPr id="71" name="Rectangle: Rounded Corners 70">
          <a:hlinkClick xmlns:r="http://schemas.openxmlformats.org/officeDocument/2006/relationships" r:id="rId3"/>
          <a:extLst>
            <a:ext uri="{FF2B5EF4-FFF2-40B4-BE49-F238E27FC236}">
              <a16:creationId xmlns:a16="http://schemas.microsoft.com/office/drawing/2014/main" id="{F1BBC308-50B6-43D4-BF7F-5DD97C5CD151}"/>
            </a:ext>
          </a:extLst>
        </xdr:cNvPr>
        <xdr:cNvSpPr/>
      </xdr:nvSpPr>
      <xdr:spPr>
        <a:xfrm>
          <a:off x="104776" y="1466852"/>
          <a:ext cx="1476375" cy="5143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Data</a:t>
          </a:r>
          <a:r>
            <a:rPr lang="en-GB" sz="1200" b="1" baseline="0">
              <a:solidFill>
                <a:schemeClr val="bg1"/>
              </a:solidFill>
            </a:rPr>
            <a:t> </a:t>
          </a:r>
          <a:endParaRPr lang="en-GB" sz="1200" b="1">
            <a:solidFill>
              <a:schemeClr val="bg1"/>
            </a:solidFill>
          </a:endParaRPr>
        </a:p>
      </xdr:txBody>
    </xdr:sp>
    <xdr:clientData/>
  </xdr:twoCellAnchor>
  <xdr:twoCellAnchor>
    <xdr:from>
      <xdr:col>0</xdr:col>
      <xdr:colOff>95251</xdr:colOff>
      <xdr:row>9</xdr:row>
      <xdr:rowOff>28576</xdr:rowOff>
    </xdr:from>
    <xdr:to>
      <xdr:col>0</xdr:col>
      <xdr:colOff>1571626</xdr:colOff>
      <xdr:row>11</xdr:row>
      <xdr:rowOff>19051</xdr:rowOff>
    </xdr:to>
    <xdr:sp macro="" textlink="">
      <xdr:nvSpPr>
        <xdr:cNvPr id="72" name="Rectangle: Rounded Corners 71">
          <a:hlinkClick xmlns:r="http://schemas.openxmlformats.org/officeDocument/2006/relationships" r:id="rId4"/>
          <a:extLst>
            <a:ext uri="{FF2B5EF4-FFF2-40B4-BE49-F238E27FC236}">
              <a16:creationId xmlns:a16="http://schemas.microsoft.com/office/drawing/2014/main" id="{30272E11-6CD3-4185-9834-4C161ED4B7D0}"/>
            </a:ext>
          </a:extLst>
        </xdr:cNvPr>
        <xdr:cNvSpPr/>
      </xdr:nvSpPr>
      <xdr:spPr>
        <a:xfrm>
          <a:off x="95251" y="2047876"/>
          <a:ext cx="1476375" cy="428625"/>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Instructions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11</xdr:row>
      <xdr:rowOff>76202</xdr:rowOff>
    </xdr:from>
    <xdr:to>
      <xdr:col>0</xdr:col>
      <xdr:colOff>1562101</xdr:colOff>
      <xdr:row>12</xdr:row>
      <xdr:rowOff>161927</xdr:rowOff>
    </xdr:to>
    <xdr:sp macro="" textlink="">
      <xdr:nvSpPr>
        <xdr:cNvPr id="73" name="Rectangle: Rounded Corners 72">
          <a:hlinkClick xmlns:r="http://schemas.openxmlformats.org/officeDocument/2006/relationships" r:id="rId5"/>
          <a:extLst>
            <a:ext uri="{FF2B5EF4-FFF2-40B4-BE49-F238E27FC236}">
              <a16:creationId xmlns:a16="http://schemas.microsoft.com/office/drawing/2014/main" id="{10C8E947-FF3D-4E55-92D0-06A5B0AE7853}"/>
            </a:ext>
          </a:extLst>
        </xdr:cNvPr>
        <xdr:cNvSpPr/>
      </xdr:nvSpPr>
      <xdr:spPr>
        <a:xfrm>
          <a:off x="85726" y="2533652"/>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Benefits</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12</xdr:row>
      <xdr:rowOff>228602</xdr:rowOff>
    </xdr:from>
    <xdr:to>
      <xdr:col>0</xdr:col>
      <xdr:colOff>1562101</xdr:colOff>
      <xdr:row>13</xdr:row>
      <xdr:rowOff>314327</xdr:rowOff>
    </xdr:to>
    <xdr:sp macro="" textlink="">
      <xdr:nvSpPr>
        <xdr:cNvPr id="74" name="Rectangle: Rounded Corners 73">
          <a:hlinkClick xmlns:r="http://schemas.openxmlformats.org/officeDocument/2006/relationships" r:id="rId6"/>
          <a:extLst>
            <a:ext uri="{FF2B5EF4-FFF2-40B4-BE49-F238E27FC236}">
              <a16:creationId xmlns:a16="http://schemas.microsoft.com/office/drawing/2014/main" id="{7846D877-664B-4F05-B158-D36FDD45800C}"/>
            </a:ext>
          </a:extLst>
        </xdr:cNvPr>
        <xdr:cNvSpPr/>
      </xdr:nvSpPr>
      <xdr:spPr>
        <a:xfrm>
          <a:off x="85726" y="3076577"/>
          <a:ext cx="1476375" cy="4762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Template</a:t>
          </a:r>
          <a:r>
            <a:rPr lang="en-GB" sz="1200" b="1" baseline="0">
              <a:solidFill>
                <a:schemeClr val="bg1"/>
              </a:solidFill>
            </a:rPr>
            <a:t>22</a:t>
          </a:r>
          <a:endParaRPr lang="en-GB" sz="1200" b="1">
            <a:solidFill>
              <a:schemeClr val="bg1"/>
            </a:solidFill>
          </a:endParaRPr>
        </a:p>
      </xdr:txBody>
    </xdr:sp>
    <xdr:clientData/>
  </xdr:twoCellAnchor>
  <xdr:twoCellAnchor>
    <xdr:from>
      <xdr:col>0</xdr:col>
      <xdr:colOff>104776</xdr:colOff>
      <xdr:row>13</xdr:row>
      <xdr:rowOff>371477</xdr:rowOff>
    </xdr:from>
    <xdr:to>
      <xdr:col>0</xdr:col>
      <xdr:colOff>1581151</xdr:colOff>
      <xdr:row>15</xdr:row>
      <xdr:rowOff>142877</xdr:rowOff>
    </xdr:to>
    <xdr:sp macro="" textlink="">
      <xdr:nvSpPr>
        <xdr:cNvPr id="75" name="Rectangle: Rounded Corners 74">
          <a:hlinkClick xmlns:r="http://schemas.openxmlformats.org/officeDocument/2006/relationships" r:id="rId7"/>
          <a:extLst>
            <a:ext uri="{FF2B5EF4-FFF2-40B4-BE49-F238E27FC236}">
              <a16:creationId xmlns:a16="http://schemas.microsoft.com/office/drawing/2014/main" id="{64F8FBED-8B6D-4017-BA3F-249A48AABDEE}"/>
            </a:ext>
          </a:extLst>
        </xdr:cNvPr>
        <xdr:cNvSpPr/>
      </xdr:nvSpPr>
      <xdr:spPr>
        <a:xfrm>
          <a:off x="104776" y="36099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Project Plan</a:t>
          </a:r>
        </a:p>
      </xdr:txBody>
    </xdr:sp>
    <xdr:clientData/>
  </xdr:twoCellAnchor>
  <xdr:twoCellAnchor>
    <xdr:from>
      <xdr:col>0</xdr:col>
      <xdr:colOff>104776</xdr:colOff>
      <xdr:row>16</xdr:row>
      <xdr:rowOff>38102</xdr:rowOff>
    </xdr:from>
    <xdr:to>
      <xdr:col>0</xdr:col>
      <xdr:colOff>1581151</xdr:colOff>
      <xdr:row>17</xdr:row>
      <xdr:rowOff>200027</xdr:rowOff>
    </xdr:to>
    <xdr:sp macro="" textlink="">
      <xdr:nvSpPr>
        <xdr:cNvPr id="76" name="Rectangle: Rounded Corners 75">
          <a:hlinkClick xmlns:r="http://schemas.openxmlformats.org/officeDocument/2006/relationships" r:id="rId8"/>
          <a:extLst>
            <a:ext uri="{FF2B5EF4-FFF2-40B4-BE49-F238E27FC236}">
              <a16:creationId xmlns:a16="http://schemas.microsoft.com/office/drawing/2014/main" id="{5FAF336E-AB26-475E-9EE3-1300EE881EB8}"/>
            </a:ext>
          </a:extLst>
        </xdr:cNvPr>
        <xdr:cNvSpPr/>
      </xdr:nvSpPr>
      <xdr:spPr>
        <a:xfrm>
          <a:off x="104776" y="40671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Execution</a:t>
          </a:r>
          <a:r>
            <a:rPr lang="en-GB" sz="1200" b="1" baseline="0">
              <a:solidFill>
                <a:schemeClr val="bg1"/>
              </a:solidFill>
            </a:rPr>
            <a:t> Plan </a:t>
          </a:r>
          <a:endParaRPr lang="en-GB" sz="1200" b="1">
            <a:solidFill>
              <a:schemeClr val="bg1"/>
            </a:solidFill>
          </a:endParaRPr>
        </a:p>
      </xdr:txBody>
    </xdr:sp>
    <xdr:clientData/>
  </xdr:twoCellAnchor>
  <xdr:twoCellAnchor>
    <xdr:from>
      <xdr:col>0</xdr:col>
      <xdr:colOff>104776</xdr:colOff>
      <xdr:row>18</xdr:row>
      <xdr:rowOff>9527</xdr:rowOff>
    </xdr:from>
    <xdr:to>
      <xdr:col>0</xdr:col>
      <xdr:colOff>1581151</xdr:colOff>
      <xdr:row>18</xdr:row>
      <xdr:rowOff>371477</xdr:rowOff>
    </xdr:to>
    <xdr:sp macro="" textlink="">
      <xdr:nvSpPr>
        <xdr:cNvPr id="77" name="Rectangle: Rounded Corners 76">
          <a:hlinkClick xmlns:r="http://schemas.openxmlformats.org/officeDocument/2006/relationships" r:id="rId9"/>
          <a:extLst>
            <a:ext uri="{FF2B5EF4-FFF2-40B4-BE49-F238E27FC236}">
              <a16:creationId xmlns:a16="http://schemas.microsoft.com/office/drawing/2014/main" id="{79B0767A-85C4-49D9-9C1E-657365E7E7D2}"/>
            </a:ext>
          </a:extLst>
        </xdr:cNvPr>
        <xdr:cNvSpPr/>
      </xdr:nvSpPr>
      <xdr:spPr>
        <a:xfrm>
          <a:off x="104776" y="4486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Charter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19</xdr:row>
      <xdr:rowOff>28577</xdr:rowOff>
    </xdr:from>
    <xdr:to>
      <xdr:col>0</xdr:col>
      <xdr:colOff>1581151</xdr:colOff>
      <xdr:row>20</xdr:row>
      <xdr:rowOff>2</xdr:rowOff>
    </xdr:to>
    <xdr:sp macro="" textlink="">
      <xdr:nvSpPr>
        <xdr:cNvPr id="78" name="Rectangle: Rounded Corners 77">
          <a:hlinkClick xmlns:r="http://schemas.openxmlformats.org/officeDocument/2006/relationships" r:id="rId10"/>
          <a:extLst>
            <a:ext uri="{FF2B5EF4-FFF2-40B4-BE49-F238E27FC236}">
              <a16:creationId xmlns:a16="http://schemas.microsoft.com/office/drawing/2014/main" id="{DE8F188A-65C4-4B47-821C-4E0D52548CD4}"/>
            </a:ext>
          </a:extLst>
        </xdr:cNvPr>
        <xdr:cNvSpPr/>
      </xdr:nvSpPr>
      <xdr:spPr>
        <a:xfrm>
          <a:off x="104776" y="4895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Task</a:t>
          </a:r>
          <a:r>
            <a:rPr lang="en-GB" sz="1200" b="1" baseline="0">
              <a:solidFill>
                <a:schemeClr val="bg1"/>
              </a:solidFill>
            </a:rPr>
            <a:t> Tracking</a:t>
          </a:r>
          <a:endParaRPr lang="en-GB" sz="1200" b="1">
            <a:solidFill>
              <a:schemeClr val="bg1"/>
            </a:solidFill>
          </a:endParaRPr>
        </a:p>
      </xdr:txBody>
    </xdr:sp>
    <xdr:clientData/>
  </xdr:twoCellAnchor>
  <xdr:twoCellAnchor>
    <xdr:from>
      <xdr:col>0</xdr:col>
      <xdr:colOff>104776</xdr:colOff>
      <xdr:row>20</xdr:row>
      <xdr:rowOff>57152</xdr:rowOff>
    </xdr:from>
    <xdr:to>
      <xdr:col>0</xdr:col>
      <xdr:colOff>1581151</xdr:colOff>
      <xdr:row>21</xdr:row>
      <xdr:rowOff>28577</xdr:rowOff>
    </xdr:to>
    <xdr:sp macro="" textlink="">
      <xdr:nvSpPr>
        <xdr:cNvPr id="79" name="Rectangle: Rounded Corners 78">
          <a:hlinkClick xmlns:r="http://schemas.openxmlformats.org/officeDocument/2006/relationships" r:id="rId11"/>
          <a:extLst>
            <a:ext uri="{FF2B5EF4-FFF2-40B4-BE49-F238E27FC236}">
              <a16:creationId xmlns:a16="http://schemas.microsoft.com/office/drawing/2014/main" id="{7451916D-C273-47B2-99C6-A7F670493C8E}"/>
            </a:ext>
          </a:extLst>
        </xdr:cNvPr>
        <xdr:cNvSpPr/>
      </xdr:nvSpPr>
      <xdr:spPr>
        <a:xfrm>
          <a:off x="104776" y="53149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Network</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95251</xdr:colOff>
      <xdr:row>21</xdr:row>
      <xdr:rowOff>85727</xdr:rowOff>
    </xdr:from>
    <xdr:to>
      <xdr:col>0</xdr:col>
      <xdr:colOff>1571626</xdr:colOff>
      <xdr:row>23</xdr:row>
      <xdr:rowOff>47627</xdr:rowOff>
    </xdr:to>
    <xdr:sp macro="" textlink="">
      <xdr:nvSpPr>
        <xdr:cNvPr id="80" name="Rectangle: Rounded Corners 79">
          <a:hlinkClick xmlns:r="http://schemas.openxmlformats.org/officeDocument/2006/relationships" r:id="rId12"/>
          <a:extLst>
            <a:ext uri="{FF2B5EF4-FFF2-40B4-BE49-F238E27FC236}">
              <a16:creationId xmlns:a16="http://schemas.microsoft.com/office/drawing/2014/main" id="{A081EA08-4941-405E-8532-5DB5B68F86E6}"/>
            </a:ext>
          </a:extLst>
        </xdr:cNvPr>
        <xdr:cNvSpPr/>
      </xdr:nvSpPr>
      <xdr:spPr>
        <a:xfrm>
          <a:off x="95251" y="5734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Status</a:t>
          </a:r>
          <a:r>
            <a:rPr lang="en-GB" sz="1200" b="1" baseline="0">
              <a:solidFill>
                <a:schemeClr val="bg1"/>
              </a:solidFill>
            </a:rPr>
            <a:t> Report </a:t>
          </a:r>
          <a:endParaRPr lang="en-GB" sz="1200" b="1">
            <a:solidFill>
              <a:schemeClr val="bg1"/>
            </a:solidFill>
          </a:endParaRPr>
        </a:p>
      </xdr:txBody>
    </xdr:sp>
    <xdr:clientData/>
  </xdr:twoCellAnchor>
  <xdr:twoCellAnchor>
    <xdr:from>
      <xdr:col>0</xdr:col>
      <xdr:colOff>95251</xdr:colOff>
      <xdr:row>23</xdr:row>
      <xdr:rowOff>114302</xdr:rowOff>
    </xdr:from>
    <xdr:to>
      <xdr:col>0</xdr:col>
      <xdr:colOff>1571626</xdr:colOff>
      <xdr:row>25</xdr:row>
      <xdr:rowOff>28577</xdr:rowOff>
    </xdr:to>
    <xdr:sp macro="" textlink="">
      <xdr:nvSpPr>
        <xdr:cNvPr id="81" name="Rectangle: Rounded Corners 80">
          <a:hlinkClick xmlns:r="http://schemas.openxmlformats.org/officeDocument/2006/relationships" r:id="rId13"/>
          <a:extLst>
            <a:ext uri="{FF2B5EF4-FFF2-40B4-BE49-F238E27FC236}">
              <a16:creationId xmlns:a16="http://schemas.microsoft.com/office/drawing/2014/main" id="{5B56473F-8EF7-4204-B398-F3EAF95F9ADE}"/>
            </a:ext>
          </a:extLst>
        </xdr:cNvPr>
        <xdr:cNvSpPr/>
      </xdr:nvSpPr>
      <xdr:spPr>
        <a:xfrm>
          <a:off x="95251" y="6162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Budget</a:t>
          </a:r>
          <a:r>
            <a:rPr lang="en-GB" sz="1200" b="1" baseline="0">
              <a:solidFill>
                <a:schemeClr val="bg1"/>
              </a:solidFill>
            </a:rPr>
            <a:t> </a:t>
          </a:r>
          <a:endParaRPr lang="en-GB" sz="1200" b="1">
            <a:solidFill>
              <a:schemeClr val="bg1"/>
            </a:solidFill>
          </a:endParaRPr>
        </a:p>
      </xdr:txBody>
    </xdr:sp>
    <xdr:clientData/>
  </xdr:twoCellAnchor>
  <xdr:twoCellAnchor>
    <xdr:from>
      <xdr:col>0</xdr:col>
      <xdr:colOff>85726</xdr:colOff>
      <xdr:row>25</xdr:row>
      <xdr:rowOff>95252</xdr:rowOff>
    </xdr:from>
    <xdr:to>
      <xdr:col>0</xdr:col>
      <xdr:colOff>1619251</xdr:colOff>
      <xdr:row>27</xdr:row>
      <xdr:rowOff>57152</xdr:rowOff>
    </xdr:to>
    <xdr:sp macro="" textlink="">
      <xdr:nvSpPr>
        <xdr:cNvPr id="82" name="Rectangle: Rounded Corners 81">
          <a:hlinkClick xmlns:r="http://schemas.openxmlformats.org/officeDocument/2006/relationships" r:id="rId14"/>
          <a:extLst>
            <a:ext uri="{FF2B5EF4-FFF2-40B4-BE49-F238E27FC236}">
              <a16:creationId xmlns:a16="http://schemas.microsoft.com/office/drawing/2014/main" id="{B2DA4D9A-452C-43BD-AB82-559E13E93A1B}"/>
            </a:ext>
          </a:extLst>
        </xdr:cNvPr>
        <xdr:cNvSpPr/>
      </xdr:nvSpPr>
      <xdr:spPr>
        <a:xfrm>
          <a:off x="85726" y="6591302"/>
          <a:ext cx="153352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Critical</a:t>
          </a:r>
          <a:r>
            <a:rPr lang="en-GB" sz="1200" b="1" baseline="0">
              <a:solidFill>
                <a:schemeClr val="bg1"/>
              </a:solidFill>
            </a:rPr>
            <a:t> Path Method</a:t>
          </a:r>
          <a:endParaRPr lang="en-GB" sz="1200" b="1">
            <a:solidFill>
              <a:schemeClr val="bg1"/>
            </a:solidFill>
          </a:endParaRPr>
        </a:p>
      </xdr:txBody>
    </xdr:sp>
    <xdr:clientData/>
  </xdr:twoCellAnchor>
  <xdr:twoCellAnchor>
    <xdr:from>
      <xdr:col>0</xdr:col>
      <xdr:colOff>114301</xdr:colOff>
      <xdr:row>27</xdr:row>
      <xdr:rowOff>114302</xdr:rowOff>
    </xdr:from>
    <xdr:to>
      <xdr:col>0</xdr:col>
      <xdr:colOff>1590676</xdr:colOff>
      <xdr:row>29</xdr:row>
      <xdr:rowOff>76202</xdr:rowOff>
    </xdr:to>
    <xdr:sp macro="" textlink="">
      <xdr:nvSpPr>
        <xdr:cNvPr id="83" name="Rectangle: Rounded Corners 82">
          <a:hlinkClick xmlns:r="http://schemas.openxmlformats.org/officeDocument/2006/relationships" r:id="rId15"/>
          <a:extLst>
            <a:ext uri="{FF2B5EF4-FFF2-40B4-BE49-F238E27FC236}">
              <a16:creationId xmlns:a16="http://schemas.microsoft.com/office/drawing/2014/main" id="{11CA50BB-6202-485E-89C5-01FC8543357F}"/>
            </a:ext>
          </a:extLst>
        </xdr:cNvPr>
        <xdr:cNvSpPr/>
      </xdr:nvSpPr>
      <xdr:spPr>
        <a:xfrm>
          <a:off x="114301" y="7010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PERT Chart </a:t>
          </a:r>
          <a:endParaRPr lang="en-GB" sz="1200" b="1">
            <a:solidFill>
              <a:schemeClr val="bg1"/>
            </a:solidFill>
          </a:endParaRPr>
        </a:p>
      </xdr:txBody>
    </xdr:sp>
    <xdr:clientData/>
  </xdr:twoCellAnchor>
  <xdr:twoCellAnchor>
    <xdr:from>
      <xdr:col>0</xdr:col>
      <xdr:colOff>114301</xdr:colOff>
      <xdr:row>29</xdr:row>
      <xdr:rowOff>142877</xdr:rowOff>
    </xdr:from>
    <xdr:to>
      <xdr:col>0</xdr:col>
      <xdr:colOff>1590676</xdr:colOff>
      <xdr:row>31</xdr:row>
      <xdr:rowOff>104777</xdr:rowOff>
    </xdr:to>
    <xdr:sp macro="" textlink="">
      <xdr:nvSpPr>
        <xdr:cNvPr id="84" name="Rectangle: Rounded Corners 83">
          <a:hlinkClick xmlns:r="http://schemas.openxmlformats.org/officeDocument/2006/relationships" r:id="rId16"/>
          <a:extLst>
            <a:ext uri="{FF2B5EF4-FFF2-40B4-BE49-F238E27FC236}">
              <a16:creationId xmlns:a16="http://schemas.microsoft.com/office/drawing/2014/main" id="{F4EE5F1D-366A-454D-A7D1-FD9895187145}"/>
            </a:ext>
          </a:extLst>
        </xdr:cNvPr>
        <xdr:cNvSpPr/>
      </xdr:nvSpPr>
      <xdr:spPr>
        <a:xfrm>
          <a:off x="114301" y="7439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WBS</a:t>
          </a:r>
          <a:r>
            <a:rPr lang="en-GB" sz="1200" b="1" baseline="0">
              <a:solidFill>
                <a:schemeClr val="bg1"/>
              </a:solidFill>
            </a:rPr>
            <a:t> Diagram</a:t>
          </a:r>
          <a:endParaRPr lang="en-GB" sz="1200" b="1">
            <a:solidFill>
              <a:schemeClr val="bg1"/>
            </a:solidFill>
          </a:endParaRPr>
        </a:p>
      </xdr:txBody>
    </xdr:sp>
    <xdr:clientData/>
  </xdr:twoCellAnchor>
  <xdr:twoCellAnchor>
    <xdr:from>
      <xdr:col>0</xdr:col>
      <xdr:colOff>123826</xdr:colOff>
      <xdr:row>31</xdr:row>
      <xdr:rowOff>171452</xdr:rowOff>
    </xdr:from>
    <xdr:to>
      <xdr:col>0</xdr:col>
      <xdr:colOff>1600201</xdr:colOff>
      <xdr:row>33</xdr:row>
      <xdr:rowOff>133352</xdr:rowOff>
    </xdr:to>
    <xdr:sp macro="" textlink="">
      <xdr:nvSpPr>
        <xdr:cNvPr id="85" name="Rectangle: Rounded Corners 84">
          <a:hlinkClick xmlns:r="http://schemas.openxmlformats.org/officeDocument/2006/relationships" r:id="rId17"/>
          <a:extLst>
            <a:ext uri="{FF2B5EF4-FFF2-40B4-BE49-F238E27FC236}">
              <a16:creationId xmlns:a16="http://schemas.microsoft.com/office/drawing/2014/main" id="{178BFF68-59B3-4061-AAC1-CAB4EE15DCFE}"/>
            </a:ext>
          </a:extLst>
        </xdr:cNvPr>
        <xdr:cNvSpPr/>
      </xdr:nvSpPr>
      <xdr:spPr>
        <a:xfrm>
          <a:off x="123826" y="7867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Calender</a:t>
          </a:r>
          <a:r>
            <a:rPr lang="en-GB" sz="1200" b="1" baseline="0">
              <a:solidFill>
                <a:schemeClr val="bg1"/>
              </a:solidFill>
            </a:rPr>
            <a:t> </a:t>
          </a:r>
          <a:endParaRPr lang="en-GB" sz="1200" b="1">
            <a:solidFill>
              <a:schemeClr val="bg1"/>
            </a:solidFill>
          </a:endParaRPr>
        </a:p>
      </xdr:txBody>
    </xdr:sp>
    <xdr:clientData/>
  </xdr:twoCellAnchor>
  <xdr:twoCellAnchor>
    <xdr:from>
      <xdr:col>0</xdr:col>
      <xdr:colOff>123826</xdr:colOff>
      <xdr:row>33</xdr:row>
      <xdr:rowOff>190502</xdr:rowOff>
    </xdr:from>
    <xdr:to>
      <xdr:col>0</xdr:col>
      <xdr:colOff>1600201</xdr:colOff>
      <xdr:row>35</xdr:row>
      <xdr:rowOff>152402</xdr:rowOff>
    </xdr:to>
    <xdr:sp macro="" textlink="">
      <xdr:nvSpPr>
        <xdr:cNvPr id="86" name="Rectangle: Rounded Corners 85">
          <a:hlinkClick xmlns:r="http://schemas.openxmlformats.org/officeDocument/2006/relationships" r:id="rId18"/>
          <a:extLst>
            <a:ext uri="{FF2B5EF4-FFF2-40B4-BE49-F238E27FC236}">
              <a16:creationId xmlns:a16="http://schemas.microsoft.com/office/drawing/2014/main" id="{71FC1109-1E31-49FA-836A-8A55FFD22A8D}"/>
            </a:ext>
          </a:extLst>
        </xdr:cNvPr>
        <xdr:cNvSpPr/>
      </xdr:nvSpPr>
      <xdr:spPr>
        <a:xfrm>
          <a:off x="123826" y="82867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Cost Estimate</a:t>
          </a:r>
        </a:p>
      </xdr:txBody>
    </xdr:sp>
    <xdr:clientData/>
  </xdr:twoCellAnchor>
  <xdr:twoCellAnchor>
    <xdr:from>
      <xdr:col>0</xdr:col>
      <xdr:colOff>123826</xdr:colOff>
      <xdr:row>36</xdr:row>
      <xdr:rowOff>19052</xdr:rowOff>
    </xdr:from>
    <xdr:to>
      <xdr:col>0</xdr:col>
      <xdr:colOff>1600201</xdr:colOff>
      <xdr:row>37</xdr:row>
      <xdr:rowOff>180977</xdr:rowOff>
    </xdr:to>
    <xdr:sp macro="" textlink="">
      <xdr:nvSpPr>
        <xdr:cNvPr id="87" name="Rectangle: Rounded Corners 86">
          <a:hlinkClick xmlns:r="http://schemas.openxmlformats.org/officeDocument/2006/relationships" r:id="rId19"/>
          <a:extLst>
            <a:ext uri="{FF2B5EF4-FFF2-40B4-BE49-F238E27FC236}">
              <a16:creationId xmlns:a16="http://schemas.microsoft.com/office/drawing/2014/main" id="{EA4DDCF7-4B86-4D28-B762-7B7561C569E8}"/>
            </a:ext>
          </a:extLst>
        </xdr:cNvPr>
        <xdr:cNvSpPr/>
      </xdr:nvSpPr>
      <xdr:spPr>
        <a:xfrm>
          <a:off x="123826" y="87153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Action</a:t>
          </a:r>
          <a:r>
            <a:rPr lang="en-GB" sz="1200" b="1" baseline="0">
              <a:solidFill>
                <a:schemeClr val="bg1"/>
              </a:solidFill>
            </a:rPr>
            <a:t> Plan</a:t>
          </a:r>
          <a:endParaRPr lang="en-GB" sz="1200" b="1">
            <a:solidFill>
              <a:schemeClr val="bg1"/>
            </a:solidFill>
          </a:endParaRPr>
        </a:p>
      </xdr:txBody>
    </xdr:sp>
    <xdr:clientData/>
  </xdr:twoCellAnchor>
  <xdr:twoCellAnchor>
    <xdr:from>
      <xdr:col>0</xdr:col>
      <xdr:colOff>114301</xdr:colOff>
      <xdr:row>38</xdr:row>
      <xdr:rowOff>57152</xdr:rowOff>
    </xdr:from>
    <xdr:to>
      <xdr:col>0</xdr:col>
      <xdr:colOff>1590676</xdr:colOff>
      <xdr:row>40</xdr:row>
      <xdr:rowOff>19052</xdr:rowOff>
    </xdr:to>
    <xdr:sp macro="" textlink="">
      <xdr:nvSpPr>
        <xdr:cNvPr id="88" name="Rectangle: Rounded Corners 87">
          <a:hlinkClick xmlns:r="http://schemas.openxmlformats.org/officeDocument/2006/relationships" r:id="rId20"/>
          <a:extLst>
            <a:ext uri="{FF2B5EF4-FFF2-40B4-BE49-F238E27FC236}">
              <a16:creationId xmlns:a16="http://schemas.microsoft.com/office/drawing/2014/main" id="{E04D0D5D-C8FF-456F-B931-62A421297ED5}"/>
            </a:ext>
          </a:extLst>
        </xdr:cNvPr>
        <xdr:cNvSpPr/>
      </xdr:nvSpPr>
      <xdr:spPr>
        <a:xfrm>
          <a:off x="114301" y="915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Update Template </a:t>
          </a:r>
          <a:r>
            <a:rPr lang="en-GB" sz="1200" b="1" baseline="0">
              <a:solidFill>
                <a:schemeClr val="bg1"/>
              </a:solidFill>
            </a:rPr>
            <a:t> </a:t>
          </a:r>
          <a:endParaRPr lang="en-GB" sz="1200" b="1">
            <a:solidFill>
              <a:schemeClr val="bg1"/>
            </a:solidFill>
          </a:endParaRPr>
        </a:p>
      </xdr:txBody>
    </xdr:sp>
    <xdr:clientData/>
  </xdr:twoCellAnchor>
  <xdr:twoCellAnchor>
    <xdr:from>
      <xdr:col>0</xdr:col>
      <xdr:colOff>104776</xdr:colOff>
      <xdr:row>40</xdr:row>
      <xdr:rowOff>85727</xdr:rowOff>
    </xdr:from>
    <xdr:to>
      <xdr:col>0</xdr:col>
      <xdr:colOff>1581151</xdr:colOff>
      <xdr:row>42</xdr:row>
      <xdr:rowOff>47627</xdr:rowOff>
    </xdr:to>
    <xdr:sp macro="" textlink="">
      <xdr:nvSpPr>
        <xdr:cNvPr id="89" name="Rectangle: Rounded Corners 88">
          <a:hlinkClick xmlns:r="http://schemas.openxmlformats.org/officeDocument/2006/relationships" r:id="rId21"/>
          <a:extLst>
            <a:ext uri="{FF2B5EF4-FFF2-40B4-BE49-F238E27FC236}">
              <a16:creationId xmlns:a16="http://schemas.microsoft.com/office/drawing/2014/main" id="{E6C581D5-4456-4913-82E8-BB536232FA2F}"/>
            </a:ext>
          </a:extLst>
        </xdr:cNvPr>
        <xdr:cNvSpPr/>
      </xdr:nvSpPr>
      <xdr:spPr>
        <a:xfrm>
          <a:off x="104776" y="95821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Planning</a:t>
          </a:r>
          <a:r>
            <a:rPr lang="en-GB" sz="1200" b="1" baseline="0">
              <a:solidFill>
                <a:schemeClr val="bg1"/>
              </a:solidFill>
            </a:rPr>
            <a:t> Basis</a:t>
          </a:r>
        </a:p>
      </xdr:txBody>
    </xdr:sp>
    <xdr:clientData/>
  </xdr:twoCellAnchor>
  <xdr:twoCellAnchor>
    <xdr:from>
      <xdr:col>0</xdr:col>
      <xdr:colOff>123826</xdr:colOff>
      <xdr:row>42</xdr:row>
      <xdr:rowOff>114302</xdr:rowOff>
    </xdr:from>
    <xdr:to>
      <xdr:col>0</xdr:col>
      <xdr:colOff>1600201</xdr:colOff>
      <xdr:row>44</xdr:row>
      <xdr:rowOff>76202</xdr:rowOff>
    </xdr:to>
    <xdr:sp macro="" textlink="">
      <xdr:nvSpPr>
        <xdr:cNvPr id="90" name="Rectangle: Rounded Corners 89">
          <a:hlinkClick xmlns:r="http://schemas.openxmlformats.org/officeDocument/2006/relationships" r:id="rId22"/>
          <a:extLst>
            <a:ext uri="{FF2B5EF4-FFF2-40B4-BE49-F238E27FC236}">
              <a16:creationId xmlns:a16="http://schemas.microsoft.com/office/drawing/2014/main" id="{93DBD192-24DD-4ADA-8331-108F5AFDC84D}"/>
            </a:ext>
          </a:extLst>
        </xdr:cNvPr>
        <xdr:cNvSpPr/>
      </xdr:nvSpPr>
      <xdr:spPr>
        <a:xfrm>
          <a:off x="123826" y="100107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Risk</a:t>
          </a:r>
          <a:r>
            <a:rPr lang="en-GB" sz="1200" b="1" baseline="0">
              <a:solidFill>
                <a:schemeClr val="bg1"/>
              </a:solidFill>
            </a:rPr>
            <a:t> Tracking </a:t>
          </a:r>
          <a:endParaRPr lang="en-GB" sz="1200" b="1">
            <a:solidFill>
              <a:schemeClr val="bg1"/>
            </a:solidFill>
          </a:endParaRPr>
        </a:p>
      </xdr:txBody>
    </xdr:sp>
    <xdr:clientData/>
  </xdr:twoCellAnchor>
  <xdr:twoCellAnchor>
    <xdr:from>
      <xdr:col>0</xdr:col>
      <xdr:colOff>123826</xdr:colOff>
      <xdr:row>44</xdr:row>
      <xdr:rowOff>142877</xdr:rowOff>
    </xdr:from>
    <xdr:to>
      <xdr:col>0</xdr:col>
      <xdr:colOff>1600201</xdr:colOff>
      <xdr:row>46</xdr:row>
      <xdr:rowOff>104777</xdr:rowOff>
    </xdr:to>
    <xdr:sp macro="" textlink="">
      <xdr:nvSpPr>
        <xdr:cNvPr id="91" name="Rectangle: Rounded Corners 90">
          <a:hlinkClick xmlns:r="http://schemas.openxmlformats.org/officeDocument/2006/relationships" r:id="rId23"/>
          <a:extLst>
            <a:ext uri="{FF2B5EF4-FFF2-40B4-BE49-F238E27FC236}">
              <a16:creationId xmlns:a16="http://schemas.microsoft.com/office/drawing/2014/main" id="{C8203009-36CF-417C-B229-2CF08A79FF16}"/>
            </a:ext>
          </a:extLst>
        </xdr:cNvPr>
        <xdr:cNvSpPr/>
      </xdr:nvSpPr>
      <xdr:spPr>
        <a:xfrm>
          <a:off x="123826" y="1043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Timesheet</a:t>
          </a:r>
        </a:p>
      </xdr:txBody>
    </xdr:sp>
    <xdr:clientData/>
  </xdr:twoCellAnchor>
  <xdr:twoCellAnchor>
    <xdr:from>
      <xdr:col>0</xdr:col>
      <xdr:colOff>142876</xdr:colOff>
      <xdr:row>46</xdr:row>
      <xdr:rowOff>171452</xdr:rowOff>
    </xdr:from>
    <xdr:to>
      <xdr:col>0</xdr:col>
      <xdr:colOff>1619251</xdr:colOff>
      <xdr:row>48</xdr:row>
      <xdr:rowOff>133352</xdr:rowOff>
    </xdr:to>
    <xdr:sp macro="" textlink="">
      <xdr:nvSpPr>
        <xdr:cNvPr id="92" name="Rectangle: Rounded Corners 91">
          <a:hlinkClick xmlns:r="http://schemas.openxmlformats.org/officeDocument/2006/relationships" r:id="rId24"/>
          <a:extLst>
            <a:ext uri="{FF2B5EF4-FFF2-40B4-BE49-F238E27FC236}">
              <a16:creationId xmlns:a16="http://schemas.microsoft.com/office/drawing/2014/main" id="{DF820121-4C4E-44D9-B585-542DF0AB3DDB}"/>
            </a:ext>
          </a:extLst>
        </xdr:cNvPr>
        <xdr:cNvSpPr/>
      </xdr:nvSpPr>
      <xdr:spPr>
        <a:xfrm>
          <a:off x="142876" y="108680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Raci</a:t>
          </a:r>
          <a:r>
            <a:rPr lang="en-GB" sz="1200" b="1" baseline="0">
              <a:solidFill>
                <a:schemeClr val="bg1"/>
              </a:solidFill>
            </a:rPr>
            <a:t> Matrix </a:t>
          </a:r>
          <a:endParaRPr lang="en-GB" sz="1200" b="1">
            <a:solidFill>
              <a:schemeClr val="bg1"/>
            </a:solidFill>
          </a:endParaRPr>
        </a:p>
      </xdr:txBody>
    </xdr:sp>
    <xdr:clientData/>
  </xdr:twoCellAnchor>
  <xdr:twoCellAnchor>
    <xdr:from>
      <xdr:col>0</xdr:col>
      <xdr:colOff>133351</xdr:colOff>
      <xdr:row>48</xdr:row>
      <xdr:rowOff>180977</xdr:rowOff>
    </xdr:from>
    <xdr:to>
      <xdr:col>0</xdr:col>
      <xdr:colOff>1609726</xdr:colOff>
      <xdr:row>50</xdr:row>
      <xdr:rowOff>142877</xdr:rowOff>
    </xdr:to>
    <xdr:sp macro="" textlink="">
      <xdr:nvSpPr>
        <xdr:cNvPr id="93" name="Rectangle: Rounded Corners 92">
          <a:hlinkClick xmlns:r="http://schemas.openxmlformats.org/officeDocument/2006/relationships" r:id="rId25"/>
          <a:extLst>
            <a:ext uri="{FF2B5EF4-FFF2-40B4-BE49-F238E27FC236}">
              <a16:creationId xmlns:a16="http://schemas.microsoft.com/office/drawing/2014/main" id="{7EF0E70C-C71D-45A0-8DBB-8D1D9D46E492}"/>
            </a:ext>
          </a:extLst>
        </xdr:cNvPr>
        <xdr:cNvSpPr/>
      </xdr:nvSpPr>
      <xdr:spPr>
        <a:xfrm>
          <a:off x="133351" y="112776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a:solidFill>
                <a:schemeClr val="bg1"/>
              </a:solidFill>
            </a:rPr>
            <a:t>Issue</a:t>
          </a:r>
          <a:r>
            <a:rPr lang="en-GB" sz="1200" b="1" baseline="0">
              <a:solidFill>
                <a:schemeClr val="bg1"/>
              </a:solidFill>
            </a:rPr>
            <a:t> Tracking </a:t>
          </a:r>
        </a:p>
      </xdr:txBody>
    </xdr:sp>
    <xdr:clientData/>
  </xdr:twoCellAnchor>
  <xdr:twoCellAnchor>
    <xdr:from>
      <xdr:col>0</xdr:col>
      <xdr:colOff>123826</xdr:colOff>
      <xdr:row>51</xdr:row>
      <xdr:rowOff>9527</xdr:rowOff>
    </xdr:from>
    <xdr:to>
      <xdr:col>0</xdr:col>
      <xdr:colOff>1600201</xdr:colOff>
      <xdr:row>52</xdr:row>
      <xdr:rowOff>171452</xdr:rowOff>
    </xdr:to>
    <xdr:sp macro="" textlink="">
      <xdr:nvSpPr>
        <xdr:cNvPr id="94" name="Rectangle: Rounded Corners 93">
          <a:hlinkClick xmlns:r="http://schemas.openxmlformats.org/officeDocument/2006/relationships" r:id="rId26"/>
          <a:extLst>
            <a:ext uri="{FF2B5EF4-FFF2-40B4-BE49-F238E27FC236}">
              <a16:creationId xmlns:a16="http://schemas.microsoft.com/office/drawing/2014/main" id="{F0AE7EA6-E121-407B-9148-2A5149B4881D}"/>
            </a:ext>
          </a:extLst>
        </xdr:cNvPr>
        <xdr:cNvSpPr/>
      </xdr:nvSpPr>
      <xdr:spPr>
        <a:xfrm>
          <a:off x="123826" y="1170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Resource Plan </a:t>
          </a:r>
        </a:p>
      </xdr:txBody>
    </xdr:sp>
    <xdr:clientData/>
  </xdr:twoCellAnchor>
  <xdr:twoCellAnchor>
    <xdr:from>
      <xdr:col>0</xdr:col>
      <xdr:colOff>133351</xdr:colOff>
      <xdr:row>53</xdr:row>
      <xdr:rowOff>28577</xdr:rowOff>
    </xdr:from>
    <xdr:to>
      <xdr:col>0</xdr:col>
      <xdr:colOff>1609726</xdr:colOff>
      <xdr:row>54</xdr:row>
      <xdr:rowOff>190502</xdr:rowOff>
    </xdr:to>
    <xdr:sp macro="" textlink="">
      <xdr:nvSpPr>
        <xdr:cNvPr id="95" name="Rectangle: Rounded Corners 94">
          <a:hlinkClick xmlns:r="http://schemas.openxmlformats.org/officeDocument/2006/relationships" r:id="rId27"/>
          <a:extLst>
            <a:ext uri="{FF2B5EF4-FFF2-40B4-BE49-F238E27FC236}">
              <a16:creationId xmlns:a16="http://schemas.microsoft.com/office/drawing/2014/main" id="{09CFB1B3-37A9-44D5-B65F-313B267342A5}"/>
            </a:ext>
          </a:extLst>
        </xdr:cNvPr>
        <xdr:cNvSpPr/>
      </xdr:nvSpPr>
      <xdr:spPr>
        <a:xfrm>
          <a:off x="133351" y="1212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Log</a:t>
          </a:r>
        </a:p>
      </xdr:txBody>
    </xdr:sp>
    <xdr:clientData/>
  </xdr:twoCellAnchor>
  <xdr:twoCellAnchor>
    <xdr:from>
      <xdr:col>0</xdr:col>
      <xdr:colOff>133351</xdr:colOff>
      <xdr:row>55</xdr:row>
      <xdr:rowOff>47627</xdr:rowOff>
    </xdr:from>
    <xdr:to>
      <xdr:col>0</xdr:col>
      <xdr:colOff>1609726</xdr:colOff>
      <xdr:row>57</xdr:row>
      <xdr:rowOff>9527</xdr:rowOff>
    </xdr:to>
    <xdr:sp macro="" textlink="">
      <xdr:nvSpPr>
        <xdr:cNvPr id="96" name="Rectangle: Rounded Corners 95">
          <a:hlinkClick xmlns:r="http://schemas.openxmlformats.org/officeDocument/2006/relationships" r:id="rId28"/>
          <a:extLst>
            <a:ext uri="{FF2B5EF4-FFF2-40B4-BE49-F238E27FC236}">
              <a16:creationId xmlns:a16="http://schemas.microsoft.com/office/drawing/2014/main" id="{6F72E450-0C90-437B-AF85-450147B8E1E7}"/>
            </a:ext>
          </a:extLst>
        </xdr:cNvPr>
        <xdr:cNvSpPr/>
      </xdr:nvSpPr>
      <xdr:spPr>
        <a:xfrm>
          <a:off x="133351" y="125444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Multiple Project </a:t>
          </a:r>
        </a:p>
      </xdr:txBody>
    </xdr:sp>
    <xdr:clientData/>
  </xdr:twoCellAnchor>
  <xdr:twoCellAnchor>
    <xdr:from>
      <xdr:col>0</xdr:col>
      <xdr:colOff>133351</xdr:colOff>
      <xdr:row>57</xdr:row>
      <xdr:rowOff>66677</xdr:rowOff>
    </xdr:from>
    <xdr:to>
      <xdr:col>0</xdr:col>
      <xdr:colOff>1609726</xdr:colOff>
      <xdr:row>59</xdr:row>
      <xdr:rowOff>28577</xdr:rowOff>
    </xdr:to>
    <xdr:sp macro="" textlink="">
      <xdr:nvSpPr>
        <xdr:cNvPr id="97" name="Rectangle: Rounded Corners 96">
          <a:hlinkClick xmlns:r="http://schemas.openxmlformats.org/officeDocument/2006/relationships" r:id="rId29"/>
          <a:extLst>
            <a:ext uri="{FF2B5EF4-FFF2-40B4-BE49-F238E27FC236}">
              <a16:creationId xmlns:a16="http://schemas.microsoft.com/office/drawing/2014/main" id="{25DE3B56-C6FA-4DC3-B4E5-7A82FCA83F27}"/>
            </a:ext>
          </a:extLst>
        </xdr:cNvPr>
        <xdr:cNvSpPr/>
      </xdr:nvSpPr>
      <xdr:spPr>
        <a:xfrm>
          <a:off x="133351" y="129635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Timeline Detail </a:t>
          </a:r>
        </a:p>
      </xdr:txBody>
    </xdr:sp>
    <xdr:clientData/>
  </xdr:twoCellAnchor>
  <xdr:twoCellAnchor>
    <xdr:from>
      <xdr:col>0</xdr:col>
      <xdr:colOff>133351</xdr:colOff>
      <xdr:row>59</xdr:row>
      <xdr:rowOff>85727</xdr:rowOff>
    </xdr:from>
    <xdr:to>
      <xdr:col>0</xdr:col>
      <xdr:colOff>1609726</xdr:colOff>
      <xdr:row>61</xdr:row>
      <xdr:rowOff>47627</xdr:rowOff>
    </xdr:to>
    <xdr:sp macro="" textlink="">
      <xdr:nvSpPr>
        <xdr:cNvPr id="98" name="Rectangle: Rounded Corners 97">
          <a:hlinkClick xmlns:r="http://schemas.openxmlformats.org/officeDocument/2006/relationships" r:id="rId30"/>
          <a:extLst>
            <a:ext uri="{FF2B5EF4-FFF2-40B4-BE49-F238E27FC236}">
              <a16:creationId xmlns:a16="http://schemas.microsoft.com/office/drawing/2014/main" id="{B58A469F-E3CB-4E46-BF17-01EA7C71E140}"/>
            </a:ext>
          </a:extLst>
        </xdr:cNvPr>
        <xdr:cNvSpPr/>
      </xdr:nvSpPr>
      <xdr:spPr>
        <a:xfrm>
          <a:off x="133351" y="13382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Kanban Board</a:t>
          </a:r>
        </a:p>
      </xdr:txBody>
    </xdr:sp>
    <xdr:clientData/>
  </xdr:twoCellAnchor>
  <xdr:twoCellAnchor>
    <xdr:from>
      <xdr:col>0</xdr:col>
      <xdr:colOff>142876</xdr:colOff>
      <xdr:row>61</xdr:row>
      <xdr:rowOff>66677</xdr:rowOff>
    </xdr:from>
    <xdr:to>
      <xdr:col>0</xdr:col>
      <xdr:colOff>1619251</xdr:colOff>
      <xdr:row>63</xdr:row>
      <xdr:rowOff>28577</xdr:rowOff>
    </xdr:to>
    <xdr:sp macro="" textlink="">
      <xdr:nvSpPr>
        <xdr:cNvPr id="99" name="Rectangle: Rounded Corners 98">
          <a:hlinkClick xmlns:r="http://schemas.openxmlformats.org/officeDocument/2006/relationships" r:id="rId31"/>
          <a:extLst>
            <a:ext uri="{FF2B5EF4-FFF2-40B4-BE49-F238E27FC236}">
              <a16:creationId xmlns:a16="http://schemas.microsoft.com/office/drawing/2014/main" id="{E3B34C2E-E03A-4BBF-A29F-924B73AC30C5}"/>
            </a:ext>
          </a:extLst>
        </xdr:cNvPr>
        <xdr:cNvSpPr/>
      </xdr:nvSpPr>
      <xdr:spPr>
        <a:xfrm>
          <a:off x="142876" y="137636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Handover Template</a:t>
          </a:r>
        </a:p>
      </xdr:txBody>
    </xdr:sp>
    <xdr:clientData/>
  </xdr:twoCellAnchor>
  <xdr:twoCellAnchor>
    <xdr:from>
      <xdr:col>0</xdr:col>
      <xdr:colOff>133352</xdr:colOff>
      <xdr:row>63</xdr:row>
      <xdr:rowOff>47626</xdr:rowOff>
    </xdr:from>
    <xdr:to>
      <xdr:col>0</xdr:col>
      <xdr:colOff>1600202</xdr:colOff>
      <xdr:row>66</xdr:row>
      <xdr:rowOff>2</xdr:rowOff>
    </xdr:to>
    <xdr:sp macro="" textlink="">
      <xdr:nvSpPr>
        <xdr:cNvPr id="100" name="Rectangle: Rounded Corners 99">
          <a:hlinkClick xmlns:r="http://schemas.openxmlformats.org/officeDocument/2006/relationships" r:id="rId32"/>
          <a:extLst>
            <a:ext uri="{FF2B5EF4-FFF2-40B4-BE49-F238E27FC236}">
              <a16:creationId xmlns:a16="http://schemas.microsoft.com/office/drawing/2014/main" id="{FBEC035E-BD37-45DA-B00F-B2085B150002}"/>
            </a:ext>
          </a:extLst>
        </xdr:cNvPr>
        <xdr:cNvSpPr/>
      </xdr:nvSpPr>
      <xdr:spPr>
        <a:xfrm>
          <a:off x="133352" y="14144626"/>
          <a:ext cx="1466850" cy="552451"/>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Documentation Template </a:t>
          </a:r>
        </a:p>
      </xdr:txBody>
    </xdr:sp>
    <xdr:clientData/>
  </xdr:twoCellAnchor>
  <xdr:twoCellAnchor>
    <xdr:from>
      <xdr:col>0</xdr:col>
      <xdr:colOff>123826</xdr:colOff>
      <xdr:row>66</xdr:row>
      <xdr:rowOff>28577</xdr:rowOff>
    </xdr:from>
    <xdr:to>
      <xdr:col>0</xdr:col>
      <xdr:colOff>1600201</xdr:colOff>
      <xdr:row>67</xdr:row>
      <xdr:rowOff>190502</xdr:rowOff>
    </xdr:to>
    <xdr:sp macro="" textlink="">
      <xdr:nvSpPr>
        <xdr:cNvPr id="101" name="Rectangle: Rounded Corners 100">
          <a:hlinkClick xmlns:r="http://schemas.openxmlformats.org/officeDocument/2006/relationships" r:id="rId33"/>
          <a:extLst>
            <a:ext uri="{FF2B5EF4-FFF2-40B4-BE49-F238E27FC236}">
              <a16:creationId xmlns:a16="http://schemas.microsoft.com/office/drawing/2014/main" id="{E957C887-C9B8-4A06-8CFA-F73345286758}"/>
            </a:ext>
          </a:extLst>
        </xdr:cNvPr>
        <xdr:cNvSpPr/>
      </xdr:nvSpPr>
      <xdr:spPr>
        <a:xfrm>
          <a:off x="123826" y="14725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Master Production</a:t>
          </a:r>
        </a:p>
      </xdr:txBody>
    </xdr:sp>
    <xdr:clientData/>
  </xdr:twoCellAnchor>
  <xdr:twoCellAnchor>
    <xdr:from>
      <xdr:col>0</xdr:col>
      <xdr:colOff>114301</xdr:colOff>
      <xdr:row>68</xdr:row>
      <xdr:rowOff>9527</xdr:rowOff>
    </xdr:from>
    <xdr:to>
      <xdr:col>0</xdr:col>
      <xdr:colOff>1590676</xdr:colOff>
      <xdr:row>69</xdr:row>
      <xdr:rowOff>171452</xdr:rowOff>
    </xdr:to>
    <xdr:sp macro="" textlink="">
      <xdr:nvSpPr>
        <xdr:cNvPr id="102" name="Rectangle: Rounded Corners 101">
          <a:hlinkClick xmlns:r="http://schemas.openxmlformats.org/officeDocument/2006/relationships" r:id="rId34"/>
          <a:extLst>
            <a:ext uri="{FF2B5EF4-FFF2-40B4-BE49-F238E27FC236}">
              <a16:creationId xmlns:a16="http://schemas.microsoft.com/office/drawing/2014/main" id="{5F269890-3A55-4837-ACE7-5BA62BC4F0BF}"/>
            </a:ext>
          </a:extLst>
        </xdr:cNvPr>
        <xdr:cNvSpPr/>
      </xdr:nvSpPr>
      <xdr:spPr>
        <a:xfrm>
          <a:off x="114301" y="151066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To-Do List </a:t>
          </a:r>
        </a:p>
      </xdr:txBody>
    </xdr:sp>
    <xdr:clientData/>
  </xdr:twoCellAnchor>
  <xdr:twoCellAnchor>
    <xdr:from>
      <xdr:col>0</xdr:col>
      <xdr:colOff>123826</xdr:colOff>
      <xdr:row>70</xdr:row>
      <xdr:rowOff>19052</xdr:rowOff>
    </xdr:from>
    <xdr:to>
      <xdr:col>0</xdr:col>
      <xdr:colOff>1600201</xdr:colOff>
      <xdr:row>71</xdr:row>
      <xdr:rowOff>180977</xdr:rowOff>
    </xdr:to>
    <xdr:sp macro="" textlink="">
      <xdr:nvSpPr>
        <xdr:cNvPr id="103" name="Rectangle: Rounded Corners 102">
          <a:hlinkClick xmlns:r="http://schemas.openxmlformats.org/officeDocument/2006/relationships" r:id="rId35"/>
          <a:extLst>
            <a:ext uri="{FF2B5EF4-FFF2-40B4-BE49-F238E27FC236}">
              <a16:creationId xmlns:a16="http://schemas.microsoft.com/office/drawing/2014/main" id="{DB372677-A2F5-4229-8196-FE46D8C8706D}"/>
            </a:ext>
          </a:extLst>
        </xdr:cNvPr>
        <xdr:cNvSpPr/>
      </xdr:nvSpPr>
      <xdr:spPr>
        <a:xfrm>
          <a:off x="123826" y="155162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Weekly Work </a:t>
          </a:r>
        </a:p>
      </xdr:txBody>
    </xdr:sp>
    <xdr:clientData/>
  </xdr:twoCellAnchor>
  <xdr:twoCellAnchor>
    <xdr:from>
      <xdr:col>0</xdr:col>
      <xdr:colOff>123826</xdr:colOff>
      <xdr:row>72</xdr:row>
      <xdr:rowOff>38102</xdr:rowOff>
    </xdr:from>
    <xdr:to>
      <xdr:col>0</xdr:col>
      <xdr:colOff>1600201</xdr:colOff>
      <xdr:row>74</xdr:row>
      <xdr:rowOff>2</xdr:rowOff>
    </xdr:to>
    <xdr:sp macro="" textlink="">
      <xdr:nvSpPr>
        <xdr:cNvPr id="104" name="Rectangle: Rounded Corners 103">
          <a:hlinkClick xmlns:r="http://schemas.openxmlformats.org/officeDocument/2006/relationships" r:id="rId36"/>
          <a:extLst>
            <a:ext uri="{FF2B5EF4-FFF2-40B4-BE49-F238E27FC236}">
              <a16:creationId xmlns:a16="http://schemas.microsoft.com/office/drawing/2014/main" id="{49CEEC7D-DE33-4AC4-9967-F61332CD9342}"/>
            </a:ext>
          </a:extLst>
        </xdr:cNvPr>
        <xdr:cNvSpPr/>
      </xdr:nvSpPr>
      <xdr:spPr>
        <a:xfrm>
          <a:off x="123826" y="159353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Request </a:t>
          </a:r>
        </a:p>
      </xdr:txBody>
    </xdr:sp>
    <xdr:clientData/>
  </xdr:twoCellAnchor>
  <xdr:twoCellAnchor>
    <xdr:from>
      <xdr:col>0</xdr:col>
      <xdr:colOff>114301</xdr:colOff>
      <xdr:row>74</xdr:row>
      <xdr:rowOff>57152</xdr:rowOff>
    </xdr:from>
    <xdr:to>
      <xdr:col>0</xdr:col>
      <xdr:colOff>1619251</xdr:colOff>
      <xdr:row>76</xdr:row>
      <xdr:rowOff>19052</xdr:rowOff>
    </xdr:to>
    <xdr:sp macro="" textlink="">
      <xdr:nvSpPr>
        <xdr:cNvPr id="105" name="Rectangle: Rounded Corners 104">
          <a:hlinkClick xmlns:r="http://schemas.openxmlformats.org/officeDocument/2006/relationships" r:id="rId37"/>
          <a:extLst>
            <a:ext uri="{FF2B5EF4-FFF2-40B4-BE49-F238E27FC236}">
              <a16:creationId xmlns:a16="http://schemas.microsoft.com/office/drawing/2014/main" id="{5A5E338F-3C6F-4E68-8760-824022A24CF4}"/>
            </a:ext>
          </a:extLst>
        </xdr:cNvPr>
        <xdr:cNvSpPr/>
      </xdr:nvSpPr>
      <xdr:spPr>
        <a:xfrm>
          <a:off x="114301" y="16354427"/>
          <a:ext cx="15049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Prioritization Matrix</a:t>
          </a:r>
        </a:p>
      </xdr:txBody>
    </xdr:sp>
    <xdr:clientData/>
  </xdr:twoCellAnchor>
  <xdr:twoCellAnchor>
    <xdr:from>
      <xdr:col>0</xdr:col>
      <xdr:colOff>123826</xdr:colOff>
      <xdr:row>76</xdr:row>
      <xdr:rowOff>85727</xdr:rowOff>
    </xdr:from>
    <xdr:to>
      <xdr:col>0</xdr:col>
      <xdr:colOff>1600201</xdr:colOff>
      <xdr:row>78</xdr:row>
      <xdr:rowOff>47627</xdr:rowOff>
    </xdr:to>
    <xdr:sp macro="" textlink="">
      <xdr:nvSpPr>
        <xdr:cNvPr id="106" name="Rectangle: Rounded Corners 105">
          <a:hlinkClick xmlns:r="http://schemas.openxmlformats.org/officeDocument/2006/relationships" r:id="rId38"/>
          <a:extLst>
            <a:ext uri="{FF2B5EF4-FFF2-40B4-BE49-F238E27FC236}">
              <a16:creationId xmlns:a16="http://schemas.microsoft.com/office/drawing/2014/main" id="{280C9DFE-9F8E-4D94-80E1-11F0FCEE282A}"/>
            </a:ext>
          </a:extLst>
        </xdr:cNvPr>
        <xdr:cNvSpPr/>
      </xdr:nvSpPr>
      <xdr:spPr>
        <a:xfrm>
          <a:off x="123826" y="167830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Gap Analysis</a:t>
          </a:r>
        </a:p>
      </xdr:txBody>
    </xdr:sp>
    <xdr:clientData/>
  </xdr:twoCellAnchor>
  <xdr:twoCellAnchor>
    <xdr:from>
      <xdr:col>0</xdr:col>
      <xdr:colOff>123826</xdr:colOff>
      <xdr:row>78</xdr:row>
      <xdr:rowOff>114302</xdr:rowOff>
    </xdr:from>
    <xdr:to>
      <xdr:col>0</xdr:col>
      <xdr:colOff>1600201</xdr:colOff>
      <xdr:row>80</xdr:row>
      <xdr:rowOff>76202</xdr:rowOff>
    </xdr:to>
    <xdr:sp macro="" textlink="">
      <xdr:nvSpPr>
        <xdr:cNvPr id="107" name="Rectangle: Rounded Corners 106">
          <a:hlinkClick xmlns:r="http://schemas.openxmlformats.org/officeDocument/2006/relationships" r:id="rId39"/>
          <a:extLst>
            <a:ext uri="{FF2B5EF4-FFF2-40B4-BE49-F238E27FC236}">
              <a16:creationId xmlns:a16="http://schemas.microsoft.com/office/drawing/2014/main" id="{04F4DDB0-8F52-429D-897A-824306A7CE17}"/>
            </a:ext>
          </a:extLst>
        </xdr:cNvPr>
        <xdr:cNvSpPr/>
      </xdr:nvSpPr>
      <xdr:spPr>
        <a:xfrm>
          <a:off x="123826" y="172116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Analsis</a:t>
          </a:r>
        </a:p>
      </xdr:txBody>
    </xdr:sp>
    <xdr:clientData/>
  </xdr:twoCellAnchor>
  <xdr:twoCellAnchor>
    <xdr:from>
      <xdr:col>0</xdr:col>
      <xdr:colOff>114301</xdr:colOff>
      <xdr:row>80</xdr:row>
      <xdr:rowOff>142877</xdr:rowOff>
    </xdr:from>
    <xdr:to>
      <xdr:col>0</xdr:col>
      <xdr:colOff>1590676</xdr:colOff>
      <xdr:row>82</xdr:row>
      <xdr:rowOff>104777</xdr:rowOff>
    </xdr:to>
    <xdr:sp macro="" textlink="">
      <xdr:nvSpPr>
        <xdr:cNvPr id="108" name="Rectangle: Rounded Corners 107">
          <a:hlinkClick xmlns:r="http://schemas.openxmlformats.org/officeDocument/2006/relationships" r:id="rId40"/>
          <a:extLst>
            <a:ext uri="{FF2B5EF4-FFF2-40B4-BE49-F238E27FC236}">
              <a16:creationId xmlns:a16="http://schemas.microsoft.com/office/drawing/2014/main" id="{B17A3E36-1152-44A7-90E9-AA001F1D3F62}"/>
            </a:ext>
          </a:extLst>
        </xdr:cNvPr>
        <xdr:cNvSpPr/>
      </xdr:nvSpPr>
      <xdr:spPr>
        <a:xfrm>
          <a:off x="114301" y="176403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a:t>
          </a:r>
          <a:r>
            <a:rPr lang="en-GB" sz="1100" b="1" baseline="0">
              <a:solidFill>
                <a:schemeClr val="lt1"/>
              </a:solidFill>
              <a:effectLst/>
              <a:latin typeface="+mn-lt"/>
              <a:ea typeface="+mn-ea"/>
              <a:cs typeface="+mn-cs"/>
            </a:rPr>
            <a:t>Benefit</a:t>
          </a:r>
          <a:r>
            <a:rPr lang="en-GB" sz="1200" b="1" baseline="0">
              <a:solidFill>
                <a:schemeClr val="bg1"/>
              </a:solidFill>
            </a:rPr>
            <a:t> </a:t>
          </a:r>
        </a:p>
      </xdr:txBody>
    </xdr:sp>
    <xdr:clientData/>
  </xdr:twoCellAnchor>
  <xdr:twoCellAnchor>
    <xdr:from>
      <xdr:col>0</xdr:col>
      <xdr:colOff>114301</xdr:colOff>
      <xdr:row>82</xdr:row>
      <xdr:rowOff>161927</xdr:rowOff>
    </xdr:from>
    <xdr:to>
      <xdr:col>0</xdr:col>
      <xdr:colOff>1590676</xdr:colOff>
      <xdr:row>84</xdr:row>
      <xdr:rowOff>123827</xdr:rowOff>
    </xdr:to>
    <xdr:sp macro="" textlink="">
      <xdr:nvSpPr>
        <xdr:cNvPr id="109" name="Rectangle: Rounded Corners 108">
          <a:hlinkClick xmlns:r="http://schemas.openxmlformats.org/officeDocument/2006/relationships" r:id="rId41"/>
          <a:extLst>
            <a:ext uri="{FF2B5EF4-FFF2-40B4-BE49-F238E27FC236}">
              <a16:creationId xmlns:a16="http://schemas.microsoft.com/office/drawing/2014/main" id="{109ABBA7-6B46-425E-AAAD-884D9F75BE55}"/>
            </a:ext>
          </a:extLst>
        </xdr:cNvPr>
        <xdr:cNvSpPr/>
      </xdr:nvSpPr>
      <xdr:spPr>
        <a:xfrm>
          <a:off x="114301" y="180594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Budget Dashboard</a:t>
          </a:r>
        </a:p>
      </xdr:txBody>
    </xdr:sp>
    <xdr:clientData/>
  </xdr:twoCellAnchor>
  <xdr:twoCellAnchor>
    <xdr:from>
      <xdr:col>0</xdr:col>
      <xdr:colOff>114301</xdr:colOff>
      <xdr:row>84</xdr:row>
      <xdr:rowOff>180977</xdr:rowOff>
    </xdr:from>
    <xdr:to>
      <xdr:col>0</xdr:col>
      <xdr:colOff>1590676</xdr:colOff>
      <xdr:row>86</xdr:row>
      <xdr:rowOff>142877</xdr:rowOff>
    </xdr:to>
    <xdr:sp macro="" textlink="">
      <xdr:nvSpPr>
        <xdr:cNvPr id="110" name="Rectangle: Rounded Corners 109">
          <a:hlinkClick xmlns:r="http://schemas.openxmlformats.org/officeDocument/2006/relationships" r:id="rId42"/>
          <a:extLst>
            <a:ext uri="{FF2B5EF4-FFF2-40B4-BE49-F238E27FC236}">
              <a16:creationId xmlns:a16="http://schemas.microsoft.com/office/drawing/2014/main" id="{BAD4DFC7-D5A2-4A75-B9FC-ABF966BBBB3E}"/>
            </a:ext>
          </a:extLst>
        </xdr:cNvPr>
        <xdr:cNvSpPr/>
      </xdr:nvSpPr>
      <xdr:spPr>
        <a:xfrm>
          <a:off x="114301" y="1847850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Tracker </a:t>
          </a:r>
        </a:p>
      </xdr:txBody>
    </xdr:sp>
    <xdr:clientData/>
  </xdr:twoCellAnchor>
  <xdr:twoCellAnchor>
    <xdr:from>
      <xdr:col>0</xdr:col>
      <xdr:colOff>114301</xdr:colOff>
      <xdr:row>87</xdr:row>
      <xdr:rowOff>9527</xdr:rowOff>
    </xdr:from>
    <xdr:to>
      <xdr:col>0</xdr:col>
      <xdr:colOff>1590676</xdr:colOff>
      <xdr:row>88</xdr:row>
      <xdr:rowOff>171452</xdr:rowOff>
    </xdr:to>
    <xdr:sp macro="" textlink="">
      <xdr:nvSpPr>
        <xdr:cNvPr id="111" name="Rectangle: Rounded Corners 110">
          <a:hlinkClick xmlns:r="http://schemas.openxmlformats.org/officeDocument/2006/relationships" r:id="rId43"/>
          <a:extLst>
            <a:ext uri="{FF2B5EF4-FFF2-40B4-BE49-F238E27FC236}">
              <a16:creationId xmlns:a16="http://schemas.microsoft.com/office/drawing/2014/main" id="{C5A37849-089F-4121-B3F1-E5D2858A0E20}"/>
            </a:ext>
          </a:extLst>
        </xdr:cNvPr>
        <xdr:cNvSpPr/>
      </xdr:nvSpPr>
      <xdr:spPr>
        <a:xfrm>
          <a:off x="114301" y="1890712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Map</a:t>
          </a:r>
        </a:p>
      </xdr:txBody>
    </xdr:sp>
    <xdr:clientData/>
  </xdr:twoCellAnchor>
  <xdr:twoCellAnchor>
    <xdr:from>
      <xdr:col>0</xdr:col>
      <xdr:colOff>114301</xdr:colOff>
      <xdr:row>89</xdr:row>
      <xdr:rowOff>47627</xdr:rowOff>
    </xdr:from>
    <xdr:to>
      <xdr:col>0</xdr:col>
      <xdr:colOff>1590676</xdr:colOff>
      <xdr:row>91</xdr:row>
      <xdr:rowOff>9527</xdr:rowOff>
    </xdr:to>
    <xdr:sp macro="" textlink="">
      <xdr:nvSpPr>
        <xdr:cNvPr id="112" name="Rectangle: Rounded Corners 111">
          <a:hlinkClick xmlns:r="http://schemas.openxmlformats.org/officeDocument/2006/relationships" r:id="rId44"/>
          <a:extLst>
            <a:ext uri="{FF2B5EF4-FFF2-40B4-BE49-F238E27FC236}">
              <a16:creationId xmlns:a16="http://schemas.microsoft.com/office/drawing/2014/main" id="{D3530205-D836-4AE0-BACD-D1C59F80038E}"/>
            </a:ext>
          </a:extLst>
        </xdr:cNvPr>
        <xdr:cNvSpPr/>
      </xdr:nvSpPr>
      <xdr:spPr>
        <a:xfrm>
          <a:off x="114301" y="19345277"/>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Matrix</a:t>
          </a:r>
        </a:p>
      </xdr:txBody>
    </xdr:sp>
    <xdr:clientData/>
  </xdr:twoCellAnchor>
  <xdr:twoCellAnchor>
    <xdr:from>
      <xdr:col>0</xdr:col>
      <xdr:colOff>123826</xdr:colOff>
      <xdr:row>91</xdr:row>
      <xdr:rowOff>57152</xdr:rowOff>
    </xdr:from>
    <xdr:to>
      <xdr:col>0</xdr:col>
      <xdr:colOff>1600201</xdr:colOff>
      <xdr:row>93</xdr:row>
      <xdr:rowOff>19052</xdr:rowOff>
    </xdr:to>
    <xdr:sp macro="" textlink="">
      <xdr:nvSpPr>
        <xdr:cNvPr id="113" name="Rectangle: Rounded Corners 112">
          <a:hlinkClick xmlns:r="http://schemas.openxmlformats.org/officeDocument/2006/relationships" r:id="rId45"/>
          <a:extLst>
            <a:ext uri="{FF2B5EF4-FFF2-40B4-BE49-F238E27FC236}">
              <a16:creationId xmlns:a16="http://schemas.microsoft.com/office/drawing/2014/main" id="{26772CCE-E997-4D4E-89F1-2B19BEB81F0F}"/>
            </a:ext>
          </a:extLst>
        </xdr:cNvPr>
        <xdr:cNvSpPr/>
      </xdr:nvSpPr>
      <xdr:spPr>
        <a:xfrm>
          <a:off x="123826" y="19754852"/>
          <a:ext cx="14763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Raid Log</a:t>
          </a:r>
        </a:p>
      </xdr:txBody>
    </xdr:sp>
    <xdr:clientData/>
  </xdr:twoCellAnchor>
  <xdr:twoCellAnchor>
    <xdr:from>
      <xdr:col>0</xdr:col>
      <xdr:colOff>76201</xdr:colOff>
      <xdr:row>93</xdr:row>
      <xdr:rowOff>76202</xdr:rowOff>
    </xdr:from>
    <xdr:to>
      <xdr:col>0</xdr:col>
      <xdr:colOff>1619251</xdr:colOff>
      <xdr:row>95</xdr:row>
      <xdr:rowOff>38102</xdr:rowOff>
    </xdr:to>
    <xdr:sp macro="" textlink="">
      <xdr:nvSpPr>
        <xdr:cNvPr id="114" name="Rectangle: Rounded Corners 113">
          <a:hlinkClick xmlns:r="http://schemas.openxmlformats.org/officeDocument/2006/relationships" r:id="rId46"/>
          <a:extLst>
            <a:ext uri="{FF2B5EF4-FFF2-40B4-BE49-F238E27FC236}">
              <a16:creationId xmlns:a16="http://schemas.microsoft.com/office/drawing/2014/main" id="{2628B07D-036A-4DCF-846B-BE96ADA2E9C7}"/>
            </a:ext>
          </a:extLst>
        </xdr:cNvPr>
        <xdr:cNvSpPr/>
      </xdr:nvSpPr>
      <xdr:spPr>
        <a:xfrm>
          <a:off x="76201" y="201739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Stakeholder Register</a:t>
          </a:r>
        </a:p>
      </xdr:txBody>
    </xdr:sp>
    <xdr:clientData/>
  </xdr:twoCellAnchor>
  <xdr:twoCellAnchor>
    <xdr:from>
      <xdr:col>0</xdr:col>
      <xdr:colOff>66676</xdr:colOff>
      <xdr:row>95</xdr:row>
      <xdr:rowOff>76202</xdr:rowOff>
    </xdr:from>
    <xdr:to>
      <xdr:col>0</xdr:col>
      <xdr:colOff>1609726</xdr:colOff>
      <xdr:row>97</xdr:row>
      <xdr:rowOff>38102</xdr:rowOff>
    </xdr:to>
    <xdr:sp macro="" textlink="">
      <xdr:nvSpPr>
        <xdr:cNvPr id="115" name="Rectangle: Rounded Corners 114">
          <a:hlinkClick xmlns:r="http://schemas.openxmlformats.org/officeDocument/2006/relationships" r:id="rId47"/>
          <a:extLst>
            <a:ext uri="{FF2B5EF4-FFF2-40B4-BE49-F238E27FC236}">
              <a16:creationId xmlns:a16="http://schemas.microsoft.com/office/drawing/2014/main" id="{CBF82341-443B-4A32-A1F0-09CF0E53BD09}"/>
            </a:ext>
          </a:extLst>
        </xdr:cNvPr>
        <xdr:cNvSpPr/>
      </xdr:nvSpPr>
      <xdr:spPr>
        <a:xfrm>
          <a:off x="66676" y="205740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Lessons Learned</a:t>
          </a:r>
        </a:p>
      </xdr:txBody>
    </xdr:sp>
    <xdr:clientData/>
  </xdr:twoCellAnchor>
  <xdr:twoCellAnchor>
    <xdr:from>
      <xdr:col>0</xdr:col>
      <xdr:colOff>66676</xdr:colOff>
      <xdr:row>97</xdr:row>
      <xdr:rowOff>95252</xdr:rowOff>
    </xdr:from>
    <xdr:to>
      <xdr:col>0</xdr:col>
      <xdr:colOff>1609726</xdr:colOff>
      <xdr:row>99</xdr:row>
      <xdr:rowOff>57152</xdr:rowOff>
    </xdr:to>
    <xdr:sp macro="" textlink="">
      <xdr:nvSpPr>
        <xdr:cNvPr id="116" name="Rectangle: Rounded Corners 115">
          <a:hlinkClick xmlns:r="http://schemas.openxmlformats.org/officeDocument/2006/relationships" r:id="rId48"/>
          <a:extLst>
            <a:ext uri="{FF2B5EF4-FFF2-40B4-BE49-F238E27FC236}">
              <a16:creationId xmlns:a16="http://schemas.microsoft.com/office/drawing/2014/main" id="{EA8DDAB1-F824-4715-8895-A0EE2683F47F}"/>
            </a:ext>
          </a:extLst>
        </xdr:cNvPr>
        <xdr:cNvSpPr/>
      </xdr:nvSpPr>
      <xdr:spPr>
        <a:xfrm>
          <a:off x="66676" y="209931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Decision Matrix</a:t>
          </a:r>
        </a:p>
      </xdr:txBody>
    </xdr:sp>
    <xdr:clientData/>
  </xdr:twoCellAnchor>
  <xdr:twoCellAnchor>
    <xdr:from>
      <xdr:col>0</xdr:col>
      <xdr:colOff>66676</xdr:colOff>
      <xdr:row>99</xdr:row>
      <xdr:rowOff>114302</xdr:rowOff>
    </xdr:from>
    <xdr:to>
      <xdr:col>0</xdr:col>
      <xdr:colOff>1609726</xdr:colOff>
      <xdr:row>101</xdr:row>
      <xdr:rowOff>76202</xdr:rowOff>
    </xdr:to>
    <xdr:sp macro="" textlink="">
      <xdr:nvSpPr>
        <xdr:cNvPr id="117" name="Rectangle: Rounded Corners 116">
          <a:hlinkClick xmlns:r="http://schemas.openxmlformats.org/officeDocument/2006/relationships" r:id="rId49"/>
          <a:extLst>
            <a:ext uri="{FF2B5EF4-FFF2-40B4-BE49-F238E27FC236}">
              <a16:creationId xmlns:a16="http://schemas.microsoft.com/office/drawing/2014/main" id="{0116F7A8-F4C2-4B5C-AAE2-F5B4C590A67F}"/>
            </a:ext>
          </a:extLst>
        </xdr:cNvPr>
        <xdr:cNvSpPr/>
      </xdr:nvSpPr>
      <xdr:spPr>
        <a:xfrm>
          <a:off x="66676" y="214122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Communication Plan</a:t>
          </a:r>
        </a:p>
      </xdr:txBody>
    </xdr:sp>
    <xdr:clientData/>
  </xdr:twoCellAnchor>
  <xdr:twoCellAnchor>
    <xdr:from>
      <xdr:col>0</xdr:col>
      <xdr:colOff>66676</xdr:colOff>
      <xdr:row>101</xdr:row>
      <xdr:rowOff>123827</xdr:rowOff>
    </xdr:from>
    <xdr:to>
      <xdr:col>0</xdr:col>
      <xdr:colOff>1609726</xdr:colOff>
      <xdr:row>103</xdr:row>
      <xdr:rowOff>85727</xdr:rowOff>
    </xdr:to>
    <xdr:sp macro="" textlink="">
      <xdr:nvSpPr>
        <xdr:cNvPr id="118" name="Rectangle: Rounded Corners 117">
          <a:hlinkClick xmlns:r="http://schemas.openxmlformats.org/officeDocument/2006/relationships" r:id="rId50"/>
          <a:extLst>
            <a:ext uri="{FF2B5EF4-FFF2-40B4-BE49-F238E27FC236}">
              <a16:creationId xmlns:a16="http://schemas.microsoft.com/office/drawing/2014/main" id="{2413DAFF-FA66-49B0-9039-93C26822EFAA}"/>
            </a:ext>
          </a:extLst>
        </xdr:cNvPr>
        <xdr:cNvSpPr/>
      </xdr:nvSpPr>
      <xdr:spPr>
        <a:xfrm>
          <a:off x="66676" y="21821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Cost Estimation </a:t>
          </a:r>
        </a:p>
      </xdr:txBody>
    </xdr:sp>
    <xdr:clientData/>
  </xdr:twoCellAnchor>
  <xdr:twoCellAnchor>
    <xdr:from>
      <xdr:col>0</xdr:col>
      <xdr:colOff>57150</xdr:colOff>
      <xdr:row>103</xdr:row>
      <xdr:rowOff>133352</xdr:rowOff>
    </xdr:from>
    <xdr:to>
      <xdr:col>0</xdr:col>
      <xdr:colOff>1647825</xdr:colOff>
      <xdr:row>105</xdr:row>
      <xdr:rowOff>95252</xdr:rowOff>
    </xdr:to>
    <xdr:sp macro="" textlink="">
      <xdr:nvSpPr>
        <xdr:cNvPr id="119" name="Rectangle: Rounded Corners 118">
          <a:hlinkClick xmlns:r="http://schemas.openxmlformats.org/officeDocument/2006/relationships" r:id="rId51"/>
          <a:extLst>
            <a:ext uri="{FF2B5EF4-FFF2-40B4-BE49-F238E27FC236}">
              <a16:creationId xmlns:a16="http://schemas.microsoft.com/office/drawing/2014/main" id="{D54B309D-1A53-4457-9B74-6980AAF7266A}"/>
            </a:ext>
          </a:extLst>
        </xdr:cNvPr>
        <xdr:cNvSpPr/>
      </xdr:nvSpPr>
      <xdr:spPr>
        <a:xfrm>
          <a:off x="57150" y="22231352"/>
          <a:ext cx="15906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Qualtiy Management</a:t>
          </a:r>
        </a:p>
      </xdr:txBody>
    </xdr:sp>
    <xdr:clientData/>
  </xdr:twoCellAnchor>
  <xdr:twoCellAnchor>
    <xdr:from>
      <xdr:col>0</xdr:col>
      <xdr:colOff>66676</xdr:colOff>
      <xdr:row>105</xdr:row>
      <xdr:rowOff>152402</xdr:rowOff>
    </xdr:from>
    <xdr:to>
      <xdr:col>0</xdr:col>
      <xdr:colOff>1609726</xdr:colOff>
      <xdr:row>107</xdr:row>
      <xdr:rowOff>114302</xdr:rowOff>
    </xdr:to>
    <xdr:sp macro="" textlink="">
      <xdr:nvSpPr>
        <xdr:cNvPr id="120" name="Rectangle: Rounded Corners 119">
          <a:hlinkClick xmlns:r="http://schemas.openxmlformats.org/officeDocument/2006/relationships" r:id="rId52"/>
          <a:extLst>
            <a:ext uri="{FF2B5EF4-FFF2-40B4-BE49-F238E27FC236}">
              <a16:creationId xmlns:a16="http://schemas.microsoft.com/office/drawing/2014/main" id="{82295117-F45B-40FA-8C38-71DFED56C587}"/>
            </a:ext>
          </a:extLst>
        </xdr:cNvPr>
        <xdr:cNvSpPr/>
      </xdr:nvSpPr>
      <xdr:spPr>
        <a:xfrm>
          <a:off x="66676" y="2265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Procurment Plan </a:t>
          </a:r>
        </a:p>
      </xdr:txBody>
    </xdr:sp>
    <xdr:clientData/>
  </xdr:twoCellAnchor>
  <xdr:twoCellAnchor>
    <xdr:from>
      <xdr:col>0</xdr:col>
      <xdr:colOff>66676</xdr:colOff>
      <xdr:row>107</xdr:row>
      <xdr:rowOff>180977</xdr:rowOff>
    </xdr:from>
    <xdr:to>
      <xdr:col>0</xdr:col>
      <xdr:colOff>1609726</xdr:colOff>
      <xdr:row>109</xdr:row>
      <xdr:rowOff>142877</xdr:rowOff>
    </xdr:to>
    <xdr:sp macro="" textlink="">
      <xdr:nvSpPr>
        <xdr:cNvPr id="121" name="Rectangle: Rounded Corners 120">
          <a:hlinkClick xmlns:r="http://schemas.openxmlformats.org/officeDocument/2006/relationships" r:id="rId53"/>
          <a:extLst>
            <a:ext uri="{FF2B5EF4-FFF2-40B4-BE49-F238E27FC236}">
              <a16:creationId xmlns:a16="http://schemas.microsoft.com/office/drawing/2014/main" id="{5ED0358B-E25F-4117-BE87-FA22F511825D}"/>
            </a:ext>
          </a:extLst>
        </xdr:cNvPr>
        <xdr:cNvSpPr/>
      </xdr:nvSpPr>
      <xdr:spPr>
        <a:xfrm>
          <a:off x="66676" y="230790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Budget </a:t>
          </a:r>
        </a:p>
      </xdr:txBody>
    </xdr:sp>
    <xdr:clientData/>
  </xdr:twoCellAnchor>
  <xdr:twoCellAnchor>
    <xdr:from>
      <xdr:col>0</xdr:col>
      <xdr:colOff>66676</xdr:colOff>
      <xdr:row>112</xdr:row>
      <xdr:rowOff>2</xdr:rowOff>
    </xdr:from>
    <xdr:to>
      <xdr:col>0</xdr:col>
      <xdr:colOff>1609726</xdr:colOff>
      <xdr:row>113</xdr:row>
      <xdr:rowOff>161927</xdr:rowOff>
    </xdr:to>
    <xdr:sp macro="" textlink="">
      <xdr:nvSpPr>
        <xdr:cNvPr id="122" name="Rectangle: Rounded Corners 121">
          <a:hlinkClick xmlns:r="http://schemas.openxmlformats.org/officeDocument/2006/relationships" r:id="rId54"/>
          <a:extLst>
            <a:ext uri="{FF2B5EF4-FFF2-40B4-BE49-F238E27FC236}">
              <a16:creationId xmlns:a16="http://schemas.microsoft.com/office/drawing/2014/main" id="{4B7E76D1-D7D0-4612-B506-E5A088A14AF8}"/>
            </a:ext>
          </a:extLst>
        </xdr:cNvPr>
        <xdr:cNvSpPr/>
      </xdr:nvSpPr>
      <xdr:spPr>
        <a:xfrm>
          <a:off x="66676" y="238982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Kickoff</a:t>
          </a:r>
        </a:p>
      </xdr:txBody>
    </xdr:sp>
    <xdr:clientData/>
  </xdr:twoCellAnchor>
  <xdr:twoCellAnchor>
    <xdr:from>
      <xdr:col>0</xdr:col>
      <xdr:colOff>76201</xdr:colOff>
      <xdr:row>114</xdr:row>
      <xdr:rowOff>19052</xdr:rowOff>
    </xdr:from>
    <xdr:to>
      <xdr:col>0</xdr:col>
      <xdr:colOff>1619251</xdr:colOff>
      <xdr:row>115</xdr:row>
      <xdr:rowOff>180977</xdr:rowOff>
    </xdr:to>
    <xdr:sp macro="" textlink="">
      <xdr:nvSpPr>
        <xdr:cNvPr id="123" name="Rectangle: Rounded Corners 122">
          <a:hlinkClick xmlns:r="http://schemas.openxmlformats.org/officeDocument/2006/relationships" r:id="rId55"/>
          <a:extLst>
            <a:ext uri="{FF2B5EF4-FFF2-40B4-BE49-F238E27FC236}">
              <a16:creationId xmlns:a16="http://schemas.microsoft.com/office/drawing/2014/main" id="{CAE25DE7-4E75-41FB-A1FB-EDEA755F4BCF}"/>
            </a:ext>
          </a:extLst>
        </xdr:cNvPr>
        <xdr:cNvSpPr/>
      </xdr:nvSpPr>
      <xdr:spPr>
        <a:xfrm>
          <a:off x="76201" y="243173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One Page Project </a:t>
          </a:r>
        </a:p>
      </xdr:txBody>
    </xdr:sp>
    <xdr:clientData/>
  </xdr:twoCellAnchor>
  <xdr:twoCellAnchor>
    <xdr:from>
      <xdr:col>0</xdr:col>
      <xdr:colOff>76201</xdr:colOff>
      <xdr:row>116</xdr:row>
      <xdr:rowOff>28577</xdr:rowOff>
    </xdr:from>
    <xdr:to>
      <xdr:col>0</xdr:col>
      <xdr:colOff>1619251</xdr:colOff>
      <xdr:row>117</xdr:row>
      <xdr:rowOff>190502</xdr:rowOff>
    </xdr:to>
    <xdr:sp macro="" textlink="">
      <xdr:nvSpPr>
        <xdr:cNvPr id="124" name="Rectangle: Rounded Corners 123">
          <a:hlinkClick xmlns:r="http://schemas.openxmlformats.org/officeDocument/2006/relationships" r:id="rId56"/>
          <a:extLst>
            <a:ext uri="{FF2B5EF4-FFF2-40B4-BE49-F238E27FC236}">
              <a16:creationId xmlns:a16="http://schemas.microsoft.com/office/drawing/2014/main" id="{D329B523-D2A6-4BB7-9FDE-9019A8F7A9E5}"/>
            </a:ext>
          </a:extLst>
        </xdr:cNvPr>
        <xdr:cNvSpPr/>
      </xdr:nvSpPr>
      <xdr:spPr>
        <a:xfrm>
          <a:off x="76201" y="2472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Risk Managment </a:t>
          </a:r>
        </a:p>
      </xdr:txBody>
    </xdr:sp>
    <xdr:clientData/>
  </xdr:twoCellAnchor>
  <xdr:twoCellAnchor>
    <xdr:from>
      <xdr:col>0</xdr:col>
      <xdr:colOff>76201</xdr:colOff>
      <xdr:row>118</xdr:row>
      <xdr:rowOff>38102</xdr:rowOff>
    </xdr:from>
    <xdr:to>
      <xdr:col>0</xdr:col>
      <xdr:colOff>1619251</xdr:colOff>
      <xdr:row>120</xdr:row>
      <xdr:rowOff>2</xdr:rowOff>
    </xdr:to>
    <xdr:sp macro="" textlink="">
      <xdr:nvSpPr>
        <xdr:cNvPr id="125" name="Rectangle: Rounded Corners 124">
          <a:hlinkClick xmlns:r="http://schemas.openxmlformats.org/officeDocument/2006/relationships" r:id="rId57"/>
          <a:extLst>
            <a:ext uri="{FF2B5EF4-FFF2-40B4-BE49-F238E27FC236}">
              <a16:creationId xmlns:a16="http://schemas.microsoft.com/office/drawing/2014/main" id="{793880B9-D38A-41DB-908A-7B1E996ED116}"/>
            </a:ext>
          </a:extLst>
        </xdr:cNvPr>
        <xdr:cNvSpPr/>
      </xdr:nvSpPr>
      <xdr:spPr>
        <a:xfrm>
          <a:off x="76201" y="251364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Scope Managment </a:t>
          </a:r>
        </a:p>
      </xdr:txBody>
    </xdr:sp>
    <xdr:clientData/>
  </xdr:twoCellAnchor>
  <xdr:twoCellAnchor>
    <xdr:from>
      <xdr:col>0</xdr:col>
      <xdr:colOff>66676</xdr:colOff>
      <xdr:row>109</xdr:row>
      <xdr:rowOff>190502</xdr:rowOff>
    </xdr:from>
    <xdr:to>
      <xdr:col>0</xdr:col>
      <xdr:colOff>1609726</xdr:colOff>
      <xdr:row>111</xdr:row>
      <xdr:rowOff>152402</xdr:rowOff>
    </xdr:to>
    <xdr:sp macro="" textlink="">
      <xdr:nvSpPr>
        <xdr:cNvPr id="126" name="Rectangle: Rounded Corners 125">
          <a:hlinkClick xmlns:r="http://schemas.openxmlformats.org/officeDocument/2006/relationships" r:id="rId58"/>
          <a:extLst>
            <a:ext uri="{FF2B5EF4-FFF2-40B4-BE49-F238E27FC236}">
              <a16:creationId xmlns:a16="http://schemas.microsoft.com/office/drawing/2014/main" id="{72F64905-6AB5-4622-95EF-06560FF6C97D}"/>
            </a:ext>
          </a:extLst>
        </xdr:cNvPr>
        <xdr:cNvSpPr/>
      </xdr:nvSpPr>
      <xdr:spPr>
        <a:xfrm>
          <a:off x="66676" y="234886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Initiation</a:t>
          </a:r>
        </a:p>
      </xdr:txBody>
    </xdr:sp>
    <xdr:clientData/>
  </xdr:twoCellAnchor>
  <xdr:twoCellAnchor>
    <xdr:from>
      <xdr:col>0</xdr:col>
      <xdr:colOff>76201</xdr:colOff>
      <xdr:row>120</xdr:row>
      <xdr:rowOff>76202</xdr:rowOff>
    </xdr:from>
    <xdr:to>
      <xdr:col>0</xdr:col>
      <xdr:colOff>1619251</xdr:colOff>
      <xdr:row>122</xdr:row>
      <xdr:rowOff>38102</xdr:rowOff>
    </xdr:to>
    <xdr:sp macro="" textlink="">
      <xdr:nvSpPr>
        <xdr:cNvPr id="127" name="Rectangle: Rounded Corners 126">
          <a:hlinkClick xmlns:r="http://schemas.openxmlformats.org/officeDocument/2006/relationships" r:id="rId59"/>
          <a:extLst>
            <a:ext uri="{FF2B5EF4-FFF2-40B4-BE49-F238E27FC236}">
              <a16:creationId xmlns:a16="http://schemas.microsoft.com/office/drawing/2014/main" id="{6401CB47-87E0-4630-8FB7-183E73C36623}"/>
            </a:ext>
          </a:extLst>
        </xdr:cNvPr>
        <xdr:cNvSpPr/>
      </xdr:nvSpPr>
      <xdr:spPr>
        <a:xfrm>
          <a:off x="76201" y="255746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Change Managment </a:t>
          </a:r>
        </a:p>
      </xdr:txBody>
    </xdr:sp>
    <xdr:clientData/>
  </xdr:twoCellAnchor>
  <xdr:twoCellAnchor>
    <xdr:from>
      <xdr:col>0</xdr:col>
      <xdr:colOff>76201</xdr:colOff>
      <xdr:row>122</xdr:row>
      <xdr:rowOff>114302</xdr:rowOff>
    </xdr:from>
    <xdr:to>
      <xdr:col>0</xdr:col>
      <xdr:colOff>1619251</xdr:colOff>
      <xdr:row>124</xdr:row>
      <xdr:rowOff>76202</xdr:rowOff>
    </xdr:to>
    <xdr:sp macro="" textlink="">
      <xdr:nvSpPr>
        <xdr:cNvPr id="128" name="Rectangle: Rounded Corners 127">
          <a:hlinkClick xmlns:r="http://schemas.openxmlformats.org/officeDocument/2006/relationships" r:id="rId60"/>
          <a:extLst>
            <a:ext uri="{FF2B5EF4-FFF2-40B4-BE49-F238E27FC236}">
              <a16:creationId xmlns:a16="http://schemas.microsoft.com/office/drawing/2014/main" id="{3B91BD87-2390-4C6C-9E9D-DA36CDB66570}"/>
            </a:ext>
          </a:extLst>
        </xdr:cNvPr>
        <xdr:cNvSpPr/>
      </xdr:nvSpPr>
      <xdr:spPr>
        <a:xfrm>
          <a:off x="76201" y="260127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Team Roles </a:t>
          </a:r>
        </a:p>
      </xdr:txBody>
    </xdr:sp>
    <xdr:clientData/>
  </xdr:twoCellAnchor>
  <xdr:twoCellAnchor>
    <xdr:from>
      <xdr:col>0</xdr:col>
      <xdr:colOff>76201</xdr:colOff>
      <xdr:row>124</xdr:row>
      <xdr:rowOff>161927</xdr:rowOff>
    </xdr:from>
    <xdr:to>
      <xdr:col>0</xdr:col>
      <xdr:colOff>1619251</xdr:colOff>
      <xdr:row>126</xdr:row>
      <xdr:rowOff>123827</xdr:rowOff>
    </xdr:to>
    <xdr:sp macro="" textlink="">
      <xdr:nvSpPr>
        <xdr:cNvPr id="129" name="Rectangle: Rounded Corners 128">
          <a:hlinkClick xmlns:r="http://schemas.openxmlformats.org/officeDocument/2006/relationships" r:id="rId61"/>
          <a:extLst>
            <a:ext uri="{FF2B5EF4-FFF2-40B4-BE49-F238E27FC236}">
              <a16:creationId xmlns:a16="http://schemas.microsoft.com/office/drawing/2014/main" id="{EE26F15B-CEB6-467D-B00A-3CBFC69B10A8}"/>
            </a:ext>
          </a:extLst>
        </xdr:cNvPr>
        <xdr:cNvSpPr/>
      </xdr:nvSpPr>
      <xdr:spPr>
        <a:xfrm>
          <a:off x="76201" y="2646045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Meeting Minutes</a:t>
          </a:r>
        </a:p>
      </xdr:txBody>
    </xdr:sp>
    <xdr:clientData/>
  </xdr:twoCellAnchor>
  <xdr:twoCellAnchor>
    <xdr:from>
      <xdr:col>0</xdr:col>
      <xdr:colOff>76201</xdr:colOff>
      <xdr:row>126</xdr:row>
      <xdr:rowOff>171452</xdr:rowOff>
    </xdr:from>
    <xdr:to>
      <xdr:col>0</xdr:col>
      <xdr:colOff>1619251</xdr:colOff>
      <xdr:row>128</xdr:row>
      <xdr:rowOff>133352</xdr:rowOff>
    </xdr:to>
    <xdr:sp macro="" textlink="">
      <xdr:nvSpPr>
        <xdr:cNvPr id="130" name="Rectangle: Rounded Corners 129">
          <a:hlinkClick xmlns:r="http://schemas.openxmlformats.org/officeDocument/2006/relationships" r:id="rId62"/>
          <a:extLst>
            <a:ext uri="{FF2B5EF4-FFF2-40B4-BE49-F238E27FC236}">
              <a16:creationId xmlns:a16="http://schemas.microsoft.com/office/drawing/2014/main" id="{2F388FE8-B9FF-44CA-81B6-D93077C49B98}"/>
            </a:ext>
          </a:extLst>
        </xdr:cNvPr>
        <xdr:cNvSpPr/>
      </xdr:nvSpPr>
      <xdr:spPr>
        <a:xfrm>
          <a:off x="76201" y="2687002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Task Assigment </a:t>
          </a:r>
        </a:p>
      </xdr:txBody>
    </xdr:sp>
    <xdr:clientData/>
  </xdr:twoCellAnchor>
  <xdr:twoCellAnchor>
    <xdr:from>
      <xdr:col>0</xdr:col>
      <xdr:colOff>76201</xdr:colOff>
      <xdr:row>128</xdr:row>
      <xdr:rowOff>180977</xdr:rowOff>
    </xdr:from>
    <xdr:to>
      <xdr:col>0</xdr:col>
      <xdr:colOff>1619251</xdr:colOff>
      <xdr:row>130</xdr:row>
      <xdr:rowOff>142877</xdr:rowOff>
    </xdr:to>
    <xdr:sp macro="" textlink="">
      <xdr:nvSpPr>
        <xdr:cNvPr id="131" name="Rectangle: Rounded Corners 130">
          <a:hlinkClick xmlns:r="http://schemas.openxmlformats.org/officeDocument/2006/relationships" r:id="rId63"/>
          <a:extLst>
            <a:ext uri="{FF2B5EF4-FFF2-40B4-BE49-F238E27FC236}">
              <a16:creationId xmlns:a16="http://schemas.microsoft.com/office/drawing/2014/main" id="{EEF31BE7-3060-4229-AF59-87FAC2873D41}"/>
            </a:ext>
          </a:extLst>
        </xdr:cNvPr>
        <xdr:cNvSpPr/>
      </xdr:nvSpPr>
      <xdr:spPr>
        <a:xfrm>
          <a:off x="76201" y="272796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Deliverables Tracker </a:t>
          </a:r>
        </a:p>
      </xdr:txBody>
    </xdr:sp>
    <xdr:clientData/>
  </xdr:twoCellAnchor>
  <xdr:twoCellAnchor>
    <xdr:from>
      <xdr:col>0</xdr:col>
      <xdr:colOff>95251</xdr:colOff>
      <xdr:row>130</xdr:row>
      <xdr:rowOff>190502</xdr:rowOff>
    </xdr:from>
    <xdr:to>
      <xdr:col>0</xdr:col>
      <xdr:colOff>1609726</xdr:colOff>
      <xdr:row>132</xdr:row>
      <xdr:rowOff>152402</xdr:rowOff>
    </xdr:to>
    <xdr:sp macro="" textlink="">
      <xdr:nvSpPr>
        <xdr:cNvPr id="132" name="Rectangle: Rounded Corners 131">
          <a:hlinkClick xmlns:r="http://schemas.openxmlformats.org/officeDocument/2006/relationships" r:id="rId64"/>
          <a:extLst>
            <a:ext uri="{FF2B5EF4-FFF2-40B4-BE49-F238E27FC236}">
              <a16:creationId xmlns:a16="http://schemas.microsoft.com/office/drawing/2014/main" id="{8B31FC19-3402-4557-A452-F81725C4BA15}"/>
            </a:ext>
          </a:extLst>
        </xdr:cNvPr>
        <xdr:cNvSpPr/>
      </xdr:nvSpPr>
      <xdr:spPr>
        <a:xfrm>
          <a:off x="95251" y="27689177"/>
          <a:ext cx="1514475"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 Communication Log </a:t>
          </a:r>
        </a:p>
      </xdr:txBody>
    </xdr:sp>
    <xdr:clientData/>
  </xdr:twoCellAnchor>
  <xdr:twoCellAnchor>
    <xdr:from>
      <xdr:col>0</xdr:col>
      <xdr:colOff>76201</xdr:colOff>
      <xdr:row>133</xdr:row>
      <xdr:rowOff>9527</xdr:rowOff>
    </xdr:from>
    <xdr:to>
      <xdr:col>0</xdr:col>
      <xdr:colOff>1619251</xdr:colOff>
      <xdr:row>134</xdr:row>
      <xdr:rowOff>171452</xdr:rowOff>
    </xdr:to>
    <xdr:sp macro="" textlink="">
      <xdr:nvSpPr>
        <xdr:cNvPr id="133" name="Rectangle: Rounded Corners 132">
          <a:hlinkClick xmlns:r="http://schemas.openxmlformats.org/officeDocument/2006/relationships" r:id="rId65"/>
          <a:extLst>
            <a:ext uri="{FF2B5EF4-FFF2-40B4-BE49-F238E27FC236}">
              <a16:creationId xmlns:a16="http://schemas.microsoft.com/office/drawing/2014/main" id="{62CD03DB-649B-4AF8-9C9D-22A0D550E5FE}"/>
            </a:ext>
          </a:extLst>
        </xdr:cNvPr>
        <xdr:cNvSpPr/>
      </xdr:nvSpPr>
      <xdr:spPr>
        <a:xfrm>
          <a:off x="76201" y="28108277"/>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Milestone Tracker </a:t>
          </a:r>
        </a:p>
      </xdr:txBody>
    </xdr:sp>
    <xdr:clientData/>
  </xdr:twoCellAnchor>
  <xdr:twoCellAnchor>
    <xdr:from>
      <xdr:col>0</xdr:col>
      <xdr:colOff>66676</xdr:colOff>
      <xdr:row>135</xdr:row>
      <xdr:rowOff>38102</xdr:rowOff>
    </xdr:from>
    <xdr:to>
      <xdr:col>0</xdr:col>
      <xdr:colOff>1609726</xdr:colOff>
      <xdr:row>137</xdr:row>
      <xdr:rowOff>2</xdr:rowOff>
    </xdr:to>
    <xdr:sp macro="" textlink="">
      <xdr:nvSpPr>
        <xdr:cNvPr id="134" name="Rectangle: Rounded Corners 133">
          <a:hlinkClick xmlns:r="http://schemas.openxmlformats.org/officeDocument/2006/relationships" r:id="rId66"/>
          <a:extLst>
            <a:ext uri="{FF2B5EF4-FFF2-40B4-BE49-F238E27FC236}">
              <a16:creationId xmlns:a16="http://schemas.microsoft.com/office/drawing/2014/main" id="{EF465463-31CD-4405-A290-97B6CAA23B04}"/>
            </a:ext>
          </a:extLst>
        </xdr:cNvPr>
        <xdr:cNvSpPr/>
      </xdr:nvSpPr>
      <xdr:spPr>
        <a:xfrm>
          <a:off x="66676" y="28536902"/>
          <a:ext cx="1543050" cy="361950"/>
        </a:xfrm>
        <a:prstGeom prst="roundRect">
          <a:avLst/>
        </a:prstGeom>
        <a:solidFill>
          <a:srgbClr val="C00000"/>
        </a:solidFill>
        <a:ln>
          <a:solidFill>
            <a:srgbClr val="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b="1" baseline="0">
              <a:solidFill>
                <a:schemeClr val="bg1"/>
              </a:solidFill>
            </a:rPr>
            <a:t>Project Closure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3.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535C9"/>
  </sheetPr>
  <dimension ref="A1:R39"/>
  <sheetViews>
    <sheetView showGridLines="0" zoomScaleNormal="100" workbookViewId="0">
      <selection sqref="A1:A1048576"/>
    </sheetView>
  </sheetViews>
  <sheetFormatPr defaultRowHeight="15" thickBottom="1" x14ac:dyDescent="0.35"/>
  <cols>
    <col min="1" max="1" width="25.109375" style="232" customWidth="1"/>
    <col min="2" max="2" width="18" customWidth="1"/>
    <col min="3" max="6" width="14" customWidth="1"/>
    <col min="7" max="7" width="4" customWidth="1"/>
    <col min="8" max="19" width="14" customWidth="1"/>
  </cols>
  <sheetData>
    <row r="1" spans="2:18" ht="15.75" customHeight="1" thickBot="1" x14ac:dyDescent="0.35">
      <c r="B1" s="239" t="s">
        <v>1315</v>
      </c>
      <c r="C1" s="240"/>
      <c r="D1" s="240"/>
      <c r="E1" s="240"/>
      <c r="F1" s="240"/>
      <c r="G1" s="240"/>
      <c r="H1" s="240"/>
      <c r="I1" s="240"/>
      <c r="J1" s="240"/>
      <c r="K1" s="240"/>
      <c r="L1" s="240"/>
      <c r="M1" s="240"/>
      <c r="N1" s="240"/>
      <c r="O1" s="240"/>
      <c r="P1" s="240"/>
      <c r="Q1" s="240"/>
      <c r="R1" s="241"/>
    </row>
    <row r="2" spans="2:18" ht="15.75" customHeight="1" thickBot="1" x14ac:dyDescent="0.35">
      <c r="B2" s="242"/>
      <c r="C2" s="243"/>
      <c r="D2" s="243"/>
      <c r="E2" s="243"/>
      <c r="F2" s="243"/>
      <c r="G2" s="243"/>
      <c r="H2" s="243"/>
      <c r="I2" s="243"/>
      <c r="J2" s="243"/>
      <c r="K2" s="243"/>
      <c r="L2" s="243"/>
      <c r="M2" s="243"/>
      <c r="N2" s="243"/>
      <c r="O2" s="243"/>
      <c r="P2" s="243"/>
      <c r="Q2" s="243"/>
      <c r="R2" s="244"/>
    </row>
    <row r="3" spans="2:18" thickBot="1" x14ac:dyDescent="0.35">
      <c r="B3" s="245"/>
      <c r="C3" s="246"/>
      <c r="D3" s="246"/>
      <c r="E3" s="246"/>
      <c r="F3" s="246"/>
      <c r="G3" s="246"/>
      <c r="H3" s="246"/>
      <c r="I3" s="246"/>
      <c r="J3" s="246"/>
      <c r="K3" s="246"/>
      <c r="L3" s="246"/>
      <c r="M3" s="246"/>
      <c r="N3" s="246"/>
      <c r="O3" s="246"/>
      <c r="P3" s="246"/>
      <c r="Q3" s="246"/>
      <c r="R3" s="247"/>
    </row>
    <row r="4" spans="2:18" ht="16.2" thickBot="1" x14ac:dyDescent="0.35">
      <c r="B4" s="237" t="s">
        <v>878</v>
      </c>
      <c r="C4" s="238"/>
      <c r="D4" s="238"/>
      <c r="E4" s="238"/>
      <c r="F4" s="238"/>
      <c r="H4" s="126" t="s">
        <v>78</v>
      </c>
      <c r="I4" s="126" t="s">
        <v>879</v>
      </c>
      <c r="K4" s="127" t="s">
        <v>77</v>
      </c>
      <c r="L4" s="127" t="s">
        <v>101</v>
      </c>
      <c r="M4" s="127" t="s">
        <v>127</v>
      </c>
      <c r="N4" s="127" t="s">
        <v>140</v>
      </c>
      <c r="O4" s="127" t="s">
        <v>115</v>
      </c>
      <c r="Q4" s="128" t="s">
        <v>76</v>
      </c>
      <c r="R4" s="128" t="s">
        <v>880</v>
      </c>
    </row>
    <row r="5" spans="2:18" ht="29.4" thickBot="1" x14ac:dyDescent="0.35">
      <c r="B5" s="10" t="s">
        <v>63</v>
      </c>
      <c r="C5" s="235" t="str">
        <f>Data!C4</f>
        <v>Olympic 2026</v>
      </c>
      <c r="D5" s="234"/>
      <c r="E5" s="234"/>
      <c r="F5" s="234"/>
      <c r="H5" s="15" t="s">
        <v>101</v>
      </c>
      <c r="I5" s="15">
        <f>COUNTIFS(Data!$F$16:$F$200,H5,Data!$B$16:$B$200,"&gt;0")</f>
        <v>11</v>
      </c>
      <c r="K5" s="15" t="str">
        <f>IFERROR(INDEX(Data!$B$52:$B$61,1),"")</f>
        <v>Person 1</v>
      </c>
      <c r="L5" s="15">
        <f>IF(K5="","",COUNTIFS(Data!$E$16:$E$200,K5,Data!$F$16:$F$200,"Complete"))</f>
        <v>1</v>
      </c>
      <c r="M5" s="15">
        <f>IF(K5="","",COUNTIFS(Data!$E$16:$E$200,K5,Data!$F$16:$F$200,"In Progress"))</f>
        <v>1</v>
      </c>
      <c r="N5" s="15">
        <f>IF(K5="","",COUNTIFS(Data!$E$16:$E$200,K5,Data!$F$16:$F$200,"Not Started"))</f>
        <v>1</v>
      </c>
      <c r="O5" s="15">
        <f>IF(K5="","",COUNTIFS(Data!$E$16:$E$200,K5,Data!$F$16:$F$200,"Overdue"))</f>
        <v>0</v>
      </c>
      <c r="Q5" s="15" t="s">
        <v>160</v>
      </c>
      <c r="R5" s="17">
        <f>SUMIFS(Data!$L$16:$L$200,Data!$C$16:$C$200,Q5)+SUMIFS(Data!$L$16:$L$200,Data!$D$16:$D$200,Q5)</f>
        <v>50</v>
      </c>
    </row>
    <row r="6" spans="2:18" ht="29.4" thickBot="1" x14ac:dyDescent="0.35">
      <c r="B6" s="10" t="s">
        <v>65</v>
      </c>
      <c r="C6" s="235" t="str">
        <f>Data!C5</f>
        <v>Template22</v>
      </c>
      <c r="D6" s="234"/>
      <c r="E6" s="234"/>
      <c r="F6" s="234"/>
      <c r="H6" s="15" t="s">
        <v>127</v>
      </c>
      <c r="I6" s="15">
        <f>COUNTIFS(Data!$F$16:$F$200,H6,Data!$B$16:$B$200,"&gt;0")</f>
        <v>5</v>
      </c>
      <c r="K6" s="15" t="str">
        <f>IFERROR(INDEX(Data!$B$52:$B$61,2),"")</f>
        <v>Person 2</v>
      </c>
      <c r="L6" s="15">
        <f>IF(K6="","",COUNTIFS(Data!$E$16:$E$200,K6,Data!$F$16:$F$200,"Complete"))</f>
        <v>1</v>
      </c>
      <c r="M6" s="15">
        <f>IF(K6="","",COUNTIFS(Data!$E$16:$E$200,K6,Data!$F$16:$F$200,"In Progress"))</f>
        <v>1</v>
      </c>
      <c r="N6" s="15">
        <f>IF(K6="","",COUNTIFS(Data!$E$16:$E$200,K6,Data!$F$16:$F$200,"Not Started"))</f>
        <v>2</v>
      </c>
      <c r="O6" s="15">
        <f>IF(K6="","",COUNTIFS(Data!$E$16:$E$200,K6,Data!$F$16:$F$200,"Overdue"))</f>
        <v>0</v>
      </c>
      <c r="Q6" s="15" t="s">
        <v>163</v>
      </c>
      <c r="R6" s="17">
        <f>SUMIFS(Data!$L$16:$L$200,Data!$C$16:$C$200,Q6)+SUMIFS(Data!$L$16:$L$200,Data!$D$16:$D$200,Q6)</f>
        <v>80</v>
      </c>
    </row>
    <row r="7" spans="2:18" ht="29.4" thickBot="1" x14ac:dyDescent="0.35">
      <c r="B7" s="10" t="s">
        <v>68</v>
      </c>
      <c r="C7" s="236">
        <f>Data!C7</f>
        <v>45509</v>
      </c>
      <c r="D7" s="234"/>
      <c r="E7" s="234"/>
      <c r="F7" s="234"/>
      <c r="H7" s="15" t="s">
        <v>140</v>
      </c>
      <c r="I7" s="15">
        <f>COUNTIFS(Data!$F$16:$F$200,H7,Data!$B$16:$B$200,"&gt;0")</f>
        <v>7</v>
      </c>
      <c r="K7" s="15" t="str">
        <f>IFERROR(INDEX(Data!$B$52:$B$61,3),"")</f>
        <v>Person 3</v>
      </c>
      <c r="L7" s="15">
        <f>IF(K7="","",COUNTIFS(Data!$E$16:$E$200,K7,Data!$F$16:$F$200,"Complete"))</f>
        <v>1</v>
      </c>
      <c r="M7" s="15">
        <f>IF(K7="","",COUNTIFS(Data!$E$16:$E$200,K7,Data!$F$16:$F$200,"In Progress"))</f>
        <v>1</v>
      </c>
      <c r="N7" s="15">
        <f>IF(K7="","",COUNTIFS(Data!$E$16:$E$200,K7,Data!$F$16:$F$200,"Not Started"))</f>
        <v>0</v>
      </c>
      <c r="O7" s="15">
        <f>IF(K7="","",COUNTIFS(Data!$E$16:$E$200,K7,Data!$F$16:$F$200,"Overdue"))</f>
        <v>1</v>
      </c>
      <c r="Q7" s="15" t="s">
        <v>167</v>
      </c>
      <c r="R7" s="17">
        <f>SUMIFS(Data!$L$16:$L$200,Data!$C$16:$C$200,Q7)+SUMIFS(Data!$L$16:$L$200,Data!$D$16:$D$200,Q7)</f>
        <v>310</v>
      </c>
    </row>
    <row r="8" spans="2:18" thickBot="1" x14ac:dyDescent="0.35">
      <c r="B8" s="10" t="s">
        <v>69</v>
      </c>
      <c r="C8" s="236">
        <f>Data!C8</f>
        <v>46275</v>
      </c>
      <c r="D8" s="234"/>
      <c r="E8" s="234"/>
      <c r="F8" s="234"/>
      <c r="H8" s="15" t="s">
        <v>115</v>
      </c>
      <c r="I8" s="15">
        <f>COUNTIFS(Data!$F$16:$F$200,H8,Data!$B$16:$B$200,"&gt;0")</f>
        <v>2</v>
      </c>
      <c r="K8" s="15" t="str">
        <f>IFERROR(INDEX(Data!$B$52:$B$61,4),"")</f>
        <v>Person 4</v>
      </c>
      <c r="L8" s="15">
        <f>IF(K8="","",COUNTIFS(Data!$E$16:$E$200,K8,Data!$F$16:$F$200,"Complete"))</f>
        <v>2</v>
      </c>
      <c r="M8" s="15">
        <f>IF(K8="","",COUNTIFS(Data!$E$16:$E$200,K8,Data!$F$16:$F$200,"In Progress"))</f>
        <v>1</v>
      </c>
      <c r="N8" s="15">
        <f>IF(K8="","",COUNTIFS(Data!$E$16:$E$200,K8,Data!$F$16:$F$200,"Not Started"))</f>
        <v>0</v>
      </c>
      <c r="O8" s="15">
        <f>IF(K8="","",COUNTIFS(Data!$E$16:$E$200,K8,Data!$F$16:$F$200,"Overdue"))</f>
        <v>0</v>
      </c>
      <c r="Q8" s="15" t="s">
        <v>172</v>
      </c>
      <c r="R8" s="17">
        <f>SUMIFS(Data!$L$16:$L$200,Data!$C$16:$C$200,Q8)+SUMIFS(Data!$L$16:$L$200,Data!$D$16:$D$200,Q8)</f>
        <v>200</v>
      </c>
    </row>
    <row r="9" spans="2:18" ht="29.4" thickBot="1" x14ac:dyDescent="0.35">
      <c r="B9" s="10" t="s">
        <v>881</v>
      </c>
      <c r="C9" s="235" t="str">
        <f>COUNTIFS(Data!$F$16:$F$200,"&lt;&gt;Overdue",Data!$B$16:$B$200,"&gt;0")&amp;" items are on track."</f>
        <v>37 items are on track.</v>
      </c>
      <c r="D9" s="234"/>
      <c r="E9" s="234"/>
      <c r="F9" s="234"/>
      <c r="K9" s="15" t="str">
        <f>IFERROR(INDEX(Data!$B$52:$B$61,5),"")</f>
        <v>Person 5</v>
      </c>
      <c r="L9" s="15">
        <f>IF(K9="","",COUNTIFS(Data!$E$16:$E$200,K9,Data!$F$16:$F$200,"Complete"))</f>
        <v>1</v>
      </c>
      <c r="M9" s="15">
        <f>IF(K9="","",COUNTIFS(Data!$E$16:$E$200,K9,Data!$F$16:$F$200,"In Progress"))</f>
        <v>0</v>
      </c>
      <c r="N9" s="15">
        <f>IF(K9="","",COUNTIFS(Data!$E$16:$E$200,K9,Data!$F$16:$F$200,"Not Started"))</f>
        <v>0</v>
      </c>
      <c r="O9" s="15">
        <f>IF(K9="","",COUNTIFS(Data!$E$16:$E$200,K9,Data!$F$16:$F$200,"Overdue"))</f>
        <v>0</v>
      </c>
      <c r="Q9" s="15" t="s">
        <v>176</v>
      </c>
      <c r="R9" s="17">
        <f>SUMIFS(Data!$L$16:$L$200,Data!$C$16:$C$200,Q9)+SUMIFS(Data!$L$16:$L$200,Data!$D$16:$D$200,Q9)</f>
        <v>0</v>
      </c>
    </row>
    <row r="10" spans="2:18" thickBot="1" x14ac:dyDescent="0.35">
      <c r="B10" s="10" t="s">
        <v>882</v>
      </c>
      <c r="C10" s="233">
        <f>Data!C12</f>
        <v>5500</v>
      </c>
      <c r="D10" s="234"/>
      <c r="E10" s="234"/>
      <c r="F10" s="234"/>
      <c r="K10" s="15" t="str">
        <f>IFERROR(INDEX(Data!$B$52:$B$61,6),"")</f>
        <v>Person 6</v>
      </c>
      <c r="L10" s="15">
        <f>IF(K10="","",COUNTIFS(Data!$E$16:$E$200,K10,Data!$F$16:$F$200,"Complete"))</f>
        <v>1</v>
      </c>
      <c r="M10" s="15">
        <f>IF(K10="","",COUNTIFS(Data!$E$16:$E$200,K10,Data!$F$16:$F$200,"In Progress"))</f>
        <v>0</v>
      </c>
      <c r="N10" s="15">
        <f>IF(K10="","",COUNTIFS(Data!$E$16:$E$200,K10,Data!$F$16:$F$200,"Not Started"))</f>
        <v>0</v>
      </c>
      <c r="O10" s="15">
        <f>IF(K10="","",COUNTIFS(Data!$E$16:$E$200,K10,Data!$F$16:$F$200,"Overdue"))</f>
        <v>0</v>
      </c>
      <c r="Q10" s="15" t="s">
        <v>178</v>
      </c>
      <c r="R10" s="17">
        <f>SUMIFS(Data!$L$16:$L$200,Data!$C$16:$C$200,Q10)+SUMIFS(Data!$L$16:$L$200,Data!$D$16:$D$200,Q10)</f>
        <v>2342</v>
      </c>
    </row>
    <row r="11" spans="2:18" ht="29.4" thickBot="1" x14ac:dyDescent="0.35">
      <c r="B11" s="10" t="s">
        <v>880</v>
      </c>
      <c r="C11" s="233">
        <f>SUM(Data!$L$16:$L$200)</f>
        <v>5300</v>
      </c>
      <c r="D11" s="234"/>
      <c r="E11" s="234"/>
      <c r="F11" s="234"/>
      <c r="K11" s="15" t="str">
        <f>IFERROR(INDEX(Data!$B$52:$B$61,7),"")</f>
        <v>Person 7</v>
      </c>
      <c r="L11" s="15">
        <f>IF(K11="","",COUNTIFS(Data!$E$16:$E$200,K11,Data!$F$16:$F$200,"Complete"))</f>
        <v>0</v>
      </c>
      <c r="M11" s="15">
        <f>IF(K11="","",COUNTIFS(Data!$E$16:$E$200,K11,Data!$F$16:$F$200,"In Progress"))</f>
        <v>0</v>
      </c>
      <c r="N11" s="15">
        <f>IF(K11="","",COUNTIFS(Data!$E$16:$E$200,K11,Data!$F$16:$F$200,"Not Started"))</f>
        <v>1</v>
      </c>
      <c r="O11" s="15">
        <f>IF(K11="","",COUNTIFS(Data!$E$16:$E$200,K11,Data!$F$16:$F$200,"Overdue"))</f>
        <v>0</v>
      </c>
      <c r="Q11" s="15" t="s">
        <v>182</v>
      </c>
      <c r="R11" s="17">
        <f>SUMIFS(Data!$L$16:$L$200,Data!$C$16:$C$200,Q11)+SUMIFS(Data!$L$16:$L$200,Data!$D$16:$D$200,Q11)</f>
        <v>290</v>
      </c>
    </row>
    <row r="12" spans="2:18" ht="29.4" thickBot="1" x14ac:dyDescent="0.35">
      <c r="B12" s="10" t="s">
        <v>883</v>
      </c>
      <c r="C12" s="233">
        <f>C10-C11</f>
        <v>200</v>
      </c>
      <c r="D12" s="234"/>
      <c r="E12" s="234"/>
      <c r="F12" s="234"/>
      <c r="K12" s="15" t="str">
        <f>IFERROR(INDEX(Data!$B$52:$B$61,8),"")</f>
        <v>Person 8</v>
      </c>
      <c r="L12" s="15">
        <f>IF(K12="","",COUNTIFS(Data!$E$16:$E$200,K12,Data!$F$16:$F$200,"Complete"))</f>
        <v>2</v>
      </c>
      <c r="M12" s="15">
        <f>IF(K12="","",COUNTIFS(Data!$E$16:$E$200,K12,Data!$F$16:$F$200,"In Progress"))</f>
        <v>1</v>
      </c>
      <c r="N12" s="15">
        <f>IF(K12="","",COUNTIFS(Data!$E$16:$E$200,K12,Data!$F$16:$F$200,"Not Started"))</f>
        <v>1</v>
      </c>
      <c r="O12" s="15">
        <f>IF(K12="","",COUNTIFS(Data!$E$16:$E$200,K12,Data!$F$16:$F$200,"Overdue"))</f>
        <v>0</v>
      </c>
      <c r="Q12" s="15" t="s">
        <v>185</v>
      </c>
      <c r="R12" s="17">
        <f>SUMIFS(Data!$L$16:$L$200,Data!$C$16:$C$200,Q12)+SUMIFS(Data!$L$16:$L$200,Data!$D$16:$D$200,Q12)</f>
        <v>280</v>
      </c>
    </row>
    <row r="13" spans="2:18" ht="29.4" thickBot="1" x14ac:dyDescent="0.35">
      <c r="B13" s="104"/>
      <c r="K13" s="15" t="str">
        <f>IFERROR(INDEX(Data!$B$52:$B$61,9),"")</f>
        <v>Person 9</v>
      </c>
      <c r="L13" s="15">
        <f>IF(K13="","",COUNTIFS(Data!$E$16:$E$200,K13,Data!$F$16:$F$200,"Complete"))</f>
        <v>1</v>
      </c>
      <c r="M13" s="15">
        <f>IF(K13="","",COUNTIFS(Data!$E$16:$E$200,K13,Data!$F$16:$F$200,"In Progress"))</f>
        <v>1</v>
      </c>
      <c r="N13" s="15">
        <f>IF(K13="","",COUNTIFS(Data!$E$16:$E$200,K13,Data!$F$16:$F$200,"Not Started"))</f>
        <v>1</v>
      </c>
      <c r="O13" s="15">
        <f>IF(K13="","",COUNTIFS(Data!$E$16:$E$200,K13,Data!$F$16:$F$200,"Overdue"))</f>
        <v>0</v>
      </c>
      <c r="Q13" s="15" t="s">
        <v>188</v>
      </c>
      <c r="R13" s="17">
        <f>SUMIFS(Data!$L$16:$L$200,Data!$C$16:$C$200,Q13)+SUMIFS(Data!$L$16:$L$200,Data!$D$16:$D$200,Q13)</f>
        <v>280</v>
      </c>
    </row>
    <row r="14" spans="2:18" thickBot="1" x14ac:dyDescent="0.35">
      <c r="B14" s="104"/>
      <c r="K14" s="15" t="str">
        <f>IFERROR(INDEX(Data!$B$52:$B$61,10),"")</f>
        <v>Person 10</v>
      </c>
      <c r="L14" s="15">
        <f>IF(K14="","",COUNTIFS(Data!$E$16:$E$200,K14,Data!$F$16:$F$200,"Complete"))</f>
        <v>1</v>
      </c>
      <c r="M14" s="15">
        <f>IF(K14="","",COUNTIFS(Data!$E$16:$E$200,K14,Data!$F$16:$F$200,"In Progress"))</f>
        <v>0</v>
      </c>
      <c r="N14" s="15">
        <f>IF(K14="","",COUNTIFS(Data!$E$16:$E$200,K14,Data!$F$16:$F$200,"Not Started"))</f>
        <v>1</v>
      </c>
      <c r="O14" s="15">
        <f>IF(K14="","",COUNTIFS(Data!$E$16:$E$200,K14,Data!$F$16:$F$200,"Overdue"))</f>
        <v>0</v>
      </c>
      <c r="Q14" s="15" t="s">
        <v>191</v>
      </c>
      <c r="R14" s="17">
        <f>SUMIFS(Data!$L$16:$L$200,Data!$C$16:$C$200,Q14)+SUMIFS(Data!$L$16:$L$200,Data!$D$16:$D$200,Q14)</f>
        <v>8</v>
      </c>
    </row>
    <row r="15" spans="2:18" thickBot="1" x14ac:dyDescent="0.35">
      <c r="B15" s="104"/>
      <c r="Q15" s="15" t="s">
        <v>194</v>
      </c>
      <c r="R15" s="17">
        <f>SUMIFS(Data!$L$16:$L$200,Data!$C$16:$C$200,Q15)+SUMIFS(Data!$L$16:$L$200,Data!$D$16:$D$200,Q15)</f>
        <v>0</v>
      </c>
    </row>
    <row r="16" spans="2:18" thickBot="1" x14ac:dyDescent="0.35">
      <c r="B16" s="104"/>
      <c r="Q16" s="15" t="s">
        <v>109</v>
      </c>
      <c r="R16" s="17">
        <f>SUMIFS(Data!$L$16:$L$200,Data!$C$16:$C$200,Q16)+SUMIFS(Data!$L$16:$L$200,Data!$D$16:$D$200,Q16)</f>
        <v>860</v>
      </c>
    </row>
    <row r="17" spans="2:18" thickBot="1" x14ac:dyDescent="0.35">
      <c r="B17" s="104"/>
      <c r="R17" s="105"/>
    </row>
    <row r="18" spans="2:18" thickBot="1" x14ac:dyDescent="0.35">
      <c r="B18" s="104"/>
      <c r="R18" s="105"/>
    </row>
    <row r="19" spans="2:18" thickBot="1" x14ac:dyDescent="0.35">
      <c r="B19" s="104"/>
      <c r="R19" s="105"/>
    </row>
    <row r="20" spans="2:18" thickBot="1" x14ac:dyDescent="0.35">
      <c r="B20" s="104"/>
      <c r="R20" s="105"/>
    </row>
    <row r="21" spans="2:18" thickBot="1" x14ac:dyDescent="0.35">
      <c r="B21" s="104"/>
      <c r="R21" s="105"/>
    </row>
    <row r="22" spans="2:18" thickBot="1" x14ac:dyDescent="0.35">
      <c r="B22" s="104"/>
      <c r="R22" s="105"/>
    </row>
    <row r="23" spans="2:18" thickBot="1" x14ac:dyDescent="0.35">
      <c r="B23" s="104"/>
      <c r="R23" s="105"/>
    </row>
    <row r="24" spans="2:18" thickBot="1" x14ac:dyDescent="0.35">
      <c r="B24" s="104"/>
      <c r="R24" s="105"/>
    </row>
    <row r="25" spans="2:18" thickBot="1" x14ac:dyDescent="0.35">
      <c r="B25" s="104"/>
      <c r="R25" s="105"/>
    </row>
    <row r="26" spans="2:18" thickBot="1" x14ac:dyDescent="0.35">
      <c r="B26" s="104"/>
      <c r="R26" s="105"/>
    </row>
    <row r="27" spans="2:18" thickBot="1" x14ac:dyDescent="0.35">
      <c r="B27" s="104"/>
      <c r="R27" s="105"/>
    </row>
    <row r="28" spans="2:18" thickBot="1" x14ac:dyDescent="0.35">
      <c r="B28" s="104"/>
      <c r="H28" s="2" t="s">
        <v>75</v>
      </c>
      <c r="I28" s="2" t="s">
        <v>81</v>
      </c>
      <c r="R28" s="105"/>
    </row>
    <row r="29" spans="2:18" thickBot="1" x14ac:dyDescent="0.35">
      <c r="B29" s="104"/>
      <c r="H29" s="1" t="str">
        <f>Data!C16</f>
        <v>Meet Client</v>
      </c>
      <c r="I29" s="1">
        <f>Data!I16</f>
        <v>4</v>
      </c>
      <c r="R29" s="105"/>
    </row>
    <row r="30" spans="2:18" thickBot="1" x14ac:dyDescent="0.35">
      <c r="B30" s="104"/>
      <c r="H30" s="1" t="str">
        <f>Data!C17</f>
        <v>Requirements</v>
      </c>
      <c r="I30" s="1">
        <f>Data!I17</f>
        <v>2</v>
      </c>
      <c r="R30" s="105"/>
    </row>
    <row r="31" spans="2:18" thickBot="1" x14ac:dyDescent="0.35">
      <c r="B31" s="104"/>
      <c r="H31" s="1" t="str">
        <f>Data!C18</f>
        <v>Inputs</v>
      </c>
      <c r="I31" s="1">
        <f>Data!I18</f>
        <v>1</v>
      </c>
      <c r="R31" s="105"/>
    </row>
    <row r="32" spans="2:18" thickBot="1" x14ac:dyDescent="0.35">
      <c r="B32" s="104"/>
      <c r="H32" s="1" t="str">
        <f>Data!C19</f>
        <v>Design</v>
      </c>
      <c r="I32" s="1">
        <f>Data!I19</f>
        <v>7</v>
      </c>
      <c r="R32" s="105"/>
    </row>
    <row r="33" spans="2:18" thickBot="1" x14ac:dyDescent="0.35">
      <c r="B33" s="104"/>
      <c r="H33" s="1" t="str">
        <f>Data!C20</f>
        <v>Project Testing</v>
      </c>
      <c r="I33" s="1">
        <f>Data!I20</f>
        <v>1</v>
      </c>
      <c r="R33" s="105"/>
    </row>
    <row r="34" spans="2:18" thickBot="1" x14ac:dyDescent="0.35">
      <c r="B34" s="104"/>
      <c r="H34" s="1" t="str">
        <f>Data!C21</f>
        <v>Process</v>
      </c>
      <c r="I34" s="1">
        <f>Data!I21</f>
        <v>3</v>
      </c>
      <c r="R34" s="105"/>
    </row>
    <row r="35" spans="2:18" thickBot="1" x14ac:dyDescent="0.35">
      <c r="B35" s="104"/>
      <c r="H35" s="1" t="str">
        <f>Data!C22</f>
        <v>Data model</v>
      </c>
      <c r="I35" s="1">
        <f>Data!I22</f>
        <v>10</v>
      </c>
      <c r="R35" s="105"/>
    </row>
    <row r="36" spans="2:18" thickBot="1" x14ac:dyDescent="0.35">
      <c r="B36" s="104"/>
      <c r="H36" s="1" t="str">
        <f>Data!C23</f>
        <v>Project Deliver</v>
      </c>
      <c r="I36" s="1">
        <f>Data!I23</f>
        <v>1</v>
      </c>
      <c r="R36" s="105"/>
    </row>
    <row r="37" spans="2:18" thickBot="1" x14ac:dyDescent="0.35">
      <c r="B37" s="104"/>
      <c r="H37" s="1" t="str">
        <f>Data!C24</f>
        <v>Define server</v>
      </c>
      <c r="I37" s="1">
        <f>Data!I24</f>
        <v>6</v>
      </c>
      <c r="R37" s="105"/>
    </row>
    <row r="38" spans="2:18" ht="29.4" thickBot="1" x14ac:dyDescent="0.35">
      <c r="B38" s="104"/>
      <c r="H38" s="1" t="str">
        <f>Data!C25</f>
        <v>Configure server</v>
      </c>
      <c r="I38" s="1">
        <f>Data!I25</f>
        <v>3</v>
      </c>
      <c r="R38" s="105"/>
    </row>
    <row r="39" spans="2:18" thickBot="1" x14ac:dyDescent="0.35">
      <c r="B39" s="106"/>
      <c r="C39" s="107"/>
      <c r="D39" s="107"/>
      <c r="E39" s="107"/>
      <c r="F39" s="107"/>
      <c r="G39" s="107"/>
      <c r="H39" s="107"/>
      <c r="I39" s="107"/>
      <c r="J39" s="107"/>
      <c r="K39" s="107"/>
      <c r="L39" s="107"/>
      <c r="M39" s="107"/>
      <c r="N39" s="107"/>
      <c r="O39" s="107"/>
      <c r="P39" s="107"/>
      <c r="Q39" s="107"/>
      <c r="R39" s="68"/>
    </row>
  </sheetData>
  <mergeCells count="11">
    <mergeCell ref="A1:A1048576"/>
    <mergeCell ref="C12:F12"/>
    <mergeCell ref="C6:F6"/>
    <mergeCell ref="C7:F7"/>
    <mergeCell ref="C11:F11"/>
    <mergeCell ref="C5:F5"/>
    <mergeCell ref="C10:F10"/>
    <mergeCell ref="C9:F9"/>
    <mergeCell ref="B4:F4"/>
    <mergeCell ref="C8:F8"/>
    <mergeCell ref="B1:R3"/>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66"/>
  </sheetPr>
  <dimension ref="A1:AE348"/>
  <sheetViews>
    <sheetView topLeftCell="A310" zoomScaleNormal="100" workbookViewId="0">
      <selection sqref="A1:A1048576"/>
    </sheetView>
  </sheetViews>
  <sheetFormatPr defaultRowHeight="14.4" x14ac:dyDescent="0.3"/>
  <cols>
    <col min="1" max="1" width="26" style="248" customWidth="1"/>
    <col min="2" max="2" width="26.88671875" customWidth="1"/>
    <col min="3" max="3" width="30.33203125" customWidth="1"/>
    <col min="4" max="4" width="25.6640625" bestFit="1" customWidth="1"/>
    <col min="5" max="5" width="18.88671875" customWidth="1"/>
    <col min="6" max="6" width="20.6640625" bestFit="1" customWidth="1"/>
    <col min="7" max="7" width="18.33203125" customWidth="1"/>
    <col min="8" max="8" width="35.6640625" bestFit="1" customWidth="1"/>
    <col min="9" max="9" width="39.109375" customWidth="1"/>
    <col min="10" max="10" width="35.109375" bestFit="1" customWidth="1"/>
    <col min="11" max="11" width="14.33203125" bestFit="1" customWidth="1"/>
    <col min="12" max="12" width="14" customWidth="1"/>
    <col min="13" max="13" width="28" customWidth="1"/>
    <col min="14" max="16" width="12" customWidth="1"/>
    <col min="17" max="17" width="14" customWidth="1"/>
    <col min="18" max="21" width="12" customWidth="1"/>
    <col min="22" max="25" width="10" customWidth="1"/>
  </cols>
  <sheetData>
    <row r="1" spans="2:31" ht="15.75" customHeight="1" x14ac:dyDescent="0.3">
      <c r="B1" s="257" t="s">
        <v>62</v>
      </c>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9"/>
    </row>
    <row r="2" spans="2:31" ht="15.75" customHeight="1" x14ac:dyDescent="0.3">
      <c r="B2" s="260"/>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2"/>
    </row>
    <row r="3" spans="2:31" ht="15.75" customHeight="1" thickBot="1" x14ac:dyDescent="0.35">
      <c r="B3" s="260"/>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2"/>
    </row>
    <row r="4" spans="2:31" ht="16.2" thickBot="1" x14ac:dyDescent="0.35">
      <c r="B4" s="130" t="s">
        <v>63</v>
      </c>
      <c r="C4" s="11" t="s">
        <v>1318</v>
      </c>
      <c r="AE4" s="105"/>
    </row>
    <row r="5" spans="2:31" ht="16.2" thickBot="1" x14ac:dyDescent="0.35">
      <c r="B5" s="130" t="s">
        <v>65</v>
      </c>
      <c r="C5" s="11" t="s">
        <v>1317</v>
      </c>
      <c r="AE5" s="105"/>
    </row>
    <row r="6" spans="2:31" ht="16.2" thickBot="1" x14ac:dyDescent="0.35">
      <c r="B6" s="130" t="s">
        <v>66</v>
      </c>
      <c r="C6" s="11" t="s">
        <v>67</v>
      </c>
      <c r="AE6" s="105"/>
    </row>
    <row r="7" spans="2:31" ht="16.2" thickBot="1" x14ac:dyDescent="0.35">
      <c r="B7" s="130" t="s">
        <v>68</v>
      </c>
      <c r="C7" s="12">
        <v>45509</v>
      </c>
      <c r="AE7" s="105"/>
    </row>
    <row r="8" spans="2:31" ht="16.2" thickBot="1" x14ac:dyDescent="0.35">
      <c r="B8" s="130" t="s">
        <v>69</v>
      </c>
      <c r="C8" s="12">
        <v>46275</v>
      </c>
      <c r="AE8" s="105"/>
    </row>
    <row r="9" spans="2:31" ht="16.2" thickBot="1" x14ac:dyDescent="0.35">
      <c r="B9" s="130" t="s">
        <v>70</v>
      </c>
      <c r="C9" s="12">
        <v>45641</v>
      </c>
      <c r="AE9" s="105"/>
    </row>
    <row r="10" spans="2:31" ht="16.2" thickBot="1" x14ac:dyDescent="0.35">
      <c r="B10" s="130" t="s">
        <v>71</v>
      </c>
      <c r="C10" s="11" t="s">
        <v>1309</v>
      </c>
      <c r="AE10" s="105"/>
    </row>
    <row r="11" spans="2:31" ht="16.2" thickBot="1" x14ac:dyDescent="0.35">
      <c r="B11" s="130" t="s">
        <v>72</v>
      </c>
      <c r="C11" s="11" t="s">
        <v>1310</v>
      </c>
      <c r="AE11" s="105"/>
    </row>
    <row r="12" spans="2:31" ht="16.2" thickBot="1" x14ac:dyDescent="0.35">
      <c r="B12" s="130" t="s">
        <v>73</v>
      </c>
      <c r="C12" s="13">
        <v>5500</v>
      </c>
      <c r="AE12" s="105"/>
    </row>
    <row r="13" spans="2:31" x14ac:dyDescent="0.3">
      <c r="B13" s="104"/>
      <c r="AE13" s="105"/>
    </row>
    <row r="14" spans="2:31" ht="15" thickBot="1" x14ac:dyDescent="0.35">
      <c r="B14" s="104"/>
      <c r="AE14" s="105"/>
    </row>
    <row r="15" spans="2:31" ht="15" thickBot="1" x14ac:dyDescent="0.35">
      <c r="B15" s="18" t="s">
        <v>74</v>
      </c>
      <c r="C15" s="18" t="s">
        <v>75</v>
      </c>
      <c r="D15" s="18" t="s">
        <v>76</v>
      </c>
      <c r="E15" s="18" t="s">
        <v>77</v>
      </c>
      <c r="F15" s="18" t="s">
        <v>78</v>
      </c>
      <c r="G15" s="18" t="s">
        <v>79</v>
      </c>
      <c r="H15" s="18" t="s">
        <v>80</v>
      </c>
      <c r="I15" s="18" t="s">
        <v>81</v>
      </c>
      <c r="J15" s="18" t="s">
        <v>82</v>
      </c>
      <c r="K15" s="18" t="s">
        <v>83</v>
      </c>
      <c r="L15" s="18" t="s">
        <v>84</v>
      </c>
      <c r="M15" s="18" t="s">
        <v>85</v>
      </c>
      <c r="N15" s="18" t="s">
        <v>86</v>
      </c>
      <c r="O15" s="18" t="s">
        <v>87</v>
      </c>
      <c r="P15" s="18" t="s">
        <v>88</v>
      </c>
      <c r="Q15" s="18" t="s">
        <v>89</v>
      </c>
      <c r="R15" s="18" t="s">
        <v>90</v>
      </c>
      <c r="S15" s="18" t="s">
        <v>91</v>
      </c>
      <c r="T15" s="18" t="s">
        <v>92</v>
      </c>
      <c r="U15" s="18" t="s">
        <v>93</v>
      </c>
      <c r="V15" s="18" t="s">
        <v>94</v>
      </c>
      <c r="W15" s="18" t="s">
        <v>95</v>
      </c>
      <c r="X15" s="18" t="s">
        <v>96</v>
      </c>
      <c r="Y15" s="18" t="s">
        <v>97</v>
      </c>
      <c r="AE15" s="105"/>
    </row>
    <row r="16" spans="2:31" ht="15" thickBot="1" x14ac:dyDescent="0.35">
      <c r="B16" s="15">
        <v>1</v>
      </c>
      <c r="C16" s="15" t="s">
        <v>98</v>
      </c>
      <c r="D16" s="15" t="s">
        <v>99</v>
      </c>
      <c r="E16" s="15" t="s">
        <v>100</v>
      </c>
      <c r="F16" s="15" t="s">
        <v>101</v>
      </c>
      <c r="G16" s="19">
        <v>45505</v>
      </c>
      <c r="H16" s="19">
        <v>45508</v>
      </c>
      <c r="I16" s="15">
        <f t="shared" ref="I16:I49" si="0">IF(AND(G16&lt;&gt;"",H16&lt;&gt;""),H16-G16+1,"")</f>
        <v>4</v>
      </c>
      <c r="J16" s="15">
        <v>2</v>
      </c>
      <c r="K16" s="17">
        <v>150</v>
      </c>
      <c r="L16" s="17">
        <v>150</v>
      </c>
      <c r="M16" s="15" t="s">
        <v>102</v>
      </c>
      <c r="N16" s="15" t="s">
        <v>103</v>
      </c>
      <c r="O16" s="15" t="s">
        <v>99</v>
      </c>
      <c r="P16" s="15" t="s">
        <v>104</v>
      </c>
      <c r="Q16" s="15"/>
      <c r="R16" s="15" t="s">
        <v>105</v>
      </c>
      <c r="S16" s="15" t="s">
        <v>106</v>
      </c>
      <c r="T16" s="20">
        <v>100</v>
      </c>
      <c r="U16" s="19">
        <v>45508</v>
      </c>
      <c r="V16" s="15" t="s">
        <v>107</v>
      </c>
      <c r="W16" s="15">
        <v>3</v>
      </c>
      <c r="X16" s="15">
        <v>4</v>
      </c>
      <c r="Y16" s="15">
        <v>5</v>
      </c>
      <c r="AE16" s="105"/>
    </row>
    <row r="17" spans="2:31" ht="15" thickBot="1" x14ac:dyDescent="0.35">
      <c r="B17" s="15">
        <v>2</v>
      </c>
      <c r="C17" s="15" t="s">
        <v>108</v>
      </c>
      <c r="D17" s="15" t="s">
        <v>109</v>
      </c>
      <c r="E17" s="15" t="s">
        <v>110</v>
      </c>
      <c r="F17" s="15" t="s">
        <v>101</v>
      </c>
      <c r="G17" s="19">
        <v>45505</v>
      </c>
      <c r="H17" s="19">
        <v>45506</v>
      </c>
      <c r="I17" s="15">
        <f t="shared" si="0"/>
        <v>2</v>
      </c>
      <c r="J17" s="15">
        <v>2</v>
      </c>
      <c r="K17" s="17">
        <v>140</v>
      </c>
      <c r="L17" s="17">
        <v>140</v>
      </c>
      <c r="M17" s="15" t="s">
        <v>111</v>
      </c>
      <c r="N17" s="15" t="s">
        <v>112</v>
      </c>
      <c r="O17" s="15" t="s">
        <v>109</v>
      </c>
      <c r="P17" s="15" t="s">
        <v>104</v>
      </c>
      <c r="Q17" s="15">
        <v>1</v>
      </c>
      <c r="R17" s="15" t="s">
        <v>105</v>
      </c>
      <c r="S17" s="15" t="s">
        <v>106</v>
      </c>
      <c r="T17" s="20">
        <v>100</v>
      </c>
      <c r="U17" s="19">
        <v>45506</v>
      </c>
      <c r="V17" s="15" t="s">
        <v>107</v>
      </c>
      <c r="W17" s="15">
        <v>1</v>
      </c>
      <c r="X17" s="15">
        <v>2</v>
      </c>
      <c r="Y17" s="15">
        <v>3</v>
      </c>
      <c r="AE17" s="105"/>
    </row>
    <row r="18" spans="2:31" ht="15" thickBot="1" x14ac:dyDescent="0.35">
      <c r="B18" s="15">
        <v>3</v>
      </c>
      <c r="C18" s="15" t="s">
        <v>113</v>
      </c>
      <c r="D18" s="15" t="s">
        <v>109</v>
      </c>
      <c r="E18" s="15" t="s">
        <v>114</v>
      </c>
      <c r="F18" s="15" t="s">
        <v>115</v>
      </c>
      <c r="G18" s="19">
        <v>45509</v>
      </c>
      <c r="H18" s="19">
        <v>45509</v>
      </c>
      <c r="I18" s="15">
        <f t="shared" si="0"/>
        <v>1</v>
      </c>
      <c r="J18" s="15">
        <v>1</v>
      </c>
      <c r="K18" s="17">
        <v>200</v>
      </c>
      <c r="L18" s="17">
        <v>200</v>
      </c>
      <c r="M18" s="15" t="s">
        <v>116</v>
      </c>
      <c r="N18" s="15" t="s">
        <v>117</v>
      </c>
      <c r="O18" s="15" t="s">
        <v>109</v>
      </c>
      <c r="P18" s="15" t="s">
        <v>118</v>
      </c>
      <c r="Q18" s="15">
        <v>2</v>
      </c>
      <c r="R18" s="15" t="s">
        <v>105</v>
      </c>
      <c r="S18" s="15" t="s">
        <v>119</v>
      </c>
      <c r="T18" s="20">
        <v>0</v>
      </c>
      <c r="U18" s="19"/>
      <c r="V18" s="15" t="s">
        <v>120</v>
      </c>
      <c r="W18" s="15">
        <v>1</v>
      </c>
      <c r="X18" s="15">
        <v>1</v>
      </c>
      <c r="Y18" s="15">
        <v>2</v>
      </c>
      <c r="AE18" s="105"/>
    </row>
    <row r="19" spans="2:31" ht="15" thickBot="1" x14ac:dyDescent="0.35">
      <c r="B19" s="15">
        <v>4</v>
      </c>
      <c r="C19" s="15" t="s">
        <v>121</v>
      </c>
      <c r="D19" s="15" t="s">
        <v>109</v>
      </c>
      <c r="E19" s="15" t="s">
        <v>122</v>
      </c>
      <c r="F19" s="15" t="s">
        <v>101</v>
      </c>
      <c r="G19" s="19">
        <v>45510</v>
      </c>
      <c r="H19" s="19">
        <v>45516</v>
      </c>
      <c r="I19" s="15">
        <f t="shared" si="0"/>
        <v>7</v>
      </c>
      <c r="J19" s="15">
        <v>5</v>
      </c>
      <c r="K19" s="17">
        <v>180</v>
      </c>
      <c r="L19" s="17">
        <v>180</v>
      </c>
      <c r="M19" s="15" t="s">
        <v>123</v>
      </c>
      <c r="N19" s="15" t="s">
        <v>124</v>
      </c>
      <c r="O19" s="15" t="s">
        <v>109</v>
      </c>
      <c r="P19" s="15" t="s">
        <v>104</v>
      </c>
      <c r="Q19" s="15">
        <v>3</v>
      </c>
      <c r="R19" s="15" t="s">
        <v>105</v>
      </c>
      <c r="S19" s="15" t="s">
        <v>106</v>
      </c>
      <c r="T19" s="20">
        <v>100</v>
      </c>
      <c r="U19" s="19">
        <v>45516</v>
      </c>
      <c r="V19" s="15" t="s">
        <v>107</v>
      </c>
      <c r="W19" s="15">
        <v>6</v>
      </c>
      <c r="X19" s="15">
        <v>7</v>
      </c>
      <c r="Y19" s="15">
        <v>8</v>
      </c>
      <c r="AE19" s="105"/>
    </row>
    <row r="20" spans="2:31" ht="15" thickBot="1" x14ac:dyDescent="0.35">
      <c r="B20" s="15">
        <v>5</v>
      </c>
      <c r="C20" s="15" t="s">
        <v>125</v>
      </c>
      <c r="D20" s="15" t="s">
        <v>126</v>
      </c>
      <c r="E20" s="15" t="s">
        <v>100</v>
      </c>
      <c r="F20" s="15" t="s">
        <v>127</v>
      </c>
      <c r="G20" s="19">
        <v>45516</v>
      </c>
      <c r="H20" s="19">
        <v>45516</v>
      </c>
      <c r="I20" s="15">
        <f t="shared" si="0"/>
        <v>1</v>
      </c>
      <c r="J20" s="15">
        <v>2</v>
      </c>
      <c r="K20" s="17">
        <v>670</v>
      </c>
      <c r="L20" s="17">
        <v>430</v>
      </c>
      <c r="M20" s="15" t="s">
        <v>128</v>
      </c>
      <c r="N20" s="15" t="s">
        <v>129</v>
      </c>
      <c r="O20" s="15" t="s">
        <v>126</v>
      </c>
      <c r="P20" s="15" t="s">
        <v>118</v>
      </c>
      <c r="Q20" s="15">
        <v>4</v>
      </c>
      <c r="R20" s="15" t="s">
        <v>105</v>
      </c>
      <c r="S20" s="15" t="s">
        <v>130</v>
      </c>
      <c r="T20" s="20">
        <v>50</v>
      </c>
      <c r="U20" s="19"/>
      <c r="V20" s="15" t="s">
        <v>131</v>
      </c>
      <c r="W20" s="15">
        <v>1</v>
      </c>
      <c r="X20" s="15">
        <v>1</v>
      </c>
      <c r="Y20" s="15">
        <v>2</v>
      </c>
      <c r="AE20" s="105"/>
    </row>
    <row r="21" spans="2:31" ht="15" thickBot="1" x14ac:dyDescent="0.35">
      <c r="B21" s="15">
        <v>6</v>
      </c>
      <c r="C21" s="15" t="s">
        <v>132</v>
      </c>
      <c r="D21" s="15" t="s">
        <v>126</v>
      </c>
      <c r="E21" s="15" t="s">
        <v>110</v>
      </c>
      <c r="F21" s="15" t="s">
        <v>127</v>
      </c>
      <c r="G21" s="19">
        <v>45517</v>
      </c>
      <c r="H21" s="19">
        <v>45519</v>
      </c>
      <c r="I21" s="15">
        <f t="shared" si="0"/>
        <v>3</v>
      </c>
      <c r="J21" s="15">
        <v>3</v>
      </c>
      <c r="K21" s="17">
        <v>300</v>
      </c>
      <c r="L21" s="17">
        <v>120</v>
      </c>
      <c r="M21" s="15" t="s">
        <v>133</v>
      </c>
      <c r="N21" s="15" t="s">
        <v>134</v>
      </c>
      <c r="O21" s="15" t="s">
        <v>126</v>
      </c>
      <c r="P21" s="15" t="s">
        <v>104</v>
      </c>
      <c r="Q21" s="15">
        <v>5</v>
      </c>
      <c r="R21" s="15" t="s">
        <v>105</v>
      </c>
      <c r="S21" s="15" t="s">
        <v>130</v>
      </c>
      <c r="T21" s="20">
        <v>50</v>
      </c>
      <c r="U21" s="19"/>
      <c r="V21" s="15" t="s">
        <v>131</v>
      </c>
      <c r="W21" s="15">
        <v>2</v>
      </c>
      <c r="X21" s="15">
        <v>3</v>
      </c>
      <c r="Y21" s="15">
        <v>4</v>
      </c>
      <c r="Z21" s="107"/>
      <c r="AA21" s="107"/>
      <c r="AB21" s="107"/>
      <c r="AC21" s="107"/>
      <c r="AD21" s="107"/>
      <c r="AE21" s="68"/>
    </row>
    <row r="22" spans="2:31" ht="15" thickBot="1" x14ac:dyDescent="0.35">
      <c r="B22" s="108">
        <v>7</v>
      </c>
      <c r="C22" s="108" t="s">
        <v>135</v>
      </c>
      <c r="D22" s="108" t="s">
        <v>126</v>
      </c>
      <c r="E22" s="108" t="s">
        <v>114</v>
      </c>
      <c r="F22" s="108" t="s">
        <v>127</v>
      </c>
      <c r="G22" s="109">
        <v>45510</v>
      </c>
      <c r="H22" s="109">
        <v>45519</v>
      </c>
      <c r="I22" s="108">
        <f t="shared" si="0"/>
        <v>10</v>
      </c>
      <c r="J22" s="108">
        <v>8</v>
      </c>
      <c r="K22" s="110">
        <v>200</v>
      </c>
      <c r="L22" s="110">
        <v>90</v>
      </c>
      <c r="M22" s="108" t="s">
        <v>136</v>
      </c>
      <c r="N22" s="108" t="s">
        <v>137</v>
      </c>
      <c r="O22" s="108" t="s">
        <v>126</v>
      </c>
      <c r="P22" s="108" t="s">
        <v>104</v>
      </c>
      <c r="Q22" s="108">
        <v>6</v>
      </c>
      <c r="R22" s="108" t="s">
        <v>105</v>
      </c>
      <c r="S22" s="108" t="s">
        <v>130</v>
      </c>
      <c r="T22" s="111">
        <v>50</v>
      </c>
      <c r="U22" s="109"/>
      <c r="V22" s="108" t="s">
        <v>131</v>
      </c>
      <c r="W22" s="108">
        <v>9</v>
      </c>
      <c r="X22" s="108">
        <v>10</v>
      </c>
      <c r="Y22" s="108">
        <v>11</v>
      </c>
    </row>
    <row r="23" spans="2:31" ht="15" thickBot="1" x14ac:dyDescent="0.35">
      <c r="B23" s="15">
        <v>8</v>
      </c>
      <c r="C23" s="15" t="s">
        <v>138</v>
      </c>
      <c r="D23" s="15" t="s">
        <v>126</v>
      </c>
      <c r="E23" s="15" t="s">
        <v>139</v>
      </c>
      <c r="F23" s="15" t="s">
        <v>140</v>
      </c>
      <c r="G23" s="19">
        <v>45519</v>
      </c>
      <c r="H23" s="19">
        <v>45519</v>
      </c>
      <c r="I23" s="15">
        <f t="shared" si="0"/>
        <v>1</v>
      </c>
      <c r="J23" s="15">
        <v>6</v>
      </c>
      <c r="K23" s="17">
        <v>690</v>
      </c>
      <c r="L23" s="17">
        <v>0</v>
      </c>
      <c r="M23" s="15" t="s">
        <v>141</v>
      </c>
      <c r="N23" s="15" t="s">
        <v>142</v>
      </c>
      <c r="O23" s="15" t="s">
        <v>126</v>
      </c>
      <c r="P23" s="15" t="s">
        <v>118</v>
      </c>
      <c r="Q23" s="15">
        <v>7</v>
      </c>
      <c r="R23" s="15" t="s">
        <v>105</v>
      </c>
      <c r="S23" s="15" t="s">
        <v>106</v>
      </c>
      <c r="T23" s="20">
        <v>0</v>
      </c>
      <c r="U23" s="19"/>
      <c r="V23" s="15" t="s">
        <v>107</v>
      </c>
      <c r="W23" s="15">
        <v>1</v>
      </c>
      <c r="X23" s="15">
        <v>1</v>
      </c>
      <c r="Y23" s="15">
        <v>2</v>
      </c>
    </row>
    <row r="24" spans="2:31" ht="15" thickBot="1" x14ac:dyDescent="0.35">
      <c r="B24" s="15">
        <v>9</v>
      </c>
      <c r="C24" s="15" t="s">
        <v>143</v>
      </c>
      <c r="D24" s="15" t="s">
        <v>126</v>
      </c>
      <c r="E24" s="15" t="s">
        <v>144</v>
      </c>
      <c r="F24" s="15" t="s">
        <v>140</v>
      </c>
      <c r="G24" s="19">
        <v>45520</v>
      </c>
      <c r="H24" s="19">
        <v>45525</v>
      </c>
      <c r="I24" s="15">
        <f t="shared" si="0"/>
        <v>6</v>
      </c>
      <c r="J24" s="15">
        <v>4</v>
      </c>
      <c r="K24" s="17">
        <v>340</v>
      </c>
      <c r="L24" s="17">
        <v>0</v>
      </c>
      <c r="M24" s="15" t="s">
        <v>145</v>
      </c>
      <c r="N24" s="15" t="s">
        <v>146</v>
      </c>
      <c r="O24" s="15" t="s">
        <v>126</v>
      </c>
      <c r="P24" s="15" t="s">
        <v>104</v>
      </c>
      <c r="Q24" s="15">
        <v>8</v>
      </c>
      <c r="R24" s="15" t="s">
        <v>105</v>
      </c>
      <c r="S24" s="15" t="s">
        <v>106</v>
      </c>
      <c r="T24" s="20">
        <v>0</v>
      </c>
      <c r="U24" s="19"/>
      <c r="V24" s="15" t="s">
        <v>107</v>
      </c>
      <c r="W24" s="15">
        <v>5</v>
      </c>
      <c r="X24" s="15">
        <v>6</v>
      </c>
      <c r="Y24" s="15">
        <v>7</v>
      </c>
    </row>
    <row r="25" spans="2:31" ht="15" thickBot="1" x14ac:dyDescent="0.35">
      <c r="B25" s="15">
        <v>10</v>
      </c>
      <c r="C25" s="15" t="s">
        <v>147</v>
      </c>
      <c r="D25" s="15" t="s">
        <v>126</v>
      </c>
      <c r="E25" s="15" t="s">
        <v>148</v>
      </c>
      <c r="F25" s="15" t="s">
        <v>140</v>
      </c>
      <c r="G25" s="19">
        <v>45526</v>
      </c>
      <c r="H25" s="19">
        <v>45528</v>
      </c>
      <c r="I25" s="15">
        <f t="shared" si="0"/>
        <v>3</v>
      </c>
      <c r="J25" s="15">
        <v>1</v>
      </c>
      <c r="K25" s="17">
        <v>200</v>
      </c>
      <c r="L25" s="17">
        <v>0</v>
      </c>
      <c r="M25" s="15"/>
      <c r="N25" s="15" t="s">
        <v>149</v>
      </c>
      <c r="O25" s="15" t="s">
        <v>126</v>
      </c>
      <c r="P25" s="15" t="s">
        <v>104</v>
      </c>
      <c r="Q25" s="15">
        <v>9</v>
      </c>
      <c r="R25" s="15" t="s">
        <v>105</v>
      </c>
      <c r="S25" s="15" t="s">
        <v>106</v>
      </c>
      <c r="T25" s="20">
        <v>0</v>
      </c>
      <c r="U25" s="19"/>
      <c r="V25" s="15" t="s">
        <v>107</v>
      </c>
      <c r="W25" s="15">
        <v>2</v>
      </c>
      <c r="X25" s="15">
        <v>3</v>
      </c>
      <c r="Y25" s="15">
        <v>4</v>
      </c>
    </row>
    <row r="26" spans="2:31" ht="15" thickBot="1" x14ac:dyDescent="0.35">
      <c r="B26" s="15">
        <v>11</v>
      </c>
      <c r="C26" s="15" t="s">
        <v>150</v>
      </c>
      <c r="D26" s="15" t="s">
        <v>151</v>
      </c>
      <c r="E26" s="15" t="s">
        <v>110</v>
      </c>
      <c r="F26" s="15" t="s">
        <v>140</v>
      </c>
      <c r="G26" s="19">
        <v>45526</v>
      </c>
      <c r="H26" s="19">
        <v>45530</v>
      </c>
      <c r="I26" s="15">
        <f t="shared" si="0"/>
        <v>5</v>
      </c>
      <c r="J26" s="15">
        <v>3</v>
      </c>
      <c r="K26" s="17">
        <v>230</v>
      </c>
      <c r="L26" s="17">
        <v>0</v>
      </c>
      <c r="M26" s="15"/>
      <c r="N26" s="15" t="s">
        <v>152</v>
      </c>
      <c r="O26" s="15" t="s">
        <v>151</v>
      </c>
      <c r="P26" s="15" t="s">
        <v>104</v>
      </c>
      <c r="Q26" s="15">
        <v>10</v>
      </c>
      <c r="R26" s="15" t="s">
        <v>105</v>
      </c>
      <c r="S26" s="15" t="s">
        <v>106</v>
      </c>
      <c r="T26" s="20">
        <v>0</v>
      </c>
      <c r="U26" s="19"/>
      <c r="V26" s="15" t="s">
        <v>107</v>
      </c>
      <c r="W26" s="15">
        <v>4</v>
      </c>
      <c r="X26" s="15">
        <v>5</v>
      </c>
      <c r="Y26" s="15">
        <v>6</v>
      </c>
    </row>
    <row r="27" spans="2:31" ht="15" thickBot="1" x14ac:dyDescent="0.35">
      <c r="B27" s="15">
        <v>12</v>
      </c>
      <c r="C27" s="15" t="s">
        <v>153</v>
      </c>
      <c r="D27" s="15" t="s">
        <v>154</v>
      </c>
      <c r="E27" s="15" t="s">
        <v>100</v>
      </c>
      <c r="F27" s="15" t="s">
        <v>140</v>
      </c>
      <c r="G27" s="19">
        <v>45530</v>
      </c>
      <c r="H27" s="19">
        <v>45530</v>
      </c>
      <c r="I27" s="15">
        <f t="shared" si="0"/>
        <v>1</v>
      </c>
      <c r="J27" s="15">
        <v>6</v>
      </c>
      <c r="K27" s="17">
        <v>770</v>
      </c>
      <c r="L27" s="17">
        <v>0</v>
      </c>
      <c r="M27" s="15" t="s">
        <v>155</v>
      </c>
      <c r="N27" s="15" t="s">
        <v>156</v>
      </c>
      <c r="O27" s="15" t="s">
        <v>154</v>
      </c>
      <c r="P27" s="15" t="s">
        <v>118</v>
      </c>
      <c r="Q27" s="15">
        <v>11</v>
      </c>
      <c r="R27" s="15" t="s">
        <v>105</v>
      </c>
      <c r="S27" s="15" t="s">
        <v>106</v>
      </c>
      <c r="T27" s="20">
        <v>0</v>
      </c>
      <c r="U27" s="19"/>
      <c r="V27" s="15" t="s">
        <v>107</v>
      </c>
      <c r="W27" s="15">
        <v>1</v>
      </c>
      <c r="X27" s="15">
        <v>1</v>
      </c>
      <c r="Y27" s="15">
        <v>2</v>
      </c>
    </row>
    <row r="28" spans="2:31" ht="15" thickBot="1" x14ac:dyDescent="0.35">
      <c r="B28" s="15">
        <v>13</v>
      </c>
      <c r="C28" s="15" t="s">
        <v>157</v>
      </c>
      <c r="D28" s="15" t="s">
        <v>154</v>
      </c>
      <c r="E28" s="15" t="s">
        <v>148</v>
      </c>
      <c r="F28" s="15" t="s">
        <v>127</v>
      </c>
      <c r="G28" s="19">
        <v>45531</v>
      </c>
      <c r="H28" s="19">
        <v>45536</v>
      </c>
      <c r="I28" s="15">
        <f t="shared" si="0"/>
        <v>6</v>
      </c>
      <c r="J28" s="15">
        <v>4</v>
      </c>
      <c r="K28" s="17">
        <v>200</v>
      </c>
      <c r="L28" s="17">
        <v>150</v>
      </c>
      <c r="M28" s="15" t="s">
        <v>158</v>
      </c>
      <c r="N28" s="15" t="s">
        <v>159</v>
      </c>
      <c r="O28" s="15" t="s">
        <v>154</v>
      </c>
      <c r="P28" s="15" t="s">
        <v>104</v>
      </c>
      <c r="Q28" s="15">
        <v>12</v>
      </c>
      <c r="R28" s="15" t="s">
        <v>105</v>
      </c>
      <c r="S28" s="15" t="s">
        <v>130</v>
      </c>
      <c r="T28" s="20">
        <v>50</v>
      </c>
      <c r="U28" s="19"/>
      <c r="V28" s="15" t="s">
        <v>131</v>
      </c>
      <c r="W28" s="15">
        <v>5</v>
      </c>
      <c r="X28" s="15">
        <v>6</v>
      </c>
      <c r="Y28" s="15">
        <v>7</v>
      </c>
    </row>
    <row r="29" spans="2:31" ht="15" thickBot="1" x14ac:dyDescent="0.35">
      <c r="B29" s="15">
        <v>14</v>
      </c>
      <c r="C29" s="15" t="s">
        <v>160</v>
      </c>
      <c r="D29" s="15" t="s">
        <v>109</v>
      </c>
      <c r="E29" s="15" t="s">
        <v>114</v>
      </c>
      <c r="F29" s="15" t="s">
        <v>101</v>
      </c>
      <c r="G29" s="19">
        <v>45507</v>
      </c>
      <c r="H29" s="19">
        <v>45510</v>
      </c>
      <c r="I29" s="15">
        <f t="shared" si="0"/>
        <v>4</v>
      </c>
      <c r="J29" s="15">
        <v>2</v>
      </c>
      <c r="K29" s="17">
        <v>50</v>
      </c>
      <c r="L29" s="17">
        <v>50</v>
      </c>
      <c r="M29" s="15" t="s">
        <v>161</v>
      </c>
      <c r="N29" s="15" t="s">
        <v>162</v>
      </c>
      <c r="O29" s="15" t="s">
        <v>109</v>
      </c>
      <c r="P29" s="15" t="s">
        <v>104</v>
      </c>
      <c r="Q29" s="15">
        <v>13</v>
      </c>
      <c r="R29" s="15" t="s">
        <v>105</v>
      </c>
      <c r="S29" s="15" t="s">
        <v>106</v>
      </c>
      <c r="T29" s="20">
        <v>100</v>
      </c>
      <c r="U29" s="19">
        <v>45510</v>
      </c>
      <c r="V29" s="15" t="s">
        <v>107</v>
      </c>
      <c r="W29" s="15">
        <v>3</v>
      </c>
      <c r="X29" s="15">
        <v>4</v>
      </c>
      <c r="Y29" s="15">
        <v>5</v>
      </c>
    </row>
    <row r="30" spans="2:31" ht="15" thickBot="1" x14ac:dyDescent="0.35">
      <c r="B30" s="15">
        <v>15</v>
      </c>
      <c r="C30" s="15" t="s">
        <v>163</v>
      </c>
      <c r="D30" s="15" t="s">
        <v>164</v>
      </c>
      <c r="E30" s="15" t="s">
        <v>122</v>
      </c>
      <c r="F30" s="15" t="s">
        <v>127</v>
      </c>
      <c r="G30" s="19">
        <v>45511</v>
      </c>
      <c r="H30" s="19">
        <v>45522</v>
      </c>
      <c r="I30" s="15">
        <f t="shared" si="0"/>
        <v>12</v>
      </c>
      <c r="J30" s="15">
        <v>6</v>
      </c>
      <c r="K30" s="17">
        <v>250</v>
      </c>
      <c r="L30" s="17">
        <v>80</v>
      </c>
      <c r="M30" s="15" t="s">
        <v>165</v>
      </c>
      <c r="N30" s="15" t="s">
        <v>166</v>
      </c>
      <c r="O30" s="15" t="s">
        <v>109</v>
      </c>
      <c r="P30" s="15" t="s">
        <v>104</v>
      </c>
      <c r="Q30" s="15">
        <v>14</v>
      </c>
      <c r="R30" s="15" t="s">
        <v>105</v>
      </c>
      <c r="S30" s="15" t="s">
        <v>130</v>
      </c>
      <c r="T30" s="20">
        <v>50</v>
      </c>
      <c r="U30" s="19"/>
      <c r="V30" s="15" t="s">
        <v>131</v>
      </c>
      <c r="W30" s="15">
        <v>11</v>
      </c>
      <c r="X30" s="15">
        <v>12</v>
      </c>
      <c r="Y30" s="15">
        <v>13</v>
      </c>
    </row>
    <row r="31" spans="2:31" ht="15" thickBot="1" x14ac:dyDescent="0.35">
      <c r="B31" s="15">
        <v>16</v>
      </c>
      <c r="C31" s="15" t="s">
        <v>167</v>
      </c>
      <c r="D31" s="15" t="s">
        <v>168</v>
      </c>
      <c r="E31" s="15" t="s">
        <v>169</v>
      </c>
      <c r="F31" s="15" t="s">
        <v>101</v>
      </c>
      <c r="G31" s="19">
        <v>45512</v>
      </c>
      <c r="H31" s="19">
        <v>45513</v>
      </c>
      <c r="I31" s="15">
        <f t="shared" si="0"/>
        <v>2</v>
      </c>
      <c r="J31" s="15">
        <v>3</v>
      </c>
      <c r="K31" s="17">
        <v>310</v>
      </c>
      <c r="L31" s="17">
        <v>310</v>
      </c>
      <c r="M31" s="15" t="s">
        <v>170</v>
      </c>
      <c r="N31" s="15" t="s">
        <v>171</v>
      </c>
      <c r="O31" s="15" t="s">
        <v>126</v>
      </c>
      <c r="P31" s="15" t="s">
        <v>104</v>
      </c>
      <c r="Q31" s="15">
        <v>15</v>
      </c>
      <c r="R31" s="15" t="s">
        <v>105</v>
      </c>
      <c r="S31" s="15" t="s">
        <v>106</v>
      </c>
      <c r="T31" s="20">
        <v>100</v>
      </c>
      <c r="U31" s="19">
        <v>45513</v>
      </c>
      <c r="V31" s="15" t="s">
        <v>107</v>
      </c>
      <c r="W31" s="15">
        <v>1</v>
      </c>
      <c r="X31" s="15">
        <v>2</v>
      </c>
      <c r="Y31" s="15">
        <v>3</v>
      </c>
    </row>
    <row r="32" spans="2:31" ht="15" thickBot="1" x14ac:dyDescent="0.35">
      <c r="B32" s="15">
        <v>17</v>
      </c>
      <c r="C32" s="15" t="s">
        <v>172</v>
      </c>
      <c r="D32" s="15" t="s">
        <v>168</v>
      </c>
      <c r="E32" s="15" t="s">
        <v>173</v>
      </c>
      <c r="F32" s="15" t="s">
        <v>101</v>
      </c>
      <c r="G32" s="19">
        <v>45514</v>
      </c>
      <c r="H32" s="19">
        <v>45514</v>
      </c>
      <c r="I32" s="15">
        <f t="shared" si="0"/>
        <v>1</v>
      </c>
      <c r="J32" s="15">
        <v>2</v>
      </c>
      <c r="K32" s="17">
        <v>200</v>
      </c>
      <c r="L32" s="17">
        <v>200</v>
      </c>
      <c r="M32" s="15" t="s">
        <v>174</v>
      </c>
      <c r="N32" s="15" t="s">
        <v>175</v>
      </c>
      <c r="O32" s="15" t="s">
        <v>126</v>
      </c>
      <c r="P32" s="15" t="s">
        <v>118</v>
      </c>
      <c r="Q32" s="15">
        <v>16</v>
      </c>
      <c r="R32" s="15" t="s">
        <v>105</v>
      </c>
      <c r="S32" s="15" t="s">
        <v>106</v>
      </c>
      <c r="T32" s="20">
        <v>100</v>
      </c>
      <c r="U32" s="19">
        <v>45514</v>
      </c>
      <c r="V32" s="15" t="s">
        <v>107</v>
      </c>
      <c r="W32" s="15">
        <v>1</v>
      </c>
      <c r="X32" s="15">
        <v>1</v>
      </c>
      <c r="Y32" s="15">
        <v>2</v>
      </c>
    </row>
    <row r="33" spans="2:25" ht="15" thickBot="1" x14ac:dyDescent="0.35">
      <c r="B33" s="15">
        <v>18</v>
      </c>
      <c r="C33" s="15" t="s">
        <v>176</v>
      </c>
      <c r="D33" s="15" t="s">
        <v>109</v>
      </c>
      <c r="E33" s="15" t="s">
        <v>110</v>
      </c>
      <c r="F33" s="15" t="s">
        <v>140</v>
      </c>
      <c r="G33" s="19">
        <v>45515</v>
      </c>
      <c r="H33" s="19">
        <v>45524</v>
      </c>
      <c r="I33" s="15">
        <f t="shared" si="0"/>
        <v>10</v>
      </c>
      <c r="J33" s="15">
        <v>3</v>
      </c>
      <c r="K33" s="17">
        <v>0</v>
      </c>
      <c r="L33" s="17">
        <v>0</v>
      </c>
      <c r="M33" s="15"/>
      <c r="N33" s="15" t="s">
        <v>177</v>
      </c>
      <c r="O33" s="15" t="s">
        <v>109</v>
      </c>
      <c r="P33" s="15" t="s">
        <v>104</v>
      </c>
      <c r="Q33" s="15">
        <v>17</v>
      </c>
      <c r="R33" s="15" t="s">
        <v>105</v>
      </c>
      <c r="S33" s="15" t="s">
        <v>106</v>
      </c>
      <c r="T33" s="20">
        <v>0</v>
      </c>
      <c r="U33" s="19"/>
      <c r="V33" s="15" t="s">
        <v>107</v>
      </c>
      <c r="W33" s="15">
        <v>9</v>
      </c>
      <c r="X33" s="15">
        <v>10</v>
      </c>
      <c r="Y33" s="15">
        <v>11</v>
      </c>
    </row>
    <row r="34" spans="2:25" ht="15" thickBot="1" x14ac:dyDescent="0.35">
      <c r="B34" s="15">
        <v>19</v>
      </c>
      <c r="C34" s="15" t="s">
        <v>178</v>
      </c>
      <c r="D34" s="15" t="s">
        <v>126</v>
      </c>
      <c r="E34" s="15" t="s">
        <v>179</v>
      </c>
      <c r="F34" s="15" t="s">
        <v>140</v>
      </c>
      <c r="G34" s="19">
        <v>45532</v>
      </c>
      <c r="H34" s="19">
        <v>45532</v>
      </c>
      <c r="I34" s="15">
        <f t="shared" si="0"/>
        <v>1</v>
      </c>
      <c r="J34" s="15">
        <v>1</v>
      </c>
      <c r="K34" s="17">
        <v>0</v>
      </c>
      <c r="L34" s="17">
        <v>0</v>
      </c>
      <c r="M34" s="15" t="s">
        <v>180</v>
      </c>
      <c r="N34" s="15" t="s">
        <v>181</v>
      </c>
      <c r="O34" s="15" t="s">
        <v>126</v>
      </c>
      <c r="P34" s="15" t="s">
        <v>118</v>
      </c>
      <c r="Q34" s="15">
        <v>18</v>
      </c>
      <c r="R34" s="15" t="s">
        <v>105</v>
      </c>
      <c r="S34" s="15" t="s">
        <v>106</v>
      </c>
      <c r="T34" s="20">
        <v>0</v>
      </c>
      <c r="U34" s="19"/>
      <c r="V34" s="15" t="s">
        <v>107</v>
      </c>
      <c r="W34" s="15">
        <v>1</v>
      </c>
      <c r="X34" s="15">
        <v>1</v>
      </c>
      <c r="Y34" s="15">
        <v>2</v>
      </c>
    </row>
    <row r="35" spans="2:25" ht="15" thickBot="1" x14ac:dyDescent="0.35">
      <c r="B35" s="15">
        <v>20</v>
      </c>
      <c r="C35" s="15" t="s">
        <v>182</v>
      </c>
      <c r="D35" s="15" t="s">
        <v>109</v>
      </c>
      <c r="E35" s="15" t="s">
        <v>122</v>
      </c>
      <c r="F35" s="15" t="s">
        <v>101</v>
      </c>
      <c r="G35" s="19">
        <v>45508</v>
      </c>
      <c r="H35" s="19">
        <v>45518</v>
      </c>
      <c r="I35" s="15">
        <f t="shared" si="0"/>
        <v>11</v>
      </c>
      <c r="J35" s="15">
        <v>7</v>
      </c>
      <c r="K35" s="17">
        <v>290</v>
      </c>
      <c r="L35" s="17">
        <v>290</v>
      </c>
      <c r="M35" s="15" t="s">
        <v>183</v>
      </c>
      <c r="N35" s="15" t="s">
        <v>184</v>
      </c>
      <c r="O35" s="15" t="s">
        <v>109</v>
      </c>
      <c r="P35" s="15" t="s">
        <v>104</v>
      </c>
      <c r="Q35" s="15">
        <v>19</v>
      </c>
      <c r="R35" s="15" t="s">
        <v>105</v>
      </c>
      <c r="S35" s="15" t="s">
        <v>106</v>
      </c>
      <c r="T35" s="20">
        <v>100</v>
      </c>
      <c r="U35" s="19">
        <v>45518</v>
      </c>
      <c r="V35" s="15" t="s">
        <v>107</v>
      </c>
      <c r="W35" s="15">
        <v>10</v>
      </c>
      <c r="X35" s="15">
        <v>11</v>
      </c>
      <c r="Y35" s="15">
        <v>12</v>
      </c>
    </row>
    <row r="36" spans="2:25" ht="15" thickBot="1" x14ac:dyDescent="0.35">
      <c r="B36" s="15">
        <v>21</v>
      </c>
      <c r="C36" s="15" t="s">
        <v>185</v>
      </c>
      <c r="D36" s="15" t="s">
        <v>168</v>
      </c>
      <c r="E36" s="15" t="s">
        <v>148</v>
      </c>
      <c r="F36" s="15" t="s">
        <v>101</v>
      </c>
      <c r="G36" s="19">
        <v>45522</v>
      </c>
      <c r="H36" s="19">
        <v>45523</v>
      </c>
      <c r="I36" s="15">
        <f t="shared" si="0"/>
        <v>2</v>
      </c>
      <c r="J36" s="15">
        <v>2</v>
      </c>
      <c r="K36" s="17">
        <v>280</v>
      </c>
      <c r="L36" s="17">
        <v>280</v>
      </c>
      <c r="M36" s="15" t="s">
        <v>186</v>
      </c>
      <c r="N36" s="15" t="s">
        <v>187</v>
      </c>
      <c r="O36" s="15" t="s">
        <v>126</v>
      </c>
      <c r="P36" s="15" t="s">
        <v>104</v>
      </c>
      <c r="Q36" s="15">
        <v>20</v>
      </c>
      <c r="R36" s="15" t="s">
        <v>105</v>
      </c>
      <c r="S36" s="15" t="s">
        <v>106</v>
      </c>
      <c r="T36" s="20">
        <v>100</v>
      </c>
      <c r="U36" s="19">
        <v>45523</v>
      </c>
      <c r="V36" s="15" t="s">
        <v>107</v>
      </c>
      <c r="W36" s="15">
        <v>1</v>
      </c>
      <c r="X36" s="15">
        <v>2</v>
      </c>
      <c r="Y36" s="15">
        <v>3</v>
      </c>
    </row>
    <row r="37" spans="2:25" ht="15" thickBot="1" x14ac:dyDescent="0.35">
      <c r="B37" s="15">
        <v>22</v>
      </c>
      <c r="C37" s="15" t="s">
        <v>188</v>
      </c>
      <c r="D37" s="15" t="s">
        <v>168</v>
      </c>
      <c r="E37" s="15" t="s">
        <v>148</v>
      </c>
      <c r="F37" s="15" t="s">
        <v>101</v>
      </c>
      <c r="G37" s="19">
        <v>45524</v>
      </c>
      <c r="H37" s="19">
        <v>45526</v>
      </c>
      <c r="I37" s="15">
        <f t="shared" si="0"/>
        <v>3</v>
      </c>
      <c r="J37" s="15">
        <v>3</v>
      </c>
      <c r="K37" s="17">
        <v>280</v>
      </c>
      <c r="L37" s="17">
        <v>280</v>
      </c>
      <c r="M37" s="15" t="s">
        <v>189</v>
      </c>
      <c r="N37" s="15" t="s">
        <v>190</v>
      </c>
      <c r="O37" s="15" t="s">
        <v>126</v>
      </c>
      <c r="P37" s="15" t="s">
        <v>104</v>
      </c>
      <c r="Q37" s="15">
        <v>21</v>
      </c>
      <c r="R37" s="15" t="s">
        <v>105</v>
      </c>
      <c r="S37" s="15" t="s">
        <v>106</v>
      </c>
      <c r="T37" s="20">
        <v>100</v>
      </c>
      <c r="U37" s="19">
        <v>45526</v>
      </c>
      <c r="V37" s="15" t="s">
        <v>107</v>
      </c>
      <c r="W37" s="15">
        <v>2</v>
      </c>
      <c r="X37" s="15">
        <v>3</v>
      </c>
      <c r="Y37" s="15">
        <v>4</v>
      </c>
    </row>
    <row r="38" spans="2:25" ht="15" thickBot="1" x14ac:dyDescent="0.35">
      <c r="B38" s="15">
        <v>23</v>
      </c>
      <c r="C38" s="15" t="s">
        <v>191</v>
      </c>
      <c r="D38" s="15" t="s">
        <v>164</v>
      </c>
      <c r="E38" s="15" t="s">
        <v>179</v>
      </c>
      <c r="F38" s="15" t="s">
        <v>101</v>
      </c>
      <c r="G38" s="19">
        <v>45527</v>
      </c>
      <c r="H38" s="19">
        <v>45527</v>
      </c>
      <c r="I38" s="15">
        <f t="shared" si="0"/>
        <v>1</v>
      </c>
      <c r="J38" s="15">
        <v>1</v>
      </c>
      <c r="K38" s="17">
        <v>8</v>
      </c>
      <c r="L38" s="17">
        <v>8</v>
      </c>
      <c r="M38" s="15" t="s">
        <v>192</v>
      </c>
      <c r="N38" s="15" t="s">
        <v>193</v>
      </c>
      <c r="O38" s="15" t="s">
        <v>109</v>
      </c>
      <c r="P38" s="15" t="s">
        <v>118</v>
      </c>
      <c r="Q38" s="15">
        <v>22</v>
      </c>
      <c r="R38" s="15" t="s">
        <v>105</v>
      </c>
      <c r="S38" s="15" t="s">
        <v>106</v>
      </c>
      <c r="T38" s="20">
        <v>100</v>
      </c>
      <c r="U38" s="19">
        <v>45527</v>
      </c>
      <c r="V38" s="15" t="s">
        <v>107</v>
      </c>
      <c r="W38" s="15">
        <v>1</v>
      </c>
      <c r="X38" s="15">
        <v>1</v>
      </c>
      <c r="Y38" s="15">
        <v>2</v>
      </c>
    </row>
    <row r="39" spans="2:25" ht="15" thickBot="1" x14ac:dyDescent="0.35">
      <c r="B39" s="15">
        <v>24</v>
      </c>
      <c r="C39" s="15" t="s">
        <v>194</v>
      </c>
      <c r="D39" s="15" t="s">
        <v>164</v>
      </c>
      <c r="E39" s="15" t="s">
        <v>144</v>
      </c>
      <c r="F39" s="15" t="s">
        <v>101</v>
      </c>
      <c r="G39" s="19">
        <v>45529</v>
      </c>
      <c r="H39" s="19">
        <v>45529</v>
      </c>
      <c r="I39" s="15">
        <f t="shared" si="0"/>
        <v>1</v>
      </c>
      <c r="J39" s="15">
        <v>1</v>
      </c>
      <c r="K39" s="17">
        <v>0</v>
      </c>
      <c r="L39" s="17">
        <v>0</v>
      </c>
      <c r="M39" s="15" t="s">
        <v>195</v>
      </c>
      <c r="N39" s="15" t="s">
        <v>196</v>
      </c>
      <c r="O39" s="15" t="s">
        <v>109</v>
      </c>
      <c r="P39" s="15" t="s">
        <v>118</v>
      </c>
      <c r="Q39" s="15">
        <v>23</v>
      </c>
      <c r="R39" s="15" t="s">
        <v>105</v>
      </c>
      <c r="S39" s="15" t="s">
        <v>106</v>
      </c>
      <c r="T39" s="20">
        <v>100</v>
      </c>
      <c r="U39" s="19">
        <v>45529</v>
      </c>
      <c r="V39" s="15" t="s">
        <v>107</v>
      </c>
      <c r="W39" s="15">
        <v>1</v>
      </c>
      <c r="X39" s="15">
        <v>1</v>
      </c>
      <c r="Y39" s="15">
        <v>2</v>
      </c>
    </row>
    <row r="40" spans="2:25" ht="15" thickBot="1" x14ac:dyDescent="0.35">
      <c r="B40" s="15">
        <v>25</v>
      </c>
      <c r="C40" s="15" t="s">
        <v>178</v>
      </c>
      <c r="D40" s="15" t="s">
        <v>164</v>
      </c>
      <c r="E40" s="15" t="s">
        <v>1311</v>
      </c>
      <c r="F40" s="15" t="s">
        <v>115</v>
      </c>
      <c r="G40" s="19">
        <v>45874</v>
      </c>
      <c r="H40" s="19">
        <v>46244</v>
      </c>
      <c r="I40" s="15">
        <f t="shared" si="0"/>
        <v>371</v>
      </c>
      <c r="J40" s="15">
        <v>5</v>
      </c>
      <c r="K40" s="15">
        <v>34234</v>
      </c>
      <c r="L40" s="15">
        <v>2342</v>
      </c>
      <c r="M40" s="15" t="s">
        <v>192</v>
      </c>
      <c r="N40" s="15" t="str">
        <f t="shared" ref="N40:N49" si="1">IF(B40="","",TEXT(B40,"0.0"))</f>
        <v>25.0</v>
      </c>
      <c r="O40" s="15" t="s">
        <v>126</v>
      </c>
      <c r="P40" s="15" t="str">
        <f t="shared" ref="P40:P71" si="2">IF(B40="","",IF(I40=1,"Yes","No"))</f>
        <v>No</v>
      </c>
      <c r="Q40" s="15">
        <v>31</v>
      </c>
      <c r="R40" s="15" t="s">
        <v>105</v>
      </c>
      <c r="S40" s="15" t="str">
        <f t="shared" ref="S40:S71" si="3">IF(B40="","",IF(F40="Overdue","High",IF(F40="In Progress","Medium","Low")))</f>
        <v>High</v>
      </c>
      <c r="T40" s="15">
        <f t="shared" ref="T40:T71" si="4">IF(B40="","",IF(F40="Complete",100,IF(F40="In Progress",50,0)))</f>
        <v>0</v>
      </c>
      <c r="U40" s="15" t="s">
        <v>1312</v>
      </c>
      <c r="V40" s="15" t="str">
        <f t="shared" ref="V40:V71" si="5">IF(F40="","",IF(F40="Overdue","Red",IF(F40="In Progress","Amber","Green")))</f>
        <v>Red</v>
      </c>
      <c r="W40" s="15">
        <f t="shared" ref="W40:W49" si="6">IF(I40="","",MAX(1,I40-1))</f>
        <v>370</v>
      </c>
      <c r="X40" s="15">
        <f t="shared" ref="X40:X71" si="7">I40</f>
        <v>371</v>
      </c>
      <c r="Y40" s="15">
        <f t="shared" ref="Y40:Y49" si="8">IF(I40="","",I40+1)</f>
        <v>372</v>
      </c>
    </row>
    <row r="41" spans="2:25" ht="15" thickBot="1" x14ac:dyDescent="0.35">
      <c r="B41" s="15"/>
      <c r="C41" s="15"/>
      <c r="D41" s="15"/>
      <c r="E41" s="15"/>
      <c r="F41" s="15"/>
      <c r="G41" s="15"/>
      <c r="H41" s="15"/>
      <c r="I41" s="15" t="str">
        <f t="shared" si="0"/>
        <v/>
      </c>
      <c r="J41" s="15"/>
      <c r="K41" s="15"/>
      <c r="L41" s="15"/>
      <c r="M41" s="15"/>
      <c r="N41" s="15" t="str">
        <f t="shared" si="1"/>
        <v/>
      </c>
      <c r="O41" s="15"/>
      <c r="P41" s="15" t="str">
        <f t="shared" si="2"/>
        <v/>
      </c>
      <c r="Q41" s="15"/>
      <c r="R41" s="15" t="s">
        <v>105</v>
      </c>
      <c r="S41" s="15" t="str">
        <f t="shared" si="3"/>
        <v/>
      </c>
      <c r="T41" s="15" t="str">
        <f t="shared" si="4"/>
        <v/>
      </c>
      <c r="U41" s="15" t="str">
        <f t="shared" ref="U41:U71" si="9">IF(F41="Complete",H41,"")</f>
        <v/>
      </c>
      <c r="V41" s="15" t="str">
        <f t="shared" si="5"/>
        <v/>
      </c>
      <c r="W41" s="15" t="str">
        <f t="shared" si="6"/>
        <v/>
      </c>
      <c r="X41" s="15" t="str">
        <f t="shared" si="7"/>
        <v/>
      </c>
      <c r="Y41" s="15" t="str">
        <f t="shared" si="8"/>
        <v/>
      </c>
    </row>
    <row r="42" spans="2:25" ht="15" thickBot="1" x14ac:dyDescent="0.35">
      <c r="B42" s="15"/>
      <c r="C42" s="15"/>
      <c r="D42" s="15"/>
      <c r="E42" s="15"/>
      <c r="F42" s="15"/>
      <c r="G42" s="15"/>
      <c r="H42" s="15"/>
      <c r="I42" s="15" t="str">
        <f t="shared" si="0"/>
        <v/>
      </c>
      <c r="J42" s="15"/>
      <c r="K42" s="15"/>
      <c r="L42" s="15"/>
      <c r="M42" s="15"/>
      <c r="N42" s="15" t="str">
        <f t="shared" si="1"/>
        <v/>
      </c>
      <c r="O42" s="15"/>
      <c r="P42" s="15" t="str">
        <f t="shared" si="2"/>
        <v/>
      </c>
      <c r="Q42" s="15"/>
      <c r="R42" s="15" t="s">
        <v>105</v>
      </c>
      <c r="S42" s="15" t="str">
        <f t="shared" si="3"/>
        <v/>
      </c>
      <c r="T42" s="15" t="str">
        <f t="shared" si="4"/>
        <v/>
      </c>
      <c r="U42" s="15" t="str">
        <f t="shared" si="9"/>
        <v/>
      </c>
      <c r="V42" s="15" t="str">
        <f t="shared" si="5"/>
        <v/>
      </c>
      <c r="W42" s="15" t="str">
        <f t="shared" si="6"/>
        <v/>
      </c>
      <c r="X42" s="15" t="str">
        <f t="shared" si="7"/>
        <v/>
      </c>
      <c r="Y42" s="15" t="str">
        <f t="shared" si="8"/>
        <v/>
      </c>
    </row>
    <row r="43" spans="2:25" ht="15" thickBot="1" x14ac:dyDescent="0.35">
      <c r="B43" s="15"/>
      <c r="C43" s="15"/>
      <c r="D43" s="15"/>
      <c r="E43" s="15"/>
      <c r="F43" s="15"/>
      <c r="G43" s="15"/>
      <c r="H43" s="15"/>
      <c r="I43" s="15" t="str">
        <f t="shared" si="0"/>
        <v/>
      </c>
      <c r="J43" s="15"/>
      <c r="K43" s="15"/>
      <c r="L43" s="15"/>
      <c r="M43" s="15"/>
      <c r="N43" s="15" t="str">
        <f t="shared" si="1"/>
        <v/>
      </c>
      <c r="O43" s="15"/>
      <c r="P43" s="15" t="str">
        <f t="shared" si="2"/>
        <v/>
      </c>
      <c r="Q43" s="15"/>
      <c r="R43" s="15" t="s">
        <v>105</v>
      </c>
      <c r="S43" s="15" t="str">
        <f t="shared" si="3"/>
        <v/>
      </c>
      <c r="T43" s="15" t="str">
        <f t="shared" si="4"/>
        <v/>
      </c>
      <c r="U43" s="15" t="str">
        <f t="shared" si="9"/>
        <v/>
      </c>
      <c r="V43" s="15" t="str">
        <f t="shared" si="5"/>
        <v/>
      </c>
      <c r="W43" s="15" t="str">
        <f t="shared" si="6"/>
        <v/>
      </c>
      <c r="X43" s="15" t="str">
        <f t="shared" si="7"/>
        <v/>
      </c>
      <c r="Y43" s="15" t="str">
        <f t="shared" si="8"/>
        <v/>
      </c>
    </row>
    <row r="44" spans="2:25" ht="15" thickBot="1" x14ac:dyDescent="0.35">
      <c r="B44" s="15"/>
      <c r="C44" s="15"/>
      <c r="D44" s="15"/>
      <c r="E44" s="15"/>
      <c r="F44" s="15"/>
      <c r="G44" s="15"/>
      <c r="H44" s="15"/>
      <c r="I44" s="15" t="str">
        <f t="shared" si="0"/>
        <v/>
      </c>
      <c r="J44" s="15"/>
      <c r="K44" s="15"/>
      <c r="L44" s="15"/>
      <c r="M44" s="15"/>
      <c r="N44" s="15" t="str">
        <f t="shared" si="1"/>
        <v/>
      </c>
      <c r="O44" s="15"/>
      <c r="P44" s="15" t="str">
        <f t="shared" si="2"/>
        <v/>
      </c>
      <c r="Q44" s="15"/>
      <c r="R44" s="15" t="s">
        <v>105</v>
      </c>
      <c r="S44" s="15" t="str">
        <f t="shared" si="3"/>
        <v/>
      </c>
      <c r="T44" s="15" t="str">
        <f t="shared" si="4"/>
        <v/>
      </c>
      <c r="U44" s="15" t="str">
        <f t="shared" si="9"/>
        <v/>
      </c>
      <c r="V44" s="15" t="str">
        <f t="shared" si="5"/>
        <v/>
      </c>
      <c r="W44" s="15" t="str">
        <f t="shared" si="6"/>
        <v/>
      </c>
      <c r="X44" s="15" t="str">
        <f t="shared" si="7"/>
        <v/>
      </c>
      <c r="Y44" s="15" t="str">
        <f t="shared" si="8"/>
        <v/>
      </c>
    </row>
    <row r="45" spans="2:25" ht="15" thickBot="1" x14ac:dyDescent="0.35">
      <c r="B45" s="15"/>
      <c r="C45" s="15"/>
      <c r="D45" s="15"/>
      <c r="E45" s="15"/>
      <c r="F45" s="15"/>
      <c r="G45" s="15"/>
      <c r="H45" s="15"/>
      <c r="I45" s="15" t="str">
        <f t="shared" si="0"/>
        <v/>
      </c>
      <c r="J45" s="15"/>
      <c r="K45" s="15"/>
      <c r="L45" s="15"/>
      <c r="M45" s="15"/>
      <c r="N45" s="15" t="str">
        <f t="shared" si="1"/>
        <v/>
      </c>
      <c r="O45" s="15"/>
      <c r="P45" s="15" t="str">
        <f t="shared" si="2"/>
        <v/>
      </c>
      <c r="Q45" s="15"/>
      <c r="R45" s="15" t="s">
        <v>105</v>
      </c>
      <c r="S45" s="15" t="str">
        <f t="shared" si="3"/>
        <v/>
      </c>
      <c r="T45" s="15" t="str">
        <f t="shared" si="4"/>
        <v/>
      </c>
      <c r="U45" s="15" t="str">
        <f t="shared" si="9"/>
        <v/>
      </c>
      <c r="V45" s="15" t="str">
        <f t="shared" si="5"/>
        <v/>
      </c>
      <c r="W45" s="15" t="str">
        <f t="shared" si="6"/>
        <v/>
      </c>
      <c r="X45" s="15" t="str">
        <f t="shared" si="7"/>
        <v/>
      </c>
      <c r="Y45" s="15" t="str">
        <f t="shared" si="8"/>
        <v/>
      </c>
    </row>
    <row r="46" spans="2:25" ht="15" thickBot="1" x14ac:dyDescent="0.35">
      <c r="B46" s="15"/>
      <c r="C46" s="15"/>
      <c r="D46" s="15"/>
      <c r="E46" s="15"/>
      <c r="F46" s="15"/>
      <c r="G46" s="15"/>
      <c r="H46" s="15"/>
      <c r="I46" s="15" t="str">
        <f t="shared" si="0"/>
        <v/>
      </c>
      <c r="J46" s="15"/>
      <c r="K46" s="15"/>
      <c r="L46" s="15"/>
      <c r="M46" s="15"/>
      <c r="N46" s="15" t="str">
        <f t="shared" si="1"/>
        <v/>
      </c>
      <c r="O46" s="15"/>
      <c r="P46" s="15" t="str">
        <f t="shared" si="2"/>
        <v/>
      </c>
      <c r="Q46" s="15"/>
      <c r="R46" s="15" t="s">
        <v>105</v>
      </c>
      <c r="S46" s="15" t="str">
        <f t="shared" si="3"/>
        <v/>
      </c>
      <c r="T46" s="15" t="str">
        <f t="shared" si="4"/>
        <v/>
      </c>
      <c r="U46" s="15" t="str">
        <f t="shared" si="9"/>
        <v/>
      </c>
      <c r="V46" s="15" t="str">
        <f t="shared" si="5"/>
        <v/>
      </c>
      <c r="W46" s="15" t="str">
        <f t="shared" si="6"/>
        <v/>
      </c>
      <c r="X46" s="15" t="str">
        <f t="shared" si="7"/>
        <v/>
      </c>
      <c r="Y46" s="15" t="str">
        <f t="shared" si="8"/>
        <v/>
      </c>
    </row>
    <row r="47" spans="2:25" ht="15" thickBot="1" x14ac:dyDescent="0.35">
      <c r="B47" s="15"/>
      <c r="C47" s="15"/>
      <c r="D47" s="15"/>
      <c r="E47" s="15"/>
      <c r="F47" s="15"/>
      <c r="G47" s="15"/>
      <c r="H47" s="15"/>
      <c r="I47" s="15" t="str">
        <f t="shared" si="0"/>
        <v/>
      </c>
      <c r="J47" s="15"/>
      <c r="K47" s="15"/>
      <c r="L47" s="15"/>
      <c r="M47" s="15"/>
      <c r="N47" s="15" t="str">
        <f t="shared" si="1"/>
        <v/>
      </c>
      <c r="O47" s="15"/>
      <c r="P47" s="15" t="str">
        <f t="shared" si="2"/>
        <v/>
      </c>
      <c r="Q47" s="15"/>
      <c r="R47" s="15" t="s">
        <v>105</v>
      </c>
      <c r="S47" s="15" t="str">
        <f t="shared" si="3"/>
        <v/>
      </c>
      <c r="T47" s="15" t="str">
        <f t="shared" si="4"/>
        <v/>
      </c>
      <c r="U47" s="15" t="str">
        <f t="shared" si="9"/>
        <v/>
      </c>
      <c r="V47" s="15" t="str">
        <f t="shared" si="5"/>
        <v/>
      </c>
      <c r="W47" s="15" t="str">
        <f t="shared" si="6"/>
        <v/>
      </c>
      <c r="X47" s="15" t="str">
        <f t="shared" si="7"/>
        <v/>
      </c>
      <c r="Y47" s="15" t="str">
        <f t="shared" si="8"/>
        <v/>
      </c>
    </row>
    <row r="48" spans="2:25" ht="15" thickBot="1" x14ac:dyDescent="0.35">
      <c r="B48" s="15"/>
      <c r="C48" s="15"/>
      <c r="D48" s="15"/>
      <c r="E48" s="15"/>
      <c r="F48" s="15"/>
      <c r="G48" s="15"/>
      <c r="H48" s="15"/>
      <c r="I48" s="15" t="str">
        <f t="shared" si="0"/>
        <v/>
      </c>
      <c r="J48" s="15"/>
      <c r="K48" s="15"/>
      <c r="L48" s="15"/>
      <c r="M48" s="15"/>
      <c r="N48" s="15" t="str">
        <f t="shared" si="1"/>
        <v/>
      </c>
      <c r="O48" s="15"/>
      <c r="P48" s="15" t="str">
        <f t="shared" si="2"/>
        <v/>
      </c>
      <c r="Q48" s="15"/>
      <c r="R48" s="15" t="s">
        <v>105</v>
      </c>
      <c r="S48" s="15" t="str">
        <f t="shared" si="3"/>
        <v/>
      </c>
      <c r="T48" s="15" t="str">
        <f t="shared" si="4"/>
        <v/>
      </c>
      <c r="U48" s="15" t="str">
        <f t="shared" si="9"/>
        <v/>
      </c>
      <c r="V48" s="15" t="str">
        <f t="shared" si="5"/>
        <v/>
      </c>
      <c r="W48" s="15" t="str">
        <f t="shared" si="6"/>
        <v/>
      </c>
      <c r="X48" s="15" t="str">
        <f t="shared" si="7"/>
        <v/>
      </c>
      <c r="Y48" s="15" t="str">
        <f t="shared" si="8"/>
        <v/>
      </c>
    </row>
    <row r="49" spans="2:25" ht="15" thickBot="1" x14ac:dyDescent="0.35">
      <c r="B49" s="15"/>
      <c r="C49" s="15"/>
      <c r="D49" s="15"/>
      <c r="E49" s="15"/>
      <c r="F49" s="15"/>
      <c r="G49" s="15"/>
      <c r="H49" s="15"/>
      <c r="I49" s="15" t="str">
        <f t="shared" si="0"/>
        <v/>
      </c>
      <c r="J49" s="15"/>
      <c r="K49" s="15"/>
      <c r="L49" s="15"/>
      <c r="M49" s="15"/>
      <c r="N49" s="15" t="str">
        <f t="shared" si="1"/>
        <v/>
      </c>
      <c r="O49" s="15"/>
      <c r="P49" s="15" t="str">
        <f t="shared" si="2"/>
        <v/>
      </c>
      <c r="Q49" s="15"/>
      <c r="R49" s="15" t="s">
        <v>105</v>
      </c>
      <c r="S49" s="15" t="str">
        <f t="shared" si="3"/>
        <v/>
      </c>
      <c r="T49" s="15" t="str">
        <f t="shared" si="4"/>
        <v/>
      </c>
      <c r="U49" s="15" t="str">
        <f t="shared" si="9"/>
        <v/>
      </c>
      <c r="V49" s="15" t="str">
        <f t="shared" si="5"/>
        <v/>
      </c>
      <c r="W49" s="15" t="str">
        <f t="shared" si="6"/>
        <v/>
      </c>
      <c r="X49" s="15" t="str">
        <f t="shared" si="7"/>
        <v/>
      </c>
      <c r="Y49" s="15" t="str">
        <f t="shared" si="8"/>
        <v/>
      </c>
    </row>
    <row r="50" spans="2:25" ht="43.8" thickBot="1" x14ac:dyDescent="0.35">
      <c r="B50" s="264" t="s">
        <v>197</v>
      </c>
      <c r="C50" s="234"/>
      <c r="D50" s="234"/>
      <c r="E50" s="234"/>
      <c r="F50" s="234"/>
      <c r="G50" s="234"/>
      <c r="H50" s="21"/>
      <c r="I50" s="264" t="s">
        <v>198</v>
      </c>
      <c r="J50" s="234"/>
      <c r="K50" s="234"/>
      <c r="L50" s="234"/>
      <c r="M50" s="234"/>
      <c r="N50" s="234"/>
      <c r="O50" s="15"/>
      <c r="P50" s="15" t="str">
        <f t="shared" si="2"/>
        <v>No</v>
      </c>
      <c r="Q50" s="15"/>
      <c r="R50" s="15" t="s">
        <v>105</v>
      </c>
      <c r="S50" s="15" t="str">
        <f t="shared" si="3"/>
        <v>Low</v>
      </c>
      <c r="T50" s="15">
        <f t="shared" si="4"/>
        <v>0</v>
      </c>
      <c r="U50" s="15" t="str">
        <f t="shared" si="9"/>
        <v/>
      </c>
      <c r="V50" s="15" t="str">
        <f t="shared" si="5"/>
        <v/>
      </c>
      <c r="W50" s="15" t="str">
        <f>IF(ISNUMBER(I50),MAX(1,I50-1),"")</f>
        <v/>
      </c>
      <c r="X50" s="15" t="str">
        <f t="shared" si="7"/>
        <v>STAKEHOLDERS MASTER</v>
      </c>
      <c r="Y50" s="15" t="str">
        <f>IF(ISNUMBER(I50),I50+1,"")</f>
        <v/>
      </c>
    </row>
    <row r="51" spans="2:25" ht="15" thickBot="1" x14ac:dyDescent="0.35">
      <c r="B51" s="22" t="s">
        <v>199</v>
      </c>
      <c r="C51" s="22" t="s">
        <v>200</v>
      </c>
      <c r="D51" s="22" t="s">
        <v>201</v>
      </c>
      <c r="E51" s="22" t="s">
        <v>72</v>
      </c>
      <c r="F51" s="22" t="s">
        <v>202</v>
      </c>
      <c r="G51" s="22" t="s">
        <v>71</v>
      </c>
      <c r="H51" s="15"/>
      <c r="I51" s="14" t="s">
        <v>199</v>
      </c>
      <c r="J51" s="14" t="s">
        <v>200</v>
      </c>
      <c r="K51" s="14" t="s">
        <v>203</v>
      </c>
      <c r="L51" s="14" t="s">
        <v>204</v>
      </c>
      <c r="M51" s="14" t="s">
        <v>202</v>
      </c>
      <c r="N51" s="14" t="s">
        <v>78</v>
      </c>
      <c r="O51" s="15"/>
      <c r="P51" s="15" t="str">
        <f t="shared" si="2"/>
        <v>No</v>
      </c>
      <c r="Q51" s="15"/>
      <c r="R51" s="15" t="s">
        <v>105</v>
      </c>
      <c r="S51" s="15" t="str">
        <f t="shared" si="3"/>
        <v>Low</v>
      </c>
      <c r="T51" s="15">
        <f t="shared" si="4"/>
        <v>0</v>
      </c>
      <c r="U51" s="15" t="str">
        <f t="shared" si="9"/>
        <v/>
      </c>
      <c r="V51" s="15" t="str">
        <f t="shared" si="5"/>
        <v>Green</v>
      </c>
      <c r="W51" s="15" t="str">
        <f>IF(ISNUMBER(I51),MAX(1,I51-1),"")</f>
        <v/>
      </c>
      <c r="X51" s="15" t="str">
        <f t="shared" si="7"/>
        <v>Name</v>
      </c>
      <c r="Y51" s="15" t="str">
        <f t="shared" ref="Y51:Y114" si="10">IF(ISNUMBER(I51),I51+1,"")</f>
        <v/>
      </c>
    </row>
    <row r="52" spans="2:25" ht="29.4" thickBot="1" x14ac:dyDescent="0.35">
      <c r="B52" s="15" t="s">
        <v>100</v>
      </c>
      <c r="C52" s="15" t="s">
        <v>205</v>
      </c>
      <c r="D52" s="17">
        <v>95</v>
      </c>
      <c r="E52" s="15" t="s">
        <v>206</v>
      </c>
      <c r="F52" s="15" t="s">
        <v>207</v>
      </c>
      <c r="G52" s="15" t="s">
        <v>208</v>
      </c>
      <c r="H52" s="15"/>
      <c r="I52" s="15" t="s">
        <v>209</v>
      </c>
      <c r="J52" s="15" t="s">
        <v>66</v>
      </c>
      <c r="K52" s="15" t="s">
        <v>119</v>
      </c>
      <c r="L52" s="15" t="s">
        <v>119</v>
      </c>
      <c r="M52" s="15" t="s">
        <v>210</v>
      </c>
      <c r="N52" s="15" t="s">
        <v>211</v>
      </c>
      <c r="O52" s="15"/>
      <c r="P52" s="15" t="str">
        <f t="shared" si="2"/>
        <v>No</v>
      </c>
      <c r="Q52" s="15"/>
      <c r="R52" s="15" t="s">
        <v>105</v>
      </c>
      <c r="S52" s="15" t="str">
        <f t="shared" si="3"/>
        <v>Low</v>
      </c>
      <c r="T52" s="15">
        <f t="shared" si="4"/>
        <v>0</v>
      </c>
      <c r="U52" s="15" t="str">
        <f t="shared" si="9"/>
        <v/>
      </c>
      <c r="V52" s="15" t="str">
        <f t="shared" si="5"/>
        <v>Green</v>
      </c>
      <c r="W52" s="15" t="str">
        <f>IF(ISNUMBER(I52),MAX(1,I52-1),"")</f>
        <v/>
      </c>
      <c r="X52" s="15" t="str">
        <f t="shared" si="7"/>
        <v>Laura Chen</v>
      </c>
      <c r="Y52" s="15" t="str">
        <f t="shared" si="10"/>
        <v/>
      </c>
    </row>
    <row r="53" spans="2:25" ht="29.4" thickBot="1" x14ac:dyDescent="0.35">
      <c r="B53" s="15" t="s">
        <v>110</v>
      </c>
      <c r="C53" s="15" t="s">
        <v>212</v>
      </c>
      <c r="D53" s="17">
        <v>70</v>
      </c>
      <c r="E53" s="15" t="s">
        <v>206</v>
      </c>
      <c r="F53" s="15" t="s">
        <v>213</v>
      </c>
      <c r="G53" s="15" t="s">
        <v>208</v>
      </c>
      <c r="H53" s="15"/>
      <c r="I53" s="15" t="s">
        <v>214</v>
      </c>
      <c r="J53" s="15" t="s">
        <v>215</v>
      </c>
      <c r="K53" s="15" t="s">
        <v>119</v>
      </c>
      <c r="L53" s="15" t="s">
        <v>119</v>
      </c>
      <c r="M53" s="15" t="s">
        <v>216</v>
      </c>
      <c r="N53" s="15" t="s">
        <v>211</v>
      </c>
      <c r="O53" s="15"/>
      <c r="P53" s="15" t="str">
        <f t="shared" si="2"/>
        <v>No</v>
      </c>
      <c r="Q53" s="15"/>
      <c r="R53" s="15" t="s">
        <v>105</v>
      </c>
      <c r="S53" s="15" t="str">
        <f t="shared" si="3"/>
        <v>Low</v>
      </c>
      <c r="T53" s="15">
        <f t="shared" si="4"/>
        <v>0</v>
      </c>
      <c r="U53" s="15" t="str">
        <f t="shared" si="9"/>
        <v/>
      </c>
      <c r="V53" s="15" t="str">
        <f t="shared" si="5"/>
        <v>Green</v>
      </c>
      <c r="W53" s="15" t="str">
        <f t="shared" ref="W53:W116" si="11">IF(ISNUMBER(I53),MAX(1,I53-1),"")</f>
        <v/>
      </c>
      <c r="X53" s="15" t="str">
        <f t="shared" si="7"/>
        <v>Jonathan Lee</v>
      </c>
      <c r="Y53" s="15" t="str">
        <f t="shared" si="10"/>
        <v/>
      </c>
    </row>
    <row r="54" spans="2:25" ht="29.4" thickBot="1" x14ac:dyDescent="0.35">
      <c r="B54" s="15" t="s">
        <v>114</v>
      </c>
      <c r="C54" s="15" t="s">
        <v>217</v>
      </c>
      <c r="D54" s="17">
        <v>65</v>
      </c>
      <c r="E54" s="15" t="s">
        <v>218</v>
      </c>
      <c r="F54" s="15" t="s">
        <v>219</v>
      </c>
      <c r="G54" s="15" t="s">
        <v>220</v>
      </c>
      <c r="H54" s="15"/>
      <c r="I54" s="15" t="s">
        <v>221</v>
      </c>
      <c r="J54" s="15" t="s">
        <v>222</v>
      </c>
      <c r="K54" s="15" t="s">
        <v>130</v>
      </c>
      <c r="L54" s="15" t="s">
        <v>106</v>
      </c>
      <c r="M54" s="15" t="s">
        <v>223</v>
      </c>
      <c r="N54" s="15" t="s">
        <v>224</v>
      </c>
      <c r="O54" s="15"/>
      <c r="P54" s="15" t="str">
        <f t="shared" si="2"/>
        <v>No</v>
      </c>
      <c r="Q54" s="15"/>
      <c r="R54" s="15" t="s">
        <v>105</v>
      </c>
      <c r="S54" s="15" t="str">
        <f t="shared" si="3"/>
        <v>Low</v>
      </c>
      <c r="T54" s="15">
        <f t="shared" si="4"/>
        <v>0</v>
      </c>
      <c r="U54" s="15" t="str">
        <f t="shared" si="9"/>
        <v/>
      </c>
      <c r="V54" s="15" t="str">
        <f t="shared" si="5"/>
        <v>Green</v>
      </c>
      <c r="W54" s="15" t="str">
        <f t="shared" si="11"/>
        <v/>
      </c>
      <c r="X54" s="15" t="str">
        <f t="shared" si="7"/>
        <v>Sandra Cortes</v>
      </c>
      <c r="Y54" s="15" t="str">
        <f t="shared" si="10"/>
        <v/>
      </c>
    </row>
    <row r="55" spans="2:25" ht="29.4" thickBot="1" x14ac:dyDescent="0.35">
      <c r="B55" s="15" t="s">
        <v>122</v>
      </c>
      <c r="C55" s="15" t="s">
        <v>225</v>
      </c>
      <c r="D55" s="17">
        <v>60</v>
      </c>
      <c r="E55" s="15" t="s">
        <v>121</v>
      </c>
      <c r="F55" s="15" t="s">
        <v>226</v>
      </c>
      <c r="G55" s="15" t="s">
        <v>227</v>
      </c>
      <c r="H55" s="15"/>
      <c r="I55" s="15" t="s">
        <v>228</v>
      </c>
      <c r="J55" s="15" t="s">
        <v>229</v>
      </c>
      <c r="K55" s="15" t="s">
        <v>119</v>
      </c>
      <c r="L55" s="15" t="s">
        <v>130</v>
      </c>
      <c r="M55" s="15" t="s">
        <v>230</v>
      </c>
      <c r="N55" s="15" t="s">
        <v>211</v>
      </c>
      <c r="O55" s="15"/>
      <c r="P55" s="15" t="str">
        <f t="shared" si="2"/>
        <v>No</v>
      </c>
      <c r="Q55" s="15"/>
      <c r="R55" s="15" t="s">
        <v>105</v>
      </c>
      <c r="S55" s="15" t="str">
        <f t="shared" si="3"/>
        <v>Low</v>
      </c>
      <c r="T55" s="15">
        <f t="shared" si="4"/>
        <v>0</v>
      </c>
      <c r="U55" s="15" t="str">
        <f t="shared" si="9"/>
        <v/>
      </c>
      <c r="V55" s="15" t="str">
        <f t="shared" si="5"/>
        <v>Green</v>
      </c>
      <c r="W55" s="15" t="str">
        <f t="shared" si="11"/>
        <v/>
      </c>
      <c r="X55" s="15" t="str">
        <f t="shared" si="7"/>
        <v>Dan Coleman</v>
      </c>
      <c r="Y55" s="15" t="str">
        <f t="shared" si="10"/>
        <v/>
      </c>
    </row>
    <row r="56" spans="2:25" ht="29.4" thickBot="1" x14ac:dyDescent="0.35">
      <c r="B56" s="15" t="s">
        <v>169</v>
      </c>
      <c r="C56" s="15" t="s">
        <v>231</v>
      </c>
      <c r="D56" s="17">
        <v>75</v>
      </c>
      <c r="E56" s="15" t="s">
        <v>232</v>
      </c>
      <c r="F56" s="15" t="s">
        <v>233</v>
      </c>
      <c r="G56" s="15" t="s">
        <v>234</v>
      </c>
      <c r="H56" s="15"/>
      <c r="I56" s="15" t="s">
        <v>235</v>
      </c>
      <c r="J56" s="15" t="s">
        <v>236</v>
      </c>
      <c r="K56" s="15" t="s">
        <v>130</v>
      </c>
      <c r="L56" s="15" t="s">
        <v>119</v>
      </c>
      <c r="M56" s="15" t="s">
        <v>237</v>
      </c>
      <c r="N56" s="15" t="s">
        <v>211</v>
      </c>
      <c r="O56" s="15"/>
      <c r="P56" s="15" t="str">
        <f t="shared" si="2"/>
        <v>No</v>
      </c>
      <c r="Q56" s="15"/>
      <c r="R56" s="15" t="s">
        <v>105</v>
      </c>
      <c r="S56" s="15" t="str">
        <f t="shared" si="3"/>
        <v>Low</v>
      </c>
      <c r="T56" s="15">
        <f t="shared" si="4"/>
        <v>0</v>
      </c>
      <c r="U56" s="15" t="str">
        <f t="shared" si="9"/>
        <v/>
      </c>
      <c r="V56" s="15" t="str">
        <f t="shared" si="5"/>
        <v>Green</v>
      </c>
      <c r="W56" s="15" t="str">
        <f t="shared" si="11"/>
        <v/>
      </c>
      <c r="X56" s="15" t="str">
        <f t="shared" si="7"/>
        <v>Mark Wood</v>
      </c>
      <c r="Y56" s="15" t="str">
        <f t="shared" si="10"/>
        <v/>
      </c>
    </row>
    <row r="57" spans="2:25" ht="29.4" thickBot="1" x14ac:dyDescent="0.35">
      <c r="B57" s="15" t="s">
        <v>173</v>
      </c>
      <c r="C57" s="15" t="s">
        <v>238</v>
      </c>
      <c r="D57" s="17">
        <v>55</v>
      </c>
      <c r="E57" s="15" t="s">
        <v>239</v>
      </c>
      <c r="F57" s="15" t="s">
        <v>240</v>
      </c>
      <c r="G57" s="15" t="s">
        <v>241</v>
      </c>
      <c r="H57" s="15"/>
      <c r="I57" s="15" t="str">
        <f t="shared" ref="I57:I65" si="12">IF(AND(G57&lt;&gt;"",H57&lt;&gt;""),H57-G57+1,"")</f>
        <v/>
      </c>
      <c r="J57" s="15"/>
      <c r="K57" s="15"/>
      <c r="L57" s="15"/>
      <c r="M57" s="15"/>
      <c r="N57" s="15" t="str">
        <f t="shared" ref="N57:N88" si="13">IF(B57="","",TEXT(B57,"0.0"))</f>
        <v>Person 6</v>
      </c>
      <c r="O57" s="15"/>
      <c r="P57" s="15" t="str">
        <f t="shared" si="2"/>
        <v>No</v>
      </c>
      <c r="Q57" s="15"/>
      <c r="R57" s="15" t="s">
        <v>105</v>
      </c>
      <c r="S57" s="15" t="str">
        <f t="shared" si="3"/>
        <v>Low</v>
      </c>
      <c r="T57" s="15">
        <f t="shared" si="4"/>
        <v>0</v>
      </c>
      <c r="U57" s="15" t="str">
        <f t="shared" si="9"/>
        <v/>
      </c>
      <c r="V57" s="15" t="str">
        <f t="shared" si="5"/>
        <v>Green</v>
      </c>
      <c r="W57" s="15" t="str">
        <f t="shared" si="11"/>
        <v/>
      </c>
      <c r="X57" s="15" t="str">
        <f t="shared" si="7"/>
        <v/>
      </c>
      <c r="Y57" s="15" t="str">
        <f t="shared" si="10"/>
        <v/>
      </c>
    </row>
    <row r="58" spans="2:25" ht="29.4" thickBot="1" x14ac:dyDescent="0.35">
      <c r="B58" s="15" t="s">
        <v>139</v>
      </c>
      <c r="C58" s="15" t="s">
        <v>242</v>
      </c>
      <c r="D58" s="17">
        <v>72</v>
      </c>
      <c r="E58" s="15" t="s">
        <v>243</v>
      </c>
      <c r="F58" s="15" t="s">
        <v>244</v>
      </c>
      <c r="G58" s="15" t="s">
        <v>245</v>
      </c>
      <c r="H58" s="15"/>
      <c r="I58" s="15" t="str">
        <f t="shared" si="12"/>
        <v/>
      </c>
      <c r="J58" s="15"/>
      <c r="K58" s="15"/>
      <c r="L58" s="15"/>
      <c r="M58" s="15"/>
      <c r="N58" s="15" t="str">
        <f t="shared" si="13"/>
        <v>Person 7</v>
      </c>
      <c r="O58" s="15"/>
      <c r="P58" s="15" t="str">
        <f t="shared" si="2"/>
        <v>No</v>
      </c>
      <c r="Q58" s="15"/>
      <c r="R58" s="15" t="s">
        <v>105</v>
      </c>
      <c r="S58" s="15" t="str">
        <f t="shared" si="3"/>
        <v>Low</v>
      </c>
      <c r="T58" s="15">
        <f t="shared" si="4"/>
        <v>0</v>
      </c>
      <c r="U58" s="15" t="str">
        <f t="shared" si="9"/>
        <v/>
      </c>
      <c r="V58" s="15" t="str">
        <f t="shared" si="5"/>
        <v>Green</v>
      </c>
      <c r="W58" s="15" t="str">
        <f t="shared" si="11"/>
        <v/>
      </c>
      <c r="X58" s="15" t="str">
        <f t="shared" si="7"/>
        <v/>
      </c>
      <c r="Y58" s="15" t="str">
        <f t="shared" si="10"/>
        <v/>
      </c>
    </row>
    <row r="59" spans="2:25" ht="29.4" thickBot="1" x14ac:dyDescent="0.35">
      <c r="B59" s="15" t="s">
        <v>148</v>
      </c>
      <c r="C59" s="15" t="s">
        <v>246</v>
      </c>
      <c r="D59" s="17">
        <v>80</v>
      </c>
      <c r="E59" s="15" t="s">
        <v>247</v>
      </c>
      <c r="F59" s="15" t="s">
        <v>248</v>
      </c>
      <c r="G59" s="15" t="s">
        <v>249</v>
      </c>
      <c r="H59" s="15"/>
      <c r="I59" s="15" t="str">
        <f t="shared" si="12"/>
        <v/>
      </c>
      <c r="J59" s="15"/>
      <c r="K59" s="15"/>
      <c r="L59" s="15"/>
      <c r="M59" s="15"/>
      <c r="N59" s="15" t="str">
        <f t="shared" si="13"/>
        <v>Person 8</v>
      </c>
      <c r="O59" s="15"/>
      <c r="P59" s="15" t="str">
        <f t="shared" si="2"/>
        <v>No</v>
      </c>
      <c r="Q59" s="15"/>
      <c r="R59" s="15" t="s">
        <v>105</v>
      </c>
      <c r="S59" s="15" t="str">
        <f t="shared" si="3"/>
        <v>Low</v>
      </c>
      <c r="T59" s="15">
        <f t="shared" si="4"/>
        <v>0</v>
      </c>
      <c r="U59" s="15" t="str">
        <f t="shared" si="9"/>
        <v/>
      </c>
      <c r="V59" s="15" t="str">
        <f t="shared" si="5"/>
        <v>Green</v>
      </c>
      <c r="W59" s="15" t="str">
        <f t="shared" si="11"/>
        <v/>
      </c>
      <c r="X59" s="15" t="str">
        <f t="shared" si="7"/>
        <v/>
      </c>
      <c r="Y59" s="15" t="str">
        <f t="shared" si="10"/>
        <v/>
      </c>
    </row>
    <row r="60" spans="2:25" ht="29.4" thickBot="1" x14ac:dyDescent="0.35">
      <c r="B60" s="15" t="s">
        <v>179</v>
      </c>
      <c r="C60" s="15" t="s">
        <v>250</v>
      </c>
      <c r="D60" s="17">
        <v>62</v>
      </c>
      <c r="E60" s="15" t="s">
        <v>251</v>
      </c>
      <c r="F60" s="15" t="s">
        <v>252</v>
      </c>
      <c r="G60" s="15" t="s">
        <v>253</v>
      </c>
      <c r="H60" s="15"/>
      <c r="I60" s="15" t="str">
        <f t="shared" si="12"/>
        <v/>
      </c>
      <c r="J60" s="15"/>
      <c r="K60" s="15"/>
      <c r="L60" s="15"/>
      <c r="M60" s="15"/>
      <c r="N60" s="15" t="str">
        <f t="shared" si="13"/>
        <v>Person 9</v>
      </c>
      <c r="O60" s="15"/>
      <c r="P60" s="15" t="str">
        <f t="shared" si="2"/>
        <v>No</v>
      </c>
      <c r="Q60" s="15"/>
      <c r="R60" s="15" t="s">
        <v>105</v>
      </c>
      <c r="S60" s="15" t="str">
        <f t="shared" si="3"/>
        <v>Low</v>
      </c>
      <c r="T60" s="15">
        <f t="shared" si="4"/>
        <v>0</v>
      </c>
      <c r="U60" s="15" t="str">
        <f t="shared" si="9"/>
        <v/>
      </c>
      <c r="V60" s="15" t="str">
        <f t="shared" si="5"/>
        <v>Green</v>
      </c>
      <c r="W60" s="15" t="str">
        <f t="shared" si="11"/>
        <v/>
      </c>
      <c r="X60" s="15" t="str">
        <f t="shared" si="7"/>
        <v/>
      </c>
      <c r="Y60" s="15" t="str">
        <f t="shared" si="10"/>
        <v/>
      </c>
    </row>
    <row r="61" spans="2:25" ht="29.4" thickBot="1" x14ac:dyDescent="0.35">
      <c r="B61" s="15" t="s">
        <v>144</v>
      </c>
      <c r="C61" s="15" t="s">
        <v>254</v>
      </c>
      <c r="D61" s="17">
        <v>78</v>
      </c>
      <c r="E61" s="15" t="s">
        <v>247</v>
      </c>
      <c r="F61" s="15" t="s">
        <v>255</v>
      </c>
      <c r="G61" s="15" t="s">
        <v>256</v>
      </c>
      <c r="H61" s="15"/>
      <c r="I61" s="15" t="str">
        <f t="shared" si="12"/>
        <v/>
      </c>
      <c r="J61" s="15"/>
      <c r="K61" s="15"/>
      <c r="L61" s="15"/>
      <c r="M61" s="15"/>
      <c r="N61" s="15" t="str">
        <f t="shared" si="13"/>
        <v>Person 10</v>
      </c>
      <c r="O61" s="15"/>
      <c r="P61" s="15" t="str">
        <f t="shared" si="2"/>
        <v>No</v>
      </c>
      <c r="Q61" s="15"/>
      <c r="R61" s="15" t="s">
        <v>105</v>
      </c>
      <c r="S61" s="15" t="str">
        <f t="shared" si="3"/>
        <v>Low</v>
      </c>
      <c r="T61" s="15">
        <f t="shared" si="4"/>
        <v>0</v>
      </c>
      <c r="U61" s="15" t="str">
        <f t="shared" si="9"/>
        <v/>
      </c>
      <c r="V61" s="15" t="str">
        <f t="shared" si="5"/>
        <v>Green</v>
      </c>
      <c r="W61" s="15" t="str">
        <f t="shared" si="11"/>
        <v/>
      </c>
      <c r="X61" s="15" t="str">
        <f t="shared" si="7"/>
        <v/>
      </c>
      <c r="Y61" s="15" t="str">
        <f t="shared" si="10"/>
        <v/>
      </c>
    </row>
    <row r="62" spans="2:25" ht="15" thickBot="1" x14ac:dyDescent="0.35">
      <c r="B62" s="15"/>
      <c r="C62" s="15"/>
      <c r="D62" s="15"/>
      <c r="E62" s="15"/>
      <c r="F62" s="15"/>
      <c r="G62" s="15"/>
      <c r="H62" s="15"/>
      <c r="I62" s="15" t="str">
        <f t="shared" si="12"/>
        <v/>
      </c>
      <c r="J62" s="15"/>
      <c r="K62" s="15"/>
      <c r="L62" s="15"/>
      <c r="M62" s="15"/>
      <c r="N62" s="15" t="str">
        <f t="shared" si="13"/>
        <v/>
      </c>
      <c r="O62" s="15"/>
      <c r="P62" s="15" t="str">
        <f t="shared" si="2"/>
        <v/>
      </c>
      <c r="Q62" s="15"/>
      <c r="R62" s="15" t="s">
        <v>105</v>
      </c>
      <c r="S62" s="15" t="str">
        <f t="shared" si="3"/>
        <v/>
      </c>
      <c r="T62" s="15" t="str">
        <f t="shared" si="4"/>
        <v/>
      </c>
      <c r="U62" s="15" t="str">
        <f t="shared" si="9"/>
        <v/>
      </c>
      <c r="V62" s="15" t="str">
        <f t="shared" si="5"/>
        <v/>
      </c>
      <c r="W62" s="15" t="str">
        <f t="shared" si="11"/>
        <v/>
      </c>
      <c r="X62" s="15" t="str">
        <f t="shared" si="7"/>
        <v/>
      </c>
      <c r="Y62" s="15" t="str">
        <f t="shared" si="10"/>
        <v/>
      </c>
    </row>
    <row r="63" spans="2:25" ht="15" thickBot="1" x14ac:dyDescent="0.35">
      <c r="B63" s="15"/>
      <c r="C63" s="15"/>
      <c r="D63" s="15"/>
      <c r="E63" s="15"/>
      <c r="F63" s="15"/>
      <c r="G63" s="15"/>
      <c r="H63" s="15"/>
      <c r="I63" s="15" t="str">
        <f t="shared" si="12"/>
        <v/>
      </c>
      <c r="J63" s="15"/>
      <c r="K63" s="15"/>
      <c r="L63" s="15"/>
      <c r="M63" s="15"/>
      <c r="N63" s="15" t="str">
        <f t="shared" si="13"/>
        <v/>
      </c>
      <c r="O63" s="15"/>
      <c r="P63" s="15" t="str">
        <f t="shared" si="2"/>
        <v/>
      </c>
      <c r="Q63" s="15"/>
      <c r="R63" s="15" t="s">
        <v>105</v>
      </c>
      <c r="S63" s="15" t="str">
        <f t="shared" si="3"/>
        <v/>
      </c>
      <c r="T63" s="15" t="str">
        <f t="shared" si="4"/>
        <v/>
      </c>
      <c r="U63" s="15" t="str">
        <f t="shared" si="9"/>
        <v/>
      </c>
      <c r="V63" s="15" t="str">
        <f t="shared" si="5"/>
        <v/>
      </c>
      <c r="W63" s="15" t="str">
        <f t="shared" si="11"/>
        <v/>
      </c>
      <c r="X63" s="15" t="str">
        <f t="shared" si="7"/>
        <v/>
      </c>
      <c r="Y63" s="15" t="str">
        <f t="shared" si="10"/>
        <v/>
      </c>
    </row>
    <row r="64" spans="2:25" ht="15" thickBot="1" x14ac:dyDescent="0.35">
      <c r="B64" s="15"/>
      <c r="C64" s="15"/>
      <c r="D64" s="15"/>
      <c r="E64" s="15"/>
      <c r="F64" s="15"/>
      <c r="G64" s="15"/>
      <c r="H64" s="15"/>
      <c r="I64" s="15" t="str">
        <f t="shared" si="12"/>
        <v/>
      </c>
      <c r="J64" s="15"/>
      <c r="K64" s="15"/>
      <c r="L64" s="15"/>
      <c r="M64" s="15"/>
      <c r="N64" s="15" t="str">
        <f t="shared" si="13"/>
        <v/>
      </c>
      <c r="O64" s="15"/>
      <c r="P64" s="15" t="str">
        <f t="shared" si="2"/>
        <v/>
      </c>
      <c r="Q64" s="15"/>
      <c r="R64" s="15" t="s">
        <v>105</v>
      </c>
      <c r="S64" s="15" t="str">
        <f t="shared" si="3"/>
        <v/>
      </c>
      <c r="T64" s="15" t="str">
        <f t="shared" si="4"/>
        <v/>
      </c>
      <c r="U64" s="15" t="str">
        <f t="shared" si="9"/>
        <v/>
      </c>
      <c r="V64" s="15" t="str">
        <f t="shared" si="5"/>
        <v/>
      </c>
      <c r="W64" s="15" t="str">
        <f t="shared" si="11"/>
        <v/>
      </c>
      <c r="X64" s="15" t="str">
        <f t="shared" si="7"/>
        <v/>
      </c>
      <c r="Y64" s="15" t="str">
        <f t="shared" si="10"/>
        <v/>
      </c>
    </row>
    <row r="65" spans="2:25" ht="15" thickBot="1" x14ac:dyDescent="0.35">
      <c r="B65" s="15"/>
      <c r="C65" s="15"/>
      <c r="D65" s="15"/>
      <c r="E65" s="15"/>
      <c r="F65" s="15"/>
      <c r="G65" s="15"/>
      <c r="H65" s="15"/>
      <c r="I65" s="15" t="str">
        <f t="shared" si="12"/>
        <v/>
      </c>
      <c r="J65" s="15"/>
      <c r="K65" s="15"/>
      <c r="L65" s="15"/>
      <c r="M65" s="15"/>
      <c r="N65" s="15" t="str">
        <f t="shared" si="13"/>
        <v/>
      </c>
      <c r="O65" s="15"/>
      <c r="P65" s="15" t="str">
        <f t="shared" si="2"/>
        <v/>
      </c>
      <c r="Q65" s="15"/>
      <c r="R65" s="15" t="s">
        <v>105</v>
      </c>
      <c r="S65" s="15" t="str">
        <f t="shared" si="3"/>
        <v/>
      </c>
      <c r="T65" s="15" t="str">
        <f t="shared" si="4"/>
        <v/>
      </c>
      <c r="U65" s="15" t="str">
        <f t="shared" si="9"/>
        <v/>
      </c>
      <c r="V65" s="15" t="str">
        <f t="shared" si="5"/>
        <v/>
      </c>
      <c r="W65" s="15" t="str">
        <f t="shared" si="11"/>
        <v/>
      </c>
      <c r="X65" s="15" t="str">
        <f t="shared" si="7"/>
        <v/>
      </c>
      <c r="Y65" s="15" t="str">
        <f t="shared" si="10"/>
        <v/>
      </c>
    </row>
    <row r="66" spans="2:25" ht="15" thickBot="1" x14ac:dyDescent="0.35">
      <c r="B66" s="264" t="s">
        <v>257</v>
      </c>
      <c r="C66" s="234"/>
      <c r="D66" s="234"/>
      <c r="E66" s="234"/>
      <c r="F66" s="234"/>
      <c r="G66" s="234"/>
      <c r="H66" s="234"/>
      <c r="I66" s="234"/>
      <c r="J66" s="15"/>
      <c r="K66" s="15"/>
      <c r="L66" s="15"/>
      <c r="M66" s="15"/>
      <c r="N66" s="15" t="str">
        <f t="shared" si="13"/>
        <v>WBS MASTER</v>
      </c>
      <c r="O66" s="15"/>
      <c r="P66" s="15" t="str">
        <f t="shared" si="2"/>
        <v>No</v>
      </c>
      <c r="Q66" s="15"/>
      <c r="R66" s="15" t="s">
        <v>105</v>
      </c>
      <c r="S66" s="15" t="str">
        <f t="shared" si="3"/>
        <v>Low</v>
      </c>
      <c r="T66" s="15">
        <f t="shared" si="4"/>
        <v>0</v>
      </c>
      <c r="U66" s="15" t="str">
        <f t="shared" si="9"/>
        <v/>
      </c>
      <c r="V66" s="15" t="str">
        <f t="shared" si="5"/>
        <v/>
      </c>
      <c r="W66" s="15" t="str">
        <f t="shared" si="11"/>
        <v/>
      </c>
      <c r="X66" s="15">
        <f t="shared" si="7"/>
        <v>0</v>
      </c>
      <c r="Y66" s="15" t="str">
        <f t="shared" si="10"/>
        <v/>
      </c>
    </row>
    <row r="67" spans="2:25" ht="15" thickBot="1" x14ac:dyDescent="0.35">
      <c r="B67" s="16" t="s">
        <v>86</v>
      </c>
      <c r="C67" s="16" t="s">
        <v>258</v>
      </c>
      <c r="D67" s="16" t="s">
        <v>259</v>
      </c>
      <c r="E67" s="16" t="s">
        <v>260</v>
      </c>
      <c r="F67" s="16" t="s">
        <v>77</v>
      </c>
      <c r="G67" s="16" t="s">
        <v>79</v>
      </c>
      <c r="H67" s="16" t="s">
        <v>261</v>
      </c>
      <c r="I67" s="16" t="s">
        <v>73</v>
      </c>
      <c r="J67" s="15"/>
      <c r="K67" s="15"/>
      <c r="L67" s="15"/>
      <c r="M67" s="15"/>
      <c r="N67" s="15" t="str">
        <f t="shared" si="13"/>
        <v>WBS Code</v>
      </c>
      <c r="O67" s="15"/>
      <c r="P67" s="15" t="str">
        <f t="shared" si="2"/>
        <v>No</v>
      </c>
      <c r="Q67" s="15"/>
      <c r="R67" s="15" t="s">
        <v>105</v>
      </c>
      <c r="S67" s="15" t="str">
        <f t="shared" si="3"/>
        <v>Low</v>
      </c>
      <c r="T67" s="15">
        <f t="shared" si="4"/>
        <v>0</v>
      </c>
      <c r="U67" s="15" t="str">
        <f t="shared" si="9"/>
        <v/>
      </c>
      <c r="V67" s="15" t="str">
        <f t="shared" si="5"/>
        <v>Green</v>
      </c>
      <c r="W67" s="15" t="str">
        <f t="shared" si="11"/>
        <v/>
      </c>
      <c r="X67" s="15" t="str">
        <f t="shared" si="7"/>
        <v>Budget ($)</v>
      </c>
      <c r="Y67" s="15" t="str">
        <f t="shared" si="10"/>
        <v/>
      </c>
    </row>
    <row r="68" spans="2:25" ht="15" thickBot="1" x14ac:dyDescent="0.35">
      <c r="B68" s="15" t="s">
        <v>103</v>
      </c>
      <c r="C68" s="15" t="s">
        <v>99</v>
      </c>
      <c r="D68" s="15" t="s">
        <v>262</v>
      </c>
      <c r="E68" s="15" t="s">
        <v>263</v>
      </c>
      <c r="F68" s="15" t="s">
        <v>100</v>
      </c>
      <c r="G68" s="19">
        <v>45505</v>
      </c>
      <c r="H68" s="19">
        <v>45508</v>
      </c>
      <c r="I68" s="17">
        <v>150</v>
      </c>
      <c r="J68" s="15"/>
      <c r="K68" s="15"/>
      <c r="L68" s="15"/>
      <c r="M68" s="15"/>
      <c r="N68" s="15" t="str">
        <f t="shared" si="13"/>
        <v>1.0</v>
      </c>
      <c r="O68" s="15"/>
      <c r="P68" s="15" t="str">
        <f t="shared" si="2"/>
        <v>No</v>
      </c>
      <c r="Q68" s="15"/>
      <c r="R68" s="15" t="s">
        <v>105</v>
      </c>
      <c r="S68" s="15" t="str">
        <f t="shared" si="3"/>
        <v>Low</v>
      </c>
      <c r="T68" s="15">
        <f t="shared" si="4"/>
        <v>0</v>
      </c>
      <c r="U68" s="15" t="str">
        <f t="shared" si="9"/>
        <v/>
      </c>
      <c r="V68" s="15" t="str">
        <f t="shared" si="5"/>
        <v>Green</v>
      </c>
      <c r="W68" s="15">
        <f t="shared" si="11"/>
        <v>149</v>
      </c>
      <c r="X68" s="15">
        <f t="shared" si="7"/>
        <v>150</v>
      </c>
      <c r="Y68" s="15">
        <f t="shared" si="10"/>
        <v>151</v>
      </c>
    </row>
    <row r="69" spans="2:25" ht="15" thickBot="1" x14ac:dyDescent="0.35">
      <c r="B69" s="15" t="s">
        <v>112</v>
      </c>
      <c r="C69" s="15" t="s">
        <v>109</v>
      </c>
      <c r="D69" s="15" t="s">
        <v>75</v>
      </c>
      <c r="E69" s="15" t="s">
        <v>264</v>
      </c>
      <c r="F69" s="15" t="s">
        <v>110</v>
      </c>
      <c r="G69" s="19">
        <v>45505</v>
      </c>
      <c r="H69" s="19">
        <v>45516</v>
      </c>
      <c r="I69" s="17">
        <v>670</v>
      </c>
      <c r="J69" s="15"/>
      <c r="K69" s="15"/>
      <c r="L69" s="15"/>
      <c r="M69" s="15"/>
      <c r="N69" s="15" t="str">
        <f t="shared" si="13"/>
        <v>2.0</v>
      </c>
      <c r="O69" s="15"/>
      <c r="P69" s="15" t="str">
        <f t="shared" si="2"/>
        <v>No</v>
      </c>
      <c r="Q69" s="15"/>
      <c r="R69" s="15" t="s">
        <v>105</v>
      </c>
      <c r="S69" s="15" t="str">
        <f t="shared" si="3"/>
        <v>Low</v>
      </c>
      <c r="T69" s="15">
        <f t="shared" si="4"/>
        <v>0</v>
      </c>
      <c r="U69" s="15" t="str">
        <f t="shared" si="9"/>
        <v/>
      </c>
      <c r="V69" s="15" t="str">
        <f t="shared" si="5"/>
        <v>Green</v>
      </c>
      <c r="W69" s="15">
        <f t="shared" si="11"/>
        <v>669</v>
      </c>
      <c r="X69" s="15">
        <f t="shared" si="7"/>
        <v>670</v>
      </c>
      <c r="Y69" s="15">
        <f t="shared" si="10"/>
        <v>671</v>
      </c>
    </row>
    <row r="70" spans="2:25" ht="15" thickBot="1" x14ac:dyDescent="0.35">
      <c r="B70" s="15" t="s">
        <v>117</v>
      </c>
      <c r="C70" s="15" t="s">
        <v>126</v>
      </c>
      <c r="D70" s="15" t="s">
        <v>75</v>
      </c>
      <c r="E70" s="15" t="s">
        <v>264</v>
      </c>
      <c r="F70" s="15" t="s">
        <v>122</v>
      </c>
      <c r="G70" s="19">
        <v>45517</v>
      </c>
      <c r="H70" s="19">
        <v>45528</v>
      </c>
      <c r="I70" s="17">
        <v>690</v>
      </c>
      <c r="J70" s="15"/>
      <c r="K70" s="15"/>
      <c r="L70" s="15"/>
      <c r="M70" s="15"/>
      <c r="N70" s="15" t="str">
        <f t="shared" si="13"/>
        <v>3.0</v>
      </c>
      <c r="O70" s="15"/>
      <c r="P70" s="15" t="str">
        <f t="shared" si="2"/>
        <v>No</v>
      </c>
      <c r="Q70" s="15"/>
      <c r="R70" s="15" t="s">
        <v>105</v>
      </c>
      <c r="S70" s="15" t="str">
        <f t="shared" si="3"/>
        <v>Low</v>
      </c>
      <c r="T70" s="15">
        <f t="shared" si="4"/>
        <v>0</v>
      </c>
      <c r="U70" s="15" t="str">
        <f t="shared" si="9"/>
        <v/>
      </c>
      <c r="V70" s="15" t="str">
        <f t="shared" si="5"/>
        <v>Green</v>
      </c>
      <c r="W70" s="15">
        <f t="shared" si="11"/>
        <v>689</v>
      </c>
      <c r="X70" s="15">
        <f t="shared" si="7"/>
        <v>690</v>
      </c>
      <c r="Y70" s="15">
        <f t="shared" si="10"/>
        <v>691</v>
      </c>
    </row>
    <row r="71" spans="2:25" ht="15" thickBot="1" x14ac:dyDescent="0.35">
      <c r="B71" s="15" t="s">
        <v>124</v>
      </c>
      <c r="C71" s="15" t="s">
        <v>151</v>
      </c>
      <c r="D71" s="15" t="s">
        <v>75</v>
      </c>
      <c r="E71" s="15" t="s">
        <v>264</v>
      </c>
      <c r="F71" s="15" t="s">
        <v>139</v>
      </c>
      <c r="G71" s="19">
        <v>45517</v>
      </c>
      <c r="H71" s="19">
        <v>45530</v>
      </c>
      <c r="I71" s="17">
        <v>300</v>
      </c>
      <c r="J71" s="15"/>
      <c r="K71" s="15"/>
      <c r="L71" s="15"/>
      <c r="M71" s="15"/>
      <c r="N71" s="15" t="str">
        <f t="shared" si="13"/>
        <v>4.0</v>
      </c>
      <c r="O71" s="15"/>
      <c r="P71" s="15" t="str">
        <f t="shared" si="2"/>
        <v>No</v>
      </c>
      <c r="Q71" s="15"/>
      <c r="R71" s="15" t="s">
        <v>105</v>
      </c>
      <c r="S71" s="15" t="str">
        <f t="shared" si="3"/>
        <v>Low</v>
      </c>
      <c r="T71" s="15">
        <f t="shared" si="4"/>
        <v>0</v>
      </c>
      <c r="U71" s="15" t="str">
        <f t="shared" si="9"/>
        <v/>
      </c>
      <c r="V71" s="15" t="str">
        <f t="shared" si="5"/>
        <v>Green</v>
      </c>
      <c r="W71" s="15">
        <f t="shared" si="11"/>
        <v>299</v>
      </c>
      <c r="X71" s="15">
        <f t="shared" si="7"/>
        <v>300</v>
      </c>
      <c r="Y71" s="15">
        <f t="shared" si="10"/>
        <v>301</v>
      </c>
    </row>
    <row r="72" spans="2:25" ht="15" thickBot="1" x14ac:dyDescent="0.35">
      <c r="B72" s="15" t="s">
        <v>129</v>
      </c>
      <c r="C72" s="15" t="s">
        <v>154</v>
      </c>
      <c r="D72" s="15" t="s">
        <v>75</v>
      </c>
      <c r="E72" s="15" t="s">
        <v>264</v>
      </c>
      <c r="F72" s="15" t="s">
        <v>148</v>
      </c>
      <c r="G72" s="19">
        <v>45531</v>
      </c>
      <c r="H72" s="19">
        <v>45536</v>
      </c>
      <c r="I72" s="17">
        <v>970</v>
      </c>
      <c r="J72" s="15"/>
      <c r="K72" s="15"/>
      <c r="L72" s="15"/>
      <c r="M72" s="15"/>
      <c r="N72" s="15" t="str">
        <f t="shared" si="13"/>
        <v>5.0</v>
      </c>
      <c r="O72" s="15"/>
      <c r="P72" s="15" t="str">
        <f t="shared" ref="P72:P103" si="14">IF(B72="","",IF(I72=1,"Yes","No"))</f>
        <v>No</v>
      </c>
      <c r="Q72" s="15"/>
      <c r="R72" s="15" t="s">
        <v>105</v>
      </c>
      <c r="S72" s="15" t="str">
        <f t="shared" ref="S72:S103" si="15">IF(B72="","",IF(F72="Overdue","High",IF(F72="In Progress","Medium","Low")))</f>
        <v>Low</v>
      </c>
      <c r="T72" s="15">
        <f t="shared" ref="T72:T103" si="16">IF(B72="","",IF(F72="Complete",100,IF(F72="In Progress",50,0)))</f>
        <v>0</v>
      </c>
      <c r="U72" s="15" t="str">
        <f t="shared" ref="U72:U103" si="17">IF(F72="Complete",H72,"")</f>
        <v/>
      </c>
      <c r="V72" s="15" t="str">
        <f t="shared" ref="V72:V103" si="18">IF(F72="","",IF(F72="Overdue","Red",IF(F72="In Progress","Amber","Green")))</f>
        <v>Green</v>
      </c>
      <c r="W72" s="15">
        <f t="shared" si="11"/>
        <v>969</v>
      </c>
      <c r="X72" s="15">
        <f t="shared" ref="X72:X103" si="19">I72</f>
        <v>970</v>
      </c>
      <c r="Y72" s="15">
        <f t="shared" si="10"/>
        <v>971</v>
      </c>
    </row>
    <row r="73" spans="2:25" ht="15" thickBot="1" x14ac:dyDescent="0.35">
      <c r="B73" s="15"/>
      <c r="C73" s="15"/>
      <c r="D73" s="15"/>
      <c r="E73" s="15"/>
      <c r="F73" s="15"/>
      <c r="G73" s="15"/>
      <c r="H73" s="15"/>
      <c r="I73" s="15" t="str">
        <f t="shared" ref="I73:I79" si="20">IF(AND(G73&lt;&gt;"",H73&lt;&gt;""),H73-G73+1,"")</f>
        <v/>
      </c>
      <c r="J73" s="15"/>
      <c r="K73" s="15"/>
      <c r="L73" s="15"/>
      <c r="M73" s="15"/>
      <c r="N73" s="15" t="str">
        <f t="shared" si="13"/>
        <v/>
      </c>
      <c r="O73" s="15"/>
      <c r="P73" s="15" t="str">
        <f t="shared" si="14"/>
        <v/>
      </c>
      <c r="Q73" s="15"/>
      <c r="R73" s="15" t="s">
        <v>105</v>
      </c>
      <c r="S73" s="15" t="str">
        <f t="shared" si="15"/>
        <v/>
      </c>
      <c r="T73" s="15" t="str">
        <f t="shared" si="16"/>
        <v/>
      </c>
      <c r="U73" s="15" t="str">
        <f t="shared" si="17"/>
        <v/>
      </c>
      <c r="V73" s="15" t="str">
        <f t="shared" si="18"/>
        <v/>
      </c>
      <c r="W73" s="15" t="str">
        <f t="shared" si="11"/>
        <v/>
      </c>
      <c r="X73" s="15" t="str">
        <f t="shared" si="19"/>
        <v/>
      </c>
      <c r="Y73" s="15" t="str">
        <f t="shared" si="10"/>
        <v/>
      </c>
    </row>
    <row r="74" spans="2:25" ht="15" thickBot="1" x14ac:dyDescent="0.35">
      <c r="B74" s="15"/>
      <c r="C74" s="15"/>
      <c r="D74" s="15"/>
      <c r="E74" s="15"/>
      <c r="F74" s="15"/>
      <c r="G74" s="15"/>
      <c r="H74" s="15"/>
      <c r="I74" s="15" t="str">
        <f t="shared" si="20"/>
        <v/>
      </c>
      <c r="J74" s="15"/>
      <c r="K74" s="15"/>
      <c r="L74" s="15"/>
      <c r="M74" s="15"/>
      <c r="N74" s="15" t="str">
        <f t="shared" si="13"/>
        <v/>
      </c>
      <c r="O74" s="15"/>
      <c r="P74" s="15" t="str">
        <f t="shared" si="14"/>
        <v/>
      </c>
      <c r="Q74" s="15"/>
      <c r="R74" s="15" t="s">
        <v>105</v>
      </c>
      <c r="S74" s="15" t="str">
        <f t="shared" si="15"/>
        <v/>
      </c>
      <c r="T74" s="15" t="str">
        <f t="shared" si="16"/>
        <v/>
      </c>
      <c r="U74" s="15" t="str">
        <f t="shared" si="17"/>
        <v/>
      </c>
      <c r="V74" s="15" t="str">
        <f t="shared" si="18"/>
        <v/>
      </c>
      <c r="W74" s="15" t="str">
        <f t="shared" si="11"/>
        <v/>
      </c>
      <c r="X74" s="15" t="str">
        <f t="shared" si="19"/>
        <v/>
      </c>
      <c r="Y74" s="15" t="str">
        <f t="shared" si="10"/>
        <v/>
      </c>
    </row>
    <row r="75" spans="2:25" ht="15" thickBot="1" x14ac:dyDescent="0.35">
      <c r="B75" s="15"/>
      <c r="C75" s="15"/>
      <c r="D75" s="15"/>
      <c r="E75" s="15"/>
      <c r="F75" s="15"/>
      <c r="G75" s="15"/>
      <c r="H75" s="15"/>
      <c r="I75" s="15" t="str">
        <f t="shared" si="20"/>
        <v/>
      </c>
      <c r="J75" s="15"/>
      <c r="K75" s="15"/>
      <c r="L75" s="15"/>
      <c r="M75" s="15"/>
      <c r="N75" s="15" t="str">
        <f t="shared" si="13"/>
        <v/>
      </c>
      <c r="O75" s="15"/>
      <c r="P75" s="15" t="str">
        <f t="shared" si="14"/>
        <v/>
      </c>
      <c r="Q75" s="15"/>
      <c r="R75" s="15" t="s">
        <v>105</v>
      </c>
      <c r="S75" s="15" t="str">
        <f t="shared" si="15"/>
        <v/>
      </c>
      <c r="T75" s="15" t="str">
        <f t="shared" si="16"/>
        <v/>
      </c>
      <c r="U75" s="15" t="str">
        <f t="shared" si="17"/>
        <v/>
      </c>
      <c r="V75" s="15" t="str">
        <f t="shared" si="18"/>
        <v/>
      </c>
      <c r="W75" s="15" t="str">
        <f t="shared" si="11"/>
        <v/>
      </c>
      <c r="X75" s="15" t="str">
        <f t="shared" si="19"/>
        <v/>
      </c>
      <c r="Y75" s="15" t="str">
        <f t="shared" si="10"/>
        <v/>
      </c>
    </row>
    <row r="76" spans="2:25" ht="15" thickBot="1" x14ac:dyDescent="0.35">
      <c r="B76" s="15"/>
      <c r="C76" s="15"/>
      <c r="D76" s="15"/>
      <c r="E76" s="15"/>
      <c r="F76" s="15"/>
      <c r="G76" s="15"/>
      <c r="H76" s="15"/>
      <c r="I76" s="15" t="str">
        <f t="shared" si="20"/>
        <v/>
      </c>
      <c r="J76" s="15"/>
      <c r="K76" s="15"/>
      <c r="L76" s="15"/>
      <c r="M76" s="15"/>
      <c r="N76" s="15" t="str">
        <f t="shared" si="13"/>
        <v/>
      </c>
      <c r="O76" s="15"/>
      <c r="P76" s="15" t="str">
        <f t="shared" si="14"/>
        <v/>
      </c>
      <c r="Q76" s="15"/>
      <c r="R76" s="15" t="s">
        <v>105</v>
      </c>
      <c r="S76" s="15" t="str">
        <f t="shared" si="15"/>
        <v/>
      </c>
      <c r="T76" s="15" t="str">
        <f t="shared" si="16"/>
        <v/>
      </c>
      <c r="U76" s="15" t="str">
        <f t="shared" si="17"/>
        <v/>
      </c>
      <c r="V76" s="15" t="str">
        <f t="shared" si="18"/>
        <v/>
      </c>
      <c r="W76" s="15" t="str">
        <f t="shared" si="11"/>
        <v/>
      </c>
      <c r="X76" s="15" t="str">
        <f t="shared" si="19"/>
        <v/>
      </c>
      <c r="Y76" s="15" t="str">
        <f t="shared" si="10"/>
        <v/>
      </c>
    </row>
    <row r="77" spans="2:25" ht="15" thickBot="1" x14ac:dyDescent="0.35">
      <c r="B77" s="15"/>
      <c r="C77" s="15"/>
      <c r="D77" s="15"/>
      <c r="E77" s="15"/>
      <c r="F77" s="15"/>
      <c r="G77" s="15"/>
      <c r="H77" s="15"/>
      <c r="I77" s="15" t="str">
        <f t="shared" si="20"/>
        <v/>
      </c>
      <c r="J77" s="15"/>
      <c r="K77" s="15"/>
      <c r="L77" s="15"/>
      <c r="M77" s="15"/>
      <c r="N77" s="15" t="str">
        <f t="shared" si="13"/>
        <v/>
      </c>
      <c r="O77" s="15"/>
      <c r="P77" s="15" t="str">
        <f t="shared" si="14"/>
        <v/>
      </c>
      <c r="Q77" s="15"/>
      <c r="R77" s="15" t="s">
        <v>105</v>
      </c>
      <c r="S77" s="15" t="str">
        <f t="shared" si="15"/>
        <v/>
      </c>
      <c r="T77" s="15" t="str">
        <f t="shared" si="16"/>
        <v/>
      </c>
      <c r="U77" s="15" t="str">
        <f t="shared" si="17"/>
        <v/>
      </c>
      <c r="V77" s="15" t="str">
        <f t="shared" si="18"/>
        <v/>
      </c>
      <c r="W77" s="15" t="str">
        <f t="shared" si="11"/>
        <v/>
      </c>
      <c r="X77" s="15" t="str">
        <f t="shared" si="19"/>
        <v/>
      </c>
      <c r="Y77" s="15" t="str">
        <f t="shared" si="10"/>
        <v/>
      </c>
    </row>
    <row r="78" spans="2:25" ht="15" thickBot="1" x14ac:dyDescent="0.35">
      <c r="B78" s="15"/>
      <c r="C78" s="15"/>
      <c r="D78" s="15"/>
      <c r="E78" s="15"/>
      <c r="F78" s="15"/>
      <c r="G78" s="15"/>
      <c r="H78" s="15"/>
      <c r="I78" s="15" t="str">
        <f t="shared" si="20"/>
        <v/>
      </c>
      <c r="J78" s="15"/>
      <c r="K78" s="15"/>
      <c r="L78" s="15"/>
      <c r="M78" s="15"/>
      <c r="N78" s="15" t="str">
        <f t="shared" si="13"/>
        <v/>
      </c>
      <c r="O78" s="15"/>
      <c r="P78" s="15" t="str">
        <f t="shared" si="14"/>
        <v/>
      </c>
      <c r="Q78" s="15"/>
      <c r="R78" s="15" t="s">
        <v>105</v>
      </c>
      <c r="S78" s="15" t="str">
        <f t="shared" si="15"/>
        <v/>
      </c>
      <c r="T78" s="15" t="str">
        <f t="shared" si="16"/>
        <v/>
      </c>
      <c r="U78" s="15" t="str">
        <f t="shared" si="17"/>
        <v/>
      </c>
      <c r="V78" s="15" t="str">
        <f t="shared" si="18"/>
        <v/>
      </c>
      <c r="W78" s="15" t="str">
        <f t="shared" si="11"/>
        <v/>
      </c>
      <c r="X78" s="15" t="str">
        <f t="shared" si="19"/>
        <v/>
      </c>
      <c r="Y78" s="15" t="str">
        <f t="shared" si="10"/>
        <v/>
      </c>
    </row>
    <row r="79" spans="2:25" ht="15" thickBot="1" x14ac:dyDescent="0.35">
      <c r="B79" s="15"/>
      <c r="C79" s="15"/>
      <c r="D79" s="15"/>
      <c r="E79" s="15"/>
      <c r="F79" s="15"/>
      <c r="G79" s="15"/>
      <c r="H79" s="15"/>
      <c r="I79" s="15" t="str">
        <f t="shared" si="20"/>
        <v/>
      </c>
      <c r="J79" s="15"/>
      <c r="K79" s="15"/>
      <c r="L79" s="15"/>
      <c r="M79" s="15"/>
      <c r="N79" s="15" t="str">
        <f t="shared" si="13"/>
        <v/>
      </c>
      <c r="O79" s="15"/>
      <c r="P79" s="15" t="str">
        <f t="shared" si="14"/>
        <v/>
      </c>
      <c r="Q79" s="15"/>
      <c r="R79" s="15" t="s">
        <v>105</v>
      </c>
      <c r="S79" s="15" t="str">
        <f t="shared" si="15"/>
        <v/>
      </c>
      <c r="T79" s="15" t="str">
        <f t="shared" si="16"/>
        <v/>
      </c>
      <c r="U79" s="15" t="str">
        <f t="shared" si="17"/>
        <v/>
      </c>
      <c r="V79" s="15" t="str">
        <f t="shared" si="18"/>
        <v/>
      </c>
      <c r="W79" s="15" t="str">
        <f t="shared" si="11"/>
        <v/>
      </c>
      <c r="X79" s="15" t="str">
        <f t="shared" si="19"/>
        <v/>
      </c>
      <c r="Y79" s="15" t="str">
        <f t="shared" si="10"/>
        <v/>
      </c>
    </row>
    <row r="80" spans="2:25" ht="15" thickBot="1" x14ac:dyDescent="0.35">
      <c r="B80" s="263" t="s">
        <v>265</v>
      </c>
      <c r="C80" s="234"/>
      <c r="D80" s="234"/>
      <c r="E80" s="234"/>
      <c r="F80" s="234"/>
      <c r="G80" s="234"/>
      <c r="H80" s="234"/>
      <c r="I80" s="234"/>
      <c r="J80" s="234"/>
      <c r="K80" s="234"/>
      <c r="L80" s="15"/>
      <c r="M80" s="15"/>
      <c r="N80" s="15" t="str">
        <f t="shared" si="13"/>
        <v>RISK MASTER</v>
      </c>
      <c r="O80" s="15"/>
      <c r="P80" s="15" t="str">
        <f t="shared" si="14"/>
        <v>No</v>
      </c>
      <c r="Q80" s="15"/>
      <c r="R80" s="15" t="s">
        <v>105</v>
      </c>
      <c r="S80" s="15" t="str">
        <f t="shared" si="15"/>
        <v>Low</v>
      </c>
      <c r="T80" s="15">
        <f t="shared" si="16"/>
        <v>0</v>
      </c>
      <c r="U80" s="15" t="str">
        <f t="shared" si="17"/>
        <v/>
      </c>
      <c r="V80" s="15" t="str">
        <f t="shared" si="18"/>
        <v/>
      </c>
      <c r="W80" s="15" t="str">
        <f t="shared" si="11"/>
        <v/>
      </c>
      <c r="X80" s="15">
        <f t="shared" si="19"/>
        <v>0</v>
      </c>
      <c r="Y80" s="15" t="str">
        <f t="shared" si="10"/>
        <v/>
      </c>
    </row>
    <row r="81" spans="2:25" ht="29.4" thickBot="1" x14ac:dyDescent="0.35">
      <c r="B81" s="23" t="s">
        <v>266</v>
      </c>
      <c r="C81" s="23" t="s">
        <v>267</v>
      </c>
      <c r="D81" s="23" t="s">
        <v>26</v>
      </c>
      <c r="E81" s="23" t="s">
        <v>268</v>
      </c>
      <c r="F81" s="23" t="s">
        <v>269</v>
      </c>
      <c r="G81" s="23" t="s">
        <v>77</v>
      </c>
      <c r="H81" s="23" t="s">
        <v>78</v>
      </c>
      <c r="I81" s="23" t="s">
        <v>270</v>
      </c>
      <c r="J81" s="23" t="s">
        <v>271</v>
      </c>
      <c r="K81" s="23" t="s">
        <v>85</v>
      </c>
      <c r="L81" s="15"/>
      <c r="M81" s="15"/>
      <c r="N81" s="15" t="str">
        <f t="shared" si="13"/>
        <v>Risk ID</v>
      </c>
      <c r="O81" s="15"/>
      <c r="P81" s="15" t="str">
        <f t="shared" si="14"/>
        <v>No</v>
      </c>
      <c r="Q81" s="15"/>
      <c r="R81" s="15" t="s">
        <v>105</v>
      </c>
      <c r="S81" s="15" t="str">
        <f t="shared" si="15"/>
        <v>Low</v>
      </c>
      <c r="T81" s="15">
        <f t="shared" si="16"/>
        <v>0</v>
      </c>
      <c r="U81" s="15" t="str">
        <f t="shared" si="17"/>
        <v/>
      </c>
      <c r="V81" s="15" t="str">
        <f t="shared" si="18"/>
        <v>Green</v>
      </c>
      <c r="W81" s="15" t="str">
        <f t="shared" si="11"/>
        <v/>
      </c>
      <c r="X81" s="15" t="str">
        <f t="shared" si="19"/>
        <v>Date Opened</v>
      </c>
      <c r="Y81" s="15" t="str">
        <f t="shared" si="10"/>
        <v/>
      </c>
    </row>
    <row r="82" spans="2:25" ht="29.4" thickBot="1" x14ac:dyDescent="0.35">
      <c r="B82" s="15">
        <v>1</v>
      </c>
      <c r="C82" s="15" t="s">
        <v>272</v>
      </c>
      <c r="D82" s="15" t="s">
        <v>273</v>
      </c>
      <c r="E82" s="15" t="s">
        <v>274</v>
      </c>
      <c r="F82" s="15" t="s">
        <v>119</v>
      </c>
      <c r="G82" s="15" t="s">
        <v>169</v>
      </c>
      <c r="H82" s="15" t="s">
        <v>275</v>
      </c>
      <c r="I82" s="15" t="s">
        <v>276</v>
      </c>
      <c r="J82" s="15" t="s">
        <v>277</v>
      </c>
      <c r="K82" s="15" t="s">
        <v>278</v>
      </c>
      <c r="L82" s="15"/>
      <c r="M82" s="15"/>
      <c r="N82" s="15" t="str">
        <f t="shared" si="13"/>
        <v>1.0</v>
      </c>
      <c r="O82" s="15"/>
      <c r="P82" s="15" t="str">
        <f t="shared" si="14"/>
        <v>No</v>
      </c>
      <c r="Q82" s="15"/>
      <c r="R82" s="15" t="s">
        <v>105</v>
      </c>
      <c r="S82" s="15" t="str">
        <f t="shared" si="15"/>
        <v>Low</v>
      </c>
      <c r="T82" s="15">
        <f t="shared" si="16"/>
        <v>0</v>
      </c>
      <c r="U82" s="15" t="str">
        <f t="shared" si="17"/>
        <v/>
      </c>
      <c r="V82" s="15" t="str">
        <f t="shared" si="18"/>
        <v>Green</v>
      </c>
      <c r="W82" s="15" t="str">
        <f t="shared" si="11"/>
        <v/>
      </c>
      <c r="X82" s="15" t="str">
        <f t="shared" si="19"/>
        <v>2024-08-05</v>
      </c>
      <c r="Y82" s="15" t="str">
        <f t="shared" si="10"/>
        <v/>
      </c>
    </row>
    <row r="83" spans="2:25" ht="29.4" thickBot="1" x14ac:dyDescent="0.35">
      <c r="B83" s="15">
        <v>2</v>
      </c>
      <c r="C83" s="15" t="s">
        <v>279</v>
      </c>
      <c r="D83" s="15" t="s">
        <v>280</v>
      </c>
      <c r="E83" s="15" t="s">
        <v>281</v>
      </c>
      <c r="F83" s="15" t="s">
        <v>130</v>
      </c>
      <c r="G83" s="15" t="s">
        <v>100</v>
      </c>
      <c r="H83" s="15" t="s">
        <v>275</v>
      </c>
      <c r="I83" s="15" t="s">
        <v>282</v>
      </c>
      <c r="J83" s="15" t="s">
        <v>283</v>
      </c>
      <c r="K83" s="15" t="s">
        <v>284</v>
      </c>
      <c r="L83" s="15"/>
      <c r="M83" s="15"/>
      <c r="N83" s="15" t="str">
        <f t="shared" si="13"/>
        <v>2.0</v>
      </c>
      <c r="O83" s="15"/>
      <c r="P83" s="15" t="str">
        <f t="shared" si="14"/>
        <v>No</v>
      </c>
      <c r="Q83" s="15"/>
      <c r="R83" s="15" t="s">
        <v>105</v>
      </c>
      <c r="S83" s="15" t="str">
        <f t="shared" si="15"/>
        <v>Low</v>
      </c>
      <c r="T83" s="15">
        <f t="shared" si="16"/>
        <v>0</v>
      </c>
      <c r="U83" s="15" t="str">
        <f t="shared" si="17"/>
        <v/>
      </c>
      <c r="V83" s="15" t="str">
        <f t="shared" si="18"/>
        <v>Green</v>
      </c>
      <c r="W83" s="15" t="str">
        <f t="shared" si="11"/>
        <v/>
      </c>
      <c r="X83" s="15" t="str">
        <f t="shared" si="19"/>
        <v>2024-08-08</v>
      </c>
      <c r="Y83" s="15" t="str">
        <f t="shared" si="10"/>
        <v/>
      </c>
    </row>
    <row r="84" spans="2:25" ht="29.4" thickBot="1" x14ac:dyDescent="0.35">
      <c r="B84" s="15">
        <v>3</v>
      </c>
      <c r="C84" s="15" t="s">
        <v>285</v>
      </c>
      <c r="D84" s="15" t="s">
        <v>286</v>
      </c>
      <c r="E84" s="15" t="s">
        <v>287</v>
      </c>
      <c r="F84" s="15" t="s">
        <v>119</v>
      </c>
      <c r="G84" s="15" t="s">
        <v>144</v>
      </c>
      <c r="H84" s="15" t="s">
        <v>275</v>
      </c>
      <c r="I84" s="15" t="s">
        <v>288</v>
      </c>
      <c r="J84" s="15" t="s">
        <v>289</v>
      </c>
      <c r="K84" s="15" t="s">
        <v>290</v>
      </c>
      <c r="L84" s="15"/>
      <c r="M84" s="15"/>
      <c r="N84" s="15" t="str">
        <f t="shared" si="13"/>
        <v>3.0</v>
      </c>
      <c r="O84" s="15"/>
      <c r="P84" s="15" t="str">
        <f t="shared" si="14"/>
        <v>No</v>
      </c>
      <c r="Q84" s="15"/>
      <c r="R84" s="15" t="s">
        <v>105</v>
      </c>
      <c r="S84" s="15" t="str">
        <f t="shared" si="15"/>
        <v>Low</v>
      </c>
      <c r="T84" s="15">
        <f t="shared" si="16"/>
        <v>0</v>
      </c>
      <c r="U84" s="15" t="str">
        <f t="shared" si="17"/>
        <v/>
      </c>
      <c r="V84" s="15" t="str">
        <f t="shared" si="18"/>
        <v>Green</v>
      </c>
      <c r="W84" s="15" t="str">
        <f t="shared" si="11"/>
        <v/>
      </c>
      <c r="X84" s="15" t="str">
        <f t="shared" si="19"/>
        <v>2024-08-10</v>
      </c>
      <c r="Y84" s="15" t="str">
        <f t="shared" si="10"/>
        <v/>
      </c>
    </row>
    <row r="85" spans="2:25" ht="29.4" thickBot="1" x14ac:dyDescent="0.35">
      <c r="B85" s="15">
        <v>4</v>
      </c>
      <c r="C85" s="15" t="s">
        <v>291</v>
      </c>
      <c r="D85" s="15" t="s">
        <v>292</v>
      </c>
      <c r="E85" s="15" t="s">
        <v>293</v>
      </c>
      <c r="F85" s="15" t="s">
        <v>106</v>
      </c>
      <c r="G85" s="15" t="s">
        <v>179</v>
      </c>
      <c r="H85" s="15" t="s">
        <v>294</v>
      </c>
      <c r="I85" s="15" t="s">
        <v>295</v>
      </c>
      <c r="J85" s="15" t="s">
        <v>296</v>
      </c>
      <c r="K85" s="15" t="s">
        <v>297</v>
      </c>
      <c r="L85" s="15"/>
      <c r="M85" s="15"/>
      <c r="N85" s="15" t="str">
        <f t="shared" si="13"/>
        <v>4.0</v>
      </c>
      <c r="O85" s="15"/>
      <c r="P85" s="15" t="str">
        <f t="shared" si="14"/>
        <v>No</v>
      </c>
      <c r="Q85" s="15"/>
      <c r="R85" s="15" t="s">
        <v>105</v>
      </c>
      <c r="S85" s="15" t="str">
        <f t="shared" si="15"/>
        <v>Low</v>
      </c>
      <c r="T85" s="15">
        <f t="shared" si="16"/>
        <v>0</v>
      </c>
      <c r="U85" s="15" t="str">
        <f t="shared" si="17"/>
        <v/>
      </c>
      <c r="V85" s="15" t="str">
        <f t="shared" si="18"/>
        <v>Green</v>
      </c>
      <c r="W85" s="15" t="str">
        <f t="shared" si="11"/>
        <v/>
      </c>
      <c r="X85" s="15" t="str">
        <f t="shared" si="19"/>
        <v>2024-08-11</v>
      </c>
      <c r="Y85" s="15" t="str">
        <f t="shared" si="10"/>
        <v/>
      </c>
    </row>
    <row r="86" spans="2:25" ht="15" thickBot="1" x14ac:dyDescent="0.35">
      <c r="B86" s="15"/>
      <c r="C86" s="15"/>
      <c r="D86" s="15"/>
      <c r="E86" s="15"/>
      <c r="F86" s="15"/>
      <c r="G86" s="15"/>
      <c r="H86" s="15"/>
      <c r="I86" s="15" t="str">
        <f>IF(AND(G86&lt;&gt;"",H86&lt;&gt;""),H86-G86+1,"")</f>
        <v/>
      </c>
      <c r="J86" s="15"/>
      <c r="K86" s="15"/>
      <c r="L86" s="15"/>
      <c r="M86" s="15"/>
      <c r="N86" s="15" t="str">
        <f t="shared" si="13"/>
        <v/>
      </c>
      <c r="O86" s="15"/>
      <c r="P86" s="15" t="str">
        <f t="shared" si="14"/>
        <v/>
      </c>
      <c r="Q86" s="15"/>
      <c r="R86" s="15" t="s">
        <v>105</v>
      </c>
      <c r="S86" s="15" t="str">
        <f t="shared" si="15"/>
        <v/>
      </c>
      <c r="T86" s="15" t="str">
        <f t="shared" si="16"/>
        <v/>
      </c>
      <c r="U86" s="15" t="str">
        <f t="shared" si="17"/>
        <v/>
      </c>
      <c r="V86" s="15" t="str">
        <f t="shared" si="18"/>
        <v/>
      </c>
      <c r="W86" s="15" t="str">
        <f t="shared" si="11"/>
        <v/>
      </c>
      <c r="X86" s="15" t="str">
        <f t="shared" si="19"/>
        <v/>
      </c>
      <c r="Y86" s="15" t="str">
        <f t="shared" si="10"/>
        <v/>
      </c>
    </row>
    <row r="87" spans="2:25" ht="15" thickBot="1" x14ac:dyDescent="0.35">
      <c r="B87" s="15"/>
      <c r="C87" s="15"/>
      <c r="D87" s="15"/>
      <c r="E87" s="15"/>
      <c r="F87" s="15"/>
      <c r="G87" s="15"/>
      <c r="H87" s="15"/>
      <c r="I87" s="15" t="str">
        <f>IF(AND(G87&lt;&gt;"",H87&lt;&gt;""),H87-G87+1,"")</f>
        <v/>
      </c>
      <c r="J87" s="15"/>
      <c r="K87" s="15"/>
      <c r="L87" s="15"/>
      <c r="M87" s="15"/>
      <c r="N87" s="15" t="str">
        <f t="shared" si="13"/>
        <v/>
      </c>
      <c r="O87" s="15"/>
      <c r="P87" s="15" t="str">
        <f t="shared" si="14"/>
        <v/>
      </c>
      <c r="Q87" s="15"/>
      <c r="R87" s="15" t="s">
        <v>105</v>
      </c>
      <c r="S87" s="15" t="str">
        <f t="shared" si="15"/>
        <v/>
      </c>
      <c r="T87" s="15" t="str">
        <f t="shared" si="16"/>
        <v/>
      </c>
      <c r="U87" s="15" t="str">
        <f t="shared" si="17"/>
        <v/>
      </c>
      <c r="V87" s="15" t="str">
        <f t="shared" si="18"/>
        <v/>
      </c>
      <c r="W87" s="15" t="str">
        <f t="shared" si="11"/>
        <v/>
      </c>
      <c r="X87" s="15" t="str">
        <f t="shared" si="19"/>
        <v/>
      </c>
      <c r="Y87" s="15" t="str">
        <f t="shared" si="10"/>
        <v/>
      </c>
    </row>
    <row r="88" spans="2:25" ht="15" thickBot="1" x14ac:dyDescent="0.35">
      <c r="B88" s="15"/>
      <c r="C88" s="15"/>
      <c r="D88" s="15"/>
      <c r="E88" s="15"/>
      <c r="F88" s="15"/>
      <c r="G88" s="15"/>
      <c r="H88" s="15"/>
      <c r="I88" s="15" t="str">
        <f>IF(AND(G88&lt;&gt;"",H88&lt;&gt;""),H88-G88+1,"")</f>
        <v/>
      </c>
      <c r="J88" s="15"/>
      <c r="K88" s="15"/>
      <c r="L88" s="15"/>
      <c r="M88" s="15"/>
      <c r="N88" s="15" t="str">
        <f t="shared" si="13"/>
        <v/>
      </c>
      <c r="O88" s="15"/>
      <c r="P88" s="15" t="str">
        <f t="shared" si="14"/>
        <v/>
      </c>
      <c r="Q88" s="15"/>
      <c r="R88" s="15" t="s">
        <v>105</v>
      </c>
      <c r="S88" s="15" t="str">
        <f t="shared" si="15"/>
        <v/>
      </c>
      <c r="T88" s="15" t="str">
        <f t="shared" si="16"/>
        <v/>
      </c>
      <c r="U88" s="15" t="str">
        <f t="shared" si="17"/>
        <v/>
      </c>
      <c r="V88" s="15" t="str">
        <f t="shared" si="18"/>
        <v/>
      </c>
      <c r="W88" s="15" t="str">
        <f t="shared" si="11"/>
        <v/>
      </c>
      <c r="X88" s="15" t="str">
        <f t="shared" si="19"/>
        <v/>
      </c>
      <c r="Y88" s="15" t="str">
        <f t="shared" si="10"/>
        <v/>
      </c>
    </row>
    <row r="89" spans="2:25" ht="15" thickBot="1" x14ac:dyDescent="0.35">
      <c r="B89" s="15"/>
      <c r="C89" s="15"/>
      <c r="D89" s="15"/>
      <c r="E89" s="15"/>
      <c r="F89" s="15"/>
      <c r="G89" s="15"/>
      <c r="H89" s="15"/>
      <c r="I89" s="15" t="str">
        <f>IF(AND(G89&lt;&gt;"",H89&lt;&gt;""),H89-G89+1,"")</f>
        <v/>
      </c>
      <c r="J89" s="15"/>
      <c r="K89" s="15"/>
      <c r="L89" s="15"/>
      <c r="M89" s="15"/>
      <c r="N89" s="15" t="str">
        <f t="shared" ref="N89:N120" si="21">IF(B89="","",TEXT(B89,"0.0"))</f>
        <v/>
      </c>
      <c r="O89" s="15"/>
      <c r="P89" s="15" t="str">
        <f t="shared" si="14"/>
        <v/>
      </c>
      <c r="Q89" s="15"/>
      <c r="R89" s="15" t="s">
        <v>105</v>
      </c>
      <c r="S89" s="15" t="str">
        <f t="shared" si="15"/>
        <v/>
      </c>
      <c r="T89" s="15" t="str">
        <f t="shared" si="16"/>
        <v/>
      </c>
      <c r="U89" s="15" t="str">
        <f t="shared" si="17"/>
        <v/>
      </c>
      <c r="V89" s="15" t="str">
        <f t="shared" si="18"/>
        <v/>
      </c>
      <c r="W89" s="15" t="str">
        <f t="shared" si="11"/>
        <v/>
      </c>
      <c r="X89" s="15" t="str">
        <f t="shared" si="19"/>
        <v/>
      </c>
      <c r="Y89" s="15" t="str">
        <f t="shared" si="10"/>
        <v/>
      </c>
    </row>
    <row r="90" spans="2:25" ht="29.4" thickBot="1" x14ac:dyDescent="0.35">
      <c r="B90" s="263" t="s">
        <v>298</v>
      </c>
      <c r="C90" s="234"/>
      <c r="D90" s="234"/>
      <c r="E90" s="234"/>
      <c r="F90" s="234"/>
      <c r="G90" s="234"/>
      <c r="H90" s="234"/>
      <c r="I90" s="234"/>
      <c r="J90" s="234"/>
      <c r="K90" s="234"/>
      <c r="L90" s="15"/>
      <c r="M90" s="15"/>
      <c r="N90" s="15" t="str">
        <f t="shared" si="21"/>
        <v>ISSUE MASTER</v>
      </c>
      <c r="O90" s="15"/>
      <c r="P90" s="15" t="str">
        <f t="shared" si="14"/>
        <v>No</v>
      </c>
      <c r="Q90" s="15"/>
      <c r="R90" s="15" t="s">
        <v>105</v>
      </c>
      <c r="S90" s="15" t="str">
        <f t="shared" si="15"/>
        <v>Low</v>
      </c>
      <c r="T90" s="15">
        <f t="shared" si="16"/>
        <v>0</v>
      </c>
      <c r="U90" s="15" t="str">
        <f t="shared" si="17"/>
        <v/>
      </c>
      <c r="V90" s="15" t="str">
        <f t="shared" si="18"/>
        <v/>
      </c>
      <c r="W90" s="15" t="str">
        <f t="shared" si="11"/>
        <v/>
      </c>
      <c r="X90" s="15">
        <f t="shared" si="19"/>
        <v>0</v>
      </c>
      <c r="Y90" s="15" t="str">
        <f t="shared" si="10"/>
        <v/>
      </c>
    </row>
    <row r="91" spans="2:25" ht="29.4" thickBot="1" x14ac:dyDescent="0.35">
      <c r="B91" s="23" t="s">
        <v>299</v>
      </c>
      <c r="C91" s="23" t="s">
        <v>267</v>
      </c>
      <c r="D91" s="23" t="s">
        <v>300</v>
      </c>
      <c r="E91" s="23" t="s">
        <v>91</v>
      </c>
      <c r="F91" s="23" t="s">
        <v>270</v>
      </c>
      <c r="G91" s="23" t="s">
        <v>301</v>
      </c>
      <c r="H91" s="23" t="s">
        <v>77</v>
      </c>
      <c r="I91" s="23" t="s">
        <v>72</v>
      </c>
      <c r="J91" s="23" t="s">
        <v>78</v>
      </c>
      <c r="K91" s="23" t="s">
        <v>85</v>
      </c>
      <c r="L91" s="15"/>
      <c r="M91" s="15"/>
      <c r="N91" s="15" t="str">
        <f t="shared" si="21"/>
        <v>Issue ID</v>
      </c>
      <c r="O91" s="15"/>
      <c r="P91" s="15" t="str">
        <f t="shared" si="14"/>
        <v>No</v>
      </c>
      <c r="Q91" s="15"/>
      <c r="R91" s="15" t="s">
        <v>105</v>
      </c>
      <c r="S91" s="15" t="str">
        <f t="shared" si="15"/>
        <v>Low</v>
      </c>
      <c r="T91" s="15">
        <f t="shared" si="16"/>
        <v>0</v>
      </c>
      <c r="U91" s="15" t="str">
        <f t="shared" si="17"/>
        <v/>
      </c>
      <c r="V91" s="15" t="str">
        <f t="shared" si="18"/>
        <v>Green</v>
      </c>
      <c r="W91" s="15" t="str">
        <f t="shared" si="11"/>
        <v/>
      </c>
      <c r="X91" s="15" t="str">
        <f t="shared" si="19"/>
        <v>Department</v>
      </c>
      <c r="Y91" s="15" t="str">
        <f t="shared" si="10"/>
        <v/>
      </c>
    </row>
    <row r="92" spans="2:25" ht="15" thickBot="1" x14ac:dyDescent="0.35">
      <c r="B92" s="15">
        <v>1</v>
      </c>
      <c r="C92" s="15" t="s">
        <v>302</v>
      </c>
      <c r="D92" s="15" t="s">
        <v>303</v>
      </c>
      <c r="E92" s="15" t="s">
        <v>119</v>
      </c>
      <c r="F92" s="15" t="s">
        <v>304</v>
      </c>
      <c r="G92" s="15"/>
      <c r="H92" s="15" t="s">
        <v>144</v>
      </c>
      <c r="I92" s="15" t="s">
        <v>247</v>
      </c>
      <c r="J92" s="15" t="s">
        <v>275</v>
      </c>
      <c r="K92" s="15" t="s">
        <v>305</v>
      </c>
      <c r="L92" s="15"/>
      <c r="M92" s="15"/>
      <c r="N92" s="15" t="str">
        <f t="shared" si="21"/>
        <v>1.0</v>
      </c>
      <c r="O92" s="15"/>
      <c r="P92" s="15" t="str">
        <f t="shared" si="14"/>
        <v>No</v>
      </c>
      <c r="Q92" s="15"/>
      <c r="R92" s="15" t="s">
        <v>105</v>
      </c>
      <c r="S92" s="15" t="str">
        <f t="shared" si="15"/>
        <v>Low</v>
      </c>
      <c r="T92" s="15">
        <f t="shared" si="16"/>
        <v>0</v>
      </c>
      <c r="U92" s="15" t="str">
        <f t="shared" si="17"/>
        <v/>
      </c>
      <c r="V92" s="15" t="str">
        <f t="shared" si="18"/>
        <v>Green</v>
      </c>
      <c r="W92" s="15" t="str">
        <f t="shared" si="11"/>
        <v/>
      </c>
      <c r="X92" s="15" t="str">
        <f t="shared" si="19"/>
        <v>IT</v>
      </c>
      <c r="Y92" s="15" t="str">
        <f t="shared" si="10"/>
        <v/>
      </c>
    </row>
    <row r="93" spans="2:25" ht="15" thickBot="1" x14ac:dyDescent="0.35">
      <c r="B93" s="15">
        <v>2</v>
      </c>
      <c r="C93" s="15" t="s">
        <v>306</v>
      </c>
      <c r="D93" s="15" t="s">
        <v>307</v>
      </c>
      <c r="E93" s="15" t="s">
        <v>130</v>
      </c>
      <c r="F93" s="15" t="s">
        <v>308</v>
      </c>
      <c r="G93" s="15"/>
      <c r="H93" s="15" t="s">
        <v>114</v>
      </c>
      <c r="I93" s="15" t="s">
        <v>218</v>
      </c>
      <c r="J93" s="15" t="s">
        <v>275</v>
      </c>
      <c r="K93" s="15" t="s">
        <v>309</v>
      </c>
      <c r="L93" s="15"/>
      <c r="M93" s="15"/>
      <c r="N93" s="15" t="str">
        <f t="shared" si="21"/>
        <v>2.0</v>
      </c>
      <c r="O93" s="15"/>
      <c r="P93" s="15" t="str">
        <f t="shared" si="14"/>
        <v>No</v>
      </c>
      <c r="Q93" s="15"/>
      <c r="R93" s="15" t="s">
        <v>105</v>
      </c>
      <c r="S93" s="15" t="str">
        <f t="shared" si="15"/>
        <v>Low</v>
      </c>
      <c r="T93" s="15">
        <f t="shared" si="16"/>
        <v>0</v>
      </c>
      <c r="U93" s="15" t="str">
        <f t="shared" si="17"/>
        <v/>
      </c>
      <c r="V93" s="15" t="str">
        <f t="shared" si="18"/>
        <v>Green</v>
      </c>
      <c r="W93" s="15" t="str">
        <f t="shared" si="11"/>
        <v/>
      </c>
      <c r="X93" s="15" t="str">
        <f t="shared" si="19"/>
        <v>Data</v>
      </c>
      <c r="Y93" s="15" t="str">
        <f t="shared" si="10"/>
        <v/>
      </c>
    </row>
    <row r="94" spans="2:25" ht="15" thickBot="1" x14ac:dyDescent="0.35">
      <c r="B94" s="15">
        <v>3</v>
      </c>
      <c r="C94" s="15" t="s">
        <v>310</v>
      </c>
      <c r="D94" s="15" t="s">
        <v>311</v>
      </c>
      <c r="E94" s="15" t="s">
        <v>106</v>
      </c>
      <c r="F94" s="15" t="s">
        <v>312</v>
      </c>
      <c r="G94" s="15" t="s">
        <v>313</v>
      </c>
      <c r="H94" s="15" t="s">
        <v>169</v>
      </c>
      <c r="I94" s="15" t="s">
        <v>232</v>
      </c>
      <c r="J94" s="15" t="s">
        <v>314</v>
      </c>
      <c r="K94" s="15" t="s">
        <v>315</v>
      </c>
      <c r="L94" s="15"/>
      <c r="M94" s="15"/>
      <c r="N94" s="15" t="str">
        <f t="shared" si="21"/>
        <v>3.0</v>
      </c>
      <c r="O94" s="15"/>
      <c r="P94" s="15" t="str">
        <f t="shared" si="14"/>
        <v>No</v>
      </c>
      <c r="Q94" s="15"/>
      <c r="R94" s="15" t="s">
        <v>105</v>
      </c>
      <c r="S94" s="15" t="str">
        <f t="shared" si="15"/>
        <v>Low</v>
      </c>
      <c r="T94" s="15">
        <f t="shared" si="16"/>
        <v>0</v>
      </c>
      <c r="U94" s="15" t="str">
        <f t="shared" si="17"/>
        <v/>
      </c>
      <c r="V94" s="15" t="str">
        <f t="shared" si="18"/>
        <v>Green</v>
      </c>
      <c r="W94" s="15" t="str">
        <f t="shared" si="11"/>
        <v/>
      </c>
      <c r="X94" s="15" t="str">
        <f t="shared" si="19"/>
        <v>Supply</v>
      </c>
      <c r="Y94" s="15" t="str">
        <f t="shared" si="10"/>
        <v/>
      </c>
    </row>
    <row r="95" spans="2:25" ht="15" thickBot="1" x14ac:dyDescent="0.35">
      <c r="B95" s="15"/>
      <c r="C95" s="15"/>
      <c r="D95" s="15"/>
      <c r="E95" s="15"/>
      <c r="F95" s="15"/>
      <c r="G95" s="15"/>
      <c r="H95" s="15"/>
      <c r="I95" s="15" t="str">
        <f>IF(AND(G95&lt;&gt;"",H95&lt;&gt;""),H95-G95+1,"")</f>
        <v/>
      </c>
      <c r="J95" s="15"/>
      <c r="K95" s="15"/>
      <c r="L95" s="15"/>
      <c r="M95" s="15"/>
      <c r="N95" s="15" t="str">
        <f t="shared" si="21"/>
        <v/>
      </c>
      <c r="O95" s="15"/>
      <c r="P95" s="15" t="str">
        <f t="shared" si="14"/>
        <v/>
      </c>
      <c r="Q95" s="15"/>
      <c r="R95" s="15" t="s">
        <v>105</v>
      </c>
      <c r="S95" s="15" t="str">
        <f t="shared" si="15"/>
        <v/>
      </c>
      <c r="T95" s="15" t="str">
        <f t="shared" si="16"/>
        <v/>
      </c>
      <c r="U95" s="15" t="str">
        <f t="shared" si="17"/>
        <v/>
      </c>
      <c r="V95" s="15" t="str">
        <f t="shared" si="18"/>
        <v/>
      </c>
      <c r="W95" s="15" t="str">
        <f t="shared" si="11"/>
        <v/>
      </c>
      <c r="X95" s="15" t="str">
        <f t="shared" si="19"/>
        <v/>
      </c>
      <c r="Y95" s="15" t="str">
        <f t="shared" si="10"/>
        <v/>
      </c>
    </row>
    <row r="96" spans="2:25" ht="15" thickBot="1" x14ac:dyDescent="0.35">
      <c r="B96" s="15"/>
      <c r="C96" s="15"/>
      <c r="D96" s="15"/>
      <c r="E96" s="15"/>
      <c r="F96" s="15"/>
      <c r="G96" s="15"/>
      <c r="H96" s="15"/>
      <c r="I96" s="15" t="str">
        <f>IF(AND(G96&lt;&gt;"",H96&lt;&gt;""),H96-G96+1,"")</f>
        <v/>
      </c>
      <c r="J96" s="15"/>
      <c r="K96" s="15"/>
      <c r="L96" s="15"/>
      <c r="M96" s="15"/>
      <c r="N96" s="15" t="str">
        <f t="shared" si="21"/>
        <v/>
      </c>
      <c r="O96" s="15"/>
      <c r="P96" s="15" t="str">
        <f t="shared" si="14"/>
        <v/>
      </c>
      <c r="Q96" s="15"/>
      <c r="R96" s="15" t="s">
        <v>105</v>
      </c>
      <c r="S96" s="15" t="str">
        <f t="shared" si="15"/>
        <v/>
      </c>
      <c r="T96" s="15" t="str">
        <f t="shared" si="16"/>
        <v/>
      </c>
      <c r="U96" s="15" t="str">
        <f t="shared" si="17"/>
        <v/>
      </c>
      <c r="V96" s="15" t="str">
        <f t="shared" si="18"/>
        <v/>
      </c>
      <c r="W96" s="15" t="str">
        <f t="shared" si="11"/>
        <v/>
      </c>
      <c r="X96" s="15" t="str">
        <f t="shared" si="19"/>
        <v/>
      </c>
      <c r="Y96" s="15" t="str">
        <f t="shared" si="10"/>
        <v/>
      </c>
    </row>
    <row r="97" spans="2:25" ht="15" thickBot="1" x14ac:dyDescent="0.35">
      <c r="B97" s="15"/>
      <c r="C97" s="15"/>
      <c r="D97" s="15"/>
      <c r="E97" s="15"/>
      <c r="F97" s="15"/>
      <c r="G97" s="15"/>
      <c r="H97" s="15"/>
      <c r="I97" s="15" t="str">
        <f>IF(AND(G97&lt;&gt;"",H97&lt;&gt;""),H97-G97+1,"")</f>
        <v/>
      </c>
      <c r="J97" s="15"/>
      <c r="K97" s="15"/>
      <c r="L97" s="15"/>
      <c r="M97" s="15"/>
      <c r="N97" s="15" t="str">
        <f t="shared" si="21"/>
        <v/>
      </c>
      <c r="O97" s="15"/>
      <c r="P97" s="15" t="str">
        <f t="shared" si="14"/>
        <v/>
      </c>
      <c r="Q97" s="15"/>
      <c r="R97" s="15" t="s">
        <v>105</v>
      </c>
      <c r="S97" s="15" t="str">
        <f t="shared" si="15"/>
        <v/>
      </c>
      <c r="T97" s="15" t="str">
        <f t="shared" si="16"/>
        <v/>
      </c>
      <c r="U97" s="15" t="str">
        <f t="shared" si="17"/>
        <v/>
      </c>
      <c r="V97" s="15" t="str">
        <f t="shared" si="18"/>
        <v/>
      </c>
      <c r="W97" s="15" t="str">
        <f t="shared" si="11"/>
        <v/>
      </c>
      <c r="X97" s="15" t="str">
        <f t="shared" si="19"/>
        <v/>
      </c>
      <c r="Y97" s="15" t="str">
        <f t="shared" si="10"/>
        <v/>
      </c>
    </row>
    <row r="98" spans="2:25" ht="15" thickBot="1" x14ac:dyDescent="0.35">
      <c r="B98" s="15"/>
      <c r="C98" s="15"/>
      <c r="D98" s="15"/>
      <c r="E98" s="15"/>
      <c r="F98" s="15"/>
      <c r="G98" s="15"/>
      <c r="H98" s="15"/>
      <c r="I98" s="15" t="str">
        <f>IF(AND(G98&lt;&gt;"",H98&lt;&gt;""),H98-G98+1,"")</f>
        <v/>
      </c>
      <c r="J98" s="15"/>
      <c r="K98" s="15"/>
      <c r="L98" s="15"/>
      <c r="M98" s="15"/>
      <c r="N98" s="15" t="str">
        <f t="shared" si="21"/>
        <v/>
      </c>
      <c r="O98" s="15"/>
      <c r="P98" s="15" t="str">
        <f t="shared" si="14"/>
        <v/>
      </c>
      <c r="Q98" s="15"/>
      <c r="R98" s="15" t="s">
        <v>105</v>
      </c>
      <c r="S98" s="15" t="str">
        <f t="shared" si="15"/>
        <v/>
      </c>
      <c r="T98" s="15" t="str">
        <f t="shared" si="16"/>
        <v/>
      </c>
      <c r="U98" s="15" t="str">
        <f t="shared" si="17"/>
        <v/>
      </c>
      <c r="V98" s="15" t="str">
        <f t="shared" si="18"/>
        <v/>
      </c>
      <c r="W98" s="15" t="str">
        <f t="shared" si="11"/>
        <v/>
      </c>
      <c r="X98" s="15" t="str">
        <f t="shared" si="19"/>
        <v/>
      </c>
      <c r="Y98" s="15" t="str">
        <f t="shared" si="10"/>
        <v/>
      </c>
    </row>
    <row r="99" spans="2:25" ht="15" thickBot="1" x14ac:dyDescent="0.35">
      <c r="B99" s="15"/>
      <c r="C99" s="15"/>
      <c r="D99" s="15"/>
      <c r="E99" s="15"/>
      <c r="F99" s="15"/>
      <c r="G99" s="15"/>
      <c r="H99" s="15"/>
      <c r="I99" s="15" t="str">
        <f>IF(AND(G99&lt;&gt;"",H99&lt;&gt;""),H99-G99+1,"")</f>
        <v/>
      </c>
      <c r="J99" s="15"/>
      <c r="K99" s="15"/>
      <c r="L99" s="15"/>
      <c r="M99" s="15"/>
      <c r="N99" s="15" t="str">
        <f t="shared" si="21"/>
        <v/>
      </c>
      <c r="O99" s="15"/>
      <c r="P99" s="15" t="str">
        <f t="shared" si="14"/>
        <v/>
      </c>
      <c r="Q99" s="15"/>
      <c r="R99" s="15" t="s">
        <v>105</v>
      </c>
      <c r="S99" s="15" t="str">
        <f t="shared" si="15"/>
        <v/>
      </c>
      <c r="T99" s="15" t="str">
        <f t="shared" si="16"/>
        <v/>
      </c>
      <c r="U99" s="15" t="str">
        <f t="shared" si="17"/>
        <v/>
      </c>
      <c r="V99" s="15" t="str">
        <f t="shared" si="18"/>
        <v/>
      </c>
      <c r="W99" s="15" t="str">
        <f t="shared" si="11"/>
        <v/>
      </c>
      <c r="X99" s="15" t="str">
        <f t="shared" si="19"/>
        <v/>
      </c>
      <c r="Y99" s="15" t="str">
        <f t="shared" si="10"/>
        <v/>
      </c>
    </row>
    <row r="100" spans="2:25" ht="29.4" thickBot="1" x14ac:dyDescent="0.35">
      <c r="B100" s="263" t="s">
        <v>316</v>
      </c>
      <c r="C100" s="234"/>
      <c r="D100" s="234"/>
      <c r="E100" s="234"/>
      <c r="F100" s="234"/>
      <c r="G100" s="234"/>
      <c r="H100" s="234"/>
      <c r="I100" s="234"/>
      <c r="J100" s="234"/>
      <c r="K100" s="234"/>
      <c r="L100" s="234"/>
      <c r="M100" s="15"/>
      <c r="N100" s="15" t="str">
        <f t="shared" si="21"/>
        <v>CHANGE LOG MASTER</v>
      </c>
      <c r="O100" s="15"/>
      <c r="P100" s="15" t="str">
        <f t="shared" si="14"/>
        <v>No</v>
      </c>
      <c r="Q100" s="15"/>
      <c r="R100" s="15" t="s">
        <v>105</v>
      </c>
      <c r="S100" s="15" t="str">
        <f t="shared" si="15"/>
        <v>Low</v>
      </c>
      <c r="T100" s="15">
        <f t="shared" si="16"/>
        <v>0</v>
      </c>
      <c r="U100" s="15" t="str">
        <f t="shared" si="17"/>
        <v/>
      </c>
      <c r="V100" s="15" t="str">
        <f t="shared" si="18"/>
        <v/>
      </c>
      <c r="W100" s="15" t="str">
        <f t="shared" si="11"/>
        <v/>
      </c>
      <c r="X100" s="15">
        <f t="shared" si="19"/>
        <v>0</v>
      </c>
      <c r="Y100" s="15" t="str">
        <f t="shared" si="10"/>
        <v/>
      </c>
    </row>
    <row r="101" spans="2:25" ht="29.4" thickBot="1" x14ac:dyDescent="0.35">
      <c r="B101" s="23" t="s">
        <v>317</v>
      </c>
      <c r="C101" s="23" t="s">
        <v>318</v>
      </c>
      <c r="D101" s="23" t="s">
        <v>267</v>
      </c>
      <c r="E101" s="23" t="s">
        <v>319</v>
      </c>
      <c r="F101" s="23" t="s">
        <v>78</v>
      </c>
      <c r="G101" s="23" t="s">
        <v>91</v>
      </c>
      <c r="H101" s="23" t="s">
        <v>320</v>
      </c>
      <c r="I101" s="23" t="s">
        <v>321</v>
      </c>
      <c r="J101" s="23" t="s">
        <v>322</v>
      </c>
      <c r="K101" s="23" t="s">
        <v>26</v>
      </c>
      <c r="L101" s="23" t="s">
        <v>323</v>
      </c>
      <c r="M101" s="15"/>
      <c r="N101" s="15" t="str">
        <f t="shared" si="21"/>
        <v>Change #</v>
      </c>
      <c r="O101" s="15"/>
      <c r="P101" s="15" t="str">
        <f t="shared" si="14"/>
        <v>No</v>
      </c>
      <c r="Q101" s="15"/>
      <c r="R101" s="15" t="s">
        <v>105</v>
      </c>
      <c r="S101" s="15" t="str">
        <f t="shared" si="15"/>
        <v>Low</v>
      </c>
      <c r="T101" s="15">
        <f t="shared" si="16"/>
        <v>0</v>
      </c>
      <c r="U101" s="15" t="str">
        <f t="shared" si="17"/>
        <v/>
      </c>
      <c r="V101" s="15" t="str">
        <f t="shared" si="18"/>
        <v>Green</v>
      </c>
      <c r="W101" s="15" t="str">
        <f t="shared" si="11"/>
        <v/>
      </c>
      <c r="X101" s="15" t="str">
        <f t="shared" si="19"/>
        <v>Expected Resolution</v>
      </c>
      <c r="Y101" s="15" t="str">
        <f t="shared" si="10"/>
        <v/>
      </c>
    </row>
    <row r="102" spans="2:25" ht="15" thickBot="1" x14ac:dyDescent="0.35">
      <c r="B102" s="15">
        <v>1</v>
      </c>
      <c r="C102" s="15" t="s">
        <v>324</v>
      </c>
      <c r="D102" s="15" t="s">
        <v>325</v>
      </c>
      <c r="E102" s="15" t="s">
        <v>313</v>
      </c>
      <c r="F102" s="15" t="s">
        <v>275</v>
      </c>
      <c r="G102" s="15" t="s">
        <v>130</v>
      </c>
      <c r="H102" s="15" t="s">
        <v>122</v>
      </c>
      <c r="I102" s="15" t="s">
        <v>326</v>
      </c>
      <c r="J102" s="15" t="s">
        <v>327</v>
      </c>
      <c r="K102" s="15" t="s">
        <v>328</v>
      </c>
      <c r="L102" s="15"/>
      <c r="M102" s="15"/>
      <c r="N102" s="15" t="str">
        <f t="shared" si="21"/>
        <v>1.0</v>
      </c>
      <c r="O102" s="15"/>
      <c r="P102" s="15" t="str">
        <f t="shared" si="14"/>
        <v>No</v>
      </c>
      <c r="Q102" s="15"/>
      <c r="R102" s="15" t="s">
        <v>105</v>
      </c>
      <c r="S102" s="15" t="str">
        <f t="shared" si="15"/>
        <v>Low</v>
      </c>
      <c r="T102" s="15">
        <f t="shared" si="16"/>
        <v>0</v>
      </c>
      <c r="U102" s="15" t="str">
        <f t="shared" si="17"/>
        <v/>
      </c>
      <c r="V102" s="15" t="str">
        <f t="shared" si="18"/>
        <v>Green</v>
      </c>
      <c r="W102" s="15" t="str">
        <f t="shared" si="11"/>
        <v/>
      </c>
      <c r="X102" s="15" t="str">
        <f t="shared" si="19"/>
        <v>3 days</v>
      </c>
      <c r="Y102" s="15" t="str">
        <f t="shared" si="10"/>
        <v/>
      </c>
    </row>
    <row r="103" spans="2:25" ht="15" thickBot="1" x14ac:dyDescent="0.35">
      <c r="B103" s="15">
        <v>2</v>
      </c>
      <c r="C103" s="15" t="s">
        <v>329</v>
      </c>
      <c r="D103" s="15" t="s">
        <v>330</v>
      </c>
      <c r="E103" s="15" t="s">
        <v>282</v>
      </c>
      <c r="F103" s="15" t="s">
        <v>314</v>
      </c>
      <c r="G103" s="15" t="s">
        <v>119</v>
      </c>
      <c r="H103" s="15" t="s">
        <v>173</v>
      </c>
      <c r="I103" s="15" t="s">
        <v>331</v>
      </c>
      <c r="J103" s="15" t="s">
        <v>332</v>
      </c>
      <c r="K103" s="15" t="s">
        <v>329</v>
      </c>
      <c r="L103" s="15" t="s">
        <v>333</v>
      </c>
      <c r="M103" s="15"/>
      <c r="N103" s="15" t="str">
        <f t="shared" si="21"/>
        <v>2.0</v>
      </c>
      <c r="O103" s="15"/>
      <c r="P103" s="15" t="str">
        <f t="shared" si="14"/>
        <v>No</v>
      </c>
      <c r="Q103" s="15"/>
      <c r="R103" s="15" t="s">
        <v>105</v>
      </c>
      <c r="S103" s="15" t="str">
        <f t="shared" si="15"/>
        <v>Low</v>
      </c>
      <c r="T103" s="15">
        <f t="shared" si="16"/>
        <v>0</v>
      </c>
      <c r="U103" s="15" t="str">
        <f t="shared" si="17"/>
        <v/>
      </c>
      <c r="V103" s="15" t="str">
        <f t="shared" si="18"/>
        <v>Green</v>
      </c>
      <c r="W103" s="15" t="str">
        <f t="shared" si="11"/>
        <v/>
      </c>
      <c r="X103" s="15" t="str">
        <f t="shared" si="19"/>
        <v>1 day</v>
      </c>
      <c r="Y103" s="15" t="str">
        <f t="shared" si="10"/>
        <v/>
      </c>
    </row>
    <row r="104" spans="2:25" ht="15" thickBot="1" x14ac:dyDescent="0.35">
      <c r="B104" s="15"/>
      <c r="C104" s="15"/>
      <c r="D104" s="15"/>
      <c r="E104" s="15"/>
      <c r="F104" s="15"/>
      <c r="G104" s="15"/>
      <c r="H104" s="15"/>
      <c r="I104" s="15" t="str">
        <f t="shared" ref="I104:I109" si="22">IF(AND(G104&lt;&gt;"",H104&lt;&gt;""),H104-G104+1,"")</f>
        <v/>
      </c>
      <c r="J104" s="15"/>
      <c r="K104" s="15"/>
      <c r="L104" s="15"/>
      <c r="M104" s="15"/>
      <c r="N104" s="15" t="str">
        <f t="shared" si="21"/>
        <v/>
      </c>
      <c r="O104" s="15"/>
      <c r="P104" s="15" t="str">
        <f t="shared" ref="P104:P135" si="23">IF(B104="","",IF(I104=1,"Yes","No"))</f>
        <v/>
      </c>
      <c r="Q104" s="15"/>
      <c r="R104" s="15" t="s">
        <v>105</v>
      </c>
      <c r="S104" s="15" t="str">
        <f t="shared" ref="S104:S135" si="24">IF(B104="","",IF(F104="Overdue","High",IF(F104="In Progress","Medium","Low")))</f>
        <v/>
      </c>
      <c r="T104" s="15" t="str">
        <f t="shared" ref="T104:T135" si="25">IF(B104="","",IF(F104="Complete",100,IF(F104="In Progress",50,0)))</f>
        <v/>
      </c>
      <c r="U104" s="15" t="str">
        <f t="shared" ref="U104:U135" si="26">IF(F104="Complete",H104,"")</f>
        <v/>
      </c>
      <c r="V104" s="15" t="str">
        <f t="shared" ref="V104:V135" si="27">IF(F104="","",IF(F104="Overdue","Red",IF(F104="In Progress","Amber","Green")))</f>
        <v/>
      </c>
      <c r="W104" s="15" t="str">
        <f t="shared" si="11"/>
        <v/>
      </c>
      <c r="X104" s="15" t="str">
        <f t="shared" ref="X104:X135" si="28">I104</f>
        <v/>
      </c>
      <c r="Y104" s="15" t="str">
        <f t="shared" si="10"/>
        <v/>
      </c>
    </row>
    <row r="105" spans="2:25" ht="15" thickBot="1" x14ac:dyDescent="0.35">
      <c r="B105" s="15"/>
      <c r="C105" s="15"/>
      <c r="D105" s="15"/>
      <c r="E105" s="15"/>
      <c r="F105" s="15"/>
      <c r="G105" s="15"/>
      <c r="H105" s="15"/>
      <c r="I105" s="15" t="str">
        <f t="shared" si="22"/>
        <v/>
      </c>
      <c r="J105" s="15"/>
      <c r="K105" s="15"/>
      <c r="L105" s="15"/>
      <c r="M105" s="15"/>
      <c r="N105" s="15" t="str">
        <f t="shared" si="21"/>
        <v/>
      </c>
      <c r="O105" s="15"/>
      <c r="P105" s="15" t="str">
        <f t="shared" si="23"/>
        <v/>
      </c>
      <c r="Q105" s="15"/>
      <c r="R105" s="15" t="s">
        <v>105</v>
      </c>
      <c r="S105" s="15" t="str">
        <f t="shared" si="24"/>
        <v/>
      </c>
      <c r="T105" s="15" t="str">
        <f t="shared" si="25"/>
        <v/>
      </c>
      <c r="U105" s="15" t="str">
        <f t="shared" si="26"/>
        <v/>
      </c>
      <c r="V105" s="15" t="str">
        <f t="shared" si="27"/>
        <v/>
      </c>
      <c r="W105" s="15" t="str">
        <f t="shared" si="11"/>
        <v/>
      </c>
      <c r="X105" s="15" t="str">
        <f t="shared" si="28"/>
        <v/>
      </c>
      <c r="Y105" s="15" t="str">
        <f t="shared" si="10"/>
        <v/>
      </c>
    </row>
    <row r="106" spans="2:25" ht="15" thickBot="1" x14ac:dyDescent="0.35">
      <c r="B106" s="15"/>
      <c r="C106" s="15"/>
      <c r="D106" s="15"/>
      <c r="E106" s="15"/>
      <c r="F106" s="15"/>
      <c r="G106" s="15"/>
      <c r="H106" s="15"/>
      <c r="I106" s="15" t="str">
        <f t="shared" si="22"/>
        <v/>
      </c>
      <c r="J106" s="15"/>
      <c r="K106" s="15"/>
      <c r="L106" s="15"/>
      <c r="M106" s="15"/>
      <c r="N106" s="15" t="str">
        <f t="shared" si="21"/>
        <v/>
      </c>
      <c r="O106" s="15"/>
      <c r="P106" s="15" t="str">
        <f t="shared" si="23"/>
        <v/>
      </c>
      <c r="Q106" s="15"/>
      <c r="R106" s="15" t="s">
        <v>105</v>
      </c>
      <c r="S106" s="15" t="str">
        <f t="shared" si="24"/>
        <v/>
      </c>
      <c r="T106" s="15" t="str">
        <f t="shared" si="25"/>
        <v/>
      </c>
      <c r="U106" s="15" t="str">
        <f t="shared" si="26"/>
        <v/>
      </c>
      <c r="V106" s="15" t="str">
        <f t="shared" si="27"/>
        <v/>
      </c>
      <c r="W106" s="15" t="str">
        <f t="shared" si="11"/>
        <v/>
      </c>
      <c r="X106" s="15" t="str">
        <f t="shared" si="28"/>
        <v/>
      </c>
      <c r="Y106" s="15" t="str">
        <f t="shared" si="10"/>
        <v/>
      </c>
    </row>
    <row r="107" spans="2:25" ht="15" thickBot="1" x14ac:dyDescent="0.35">
      <c r="B107" s="15"/>
      <c r="C107" s="15"/>
      <c r="D107" s="15"/>
      <c r="E107" s="15"/>
      <c r="F107" s="15"/>
      <c r="G107" s="15"/>
      <c r="H107" s="15"/>
      <c r="I107" s="15" t="str">
        <f t="shared" si="22"/>
        <v/>
      </c>
      <c r="J107" s="15"/>
      <c r="K107" s="15"/>
      <c r="L107" s="15"/>
      <c r="M107" s="15"/>
      <c r="N107" s="15" t="str">
        <f t="shared" si="21"/>
        <v/>
      </c>
      <c r="O107" s="15"/>
      <c r="P107" s="15" t="str">
        <f t="shared" si="23"/>
        <v/>
      </c>
      <c r="Q107" s="15"/>
      <c r="R107" s="15" t="s">
        <v>105</v>
      </c>
      <c r="S107" s="15" t="str">
        <f t="shared" si="24"/>
        <v/>
      </c>
      <c r="T107" s="15" t="str">
        <f t="shared" si="25"/>
        <v/>
      </c>
      <c r="U107" s="15" t="str">
        <f t="shared" si="26"/>
        <v/>
      </c>
      <c r="V107" s="15" t="str">
        <f t="shared" si="27"/>
        <v/>
      </c>
      <c r="W107" s="15" t="str">
        <f t="shared" si="11"/>
        <v/>
      </c>
      <c r="X107" s="15" t="str">
        <f t="shared" si="28"/>
        <v/>
      </c>
      <c r="Y107" s="15" t="str">
        <f t="shared" si="10"/>
        <v/>
      </c>
    </row>
    <row r="108" spans="2:25" ht="15" thickBot="1" x14ac:dyDescent="0.35">
      <c r="B108" s="15"/>
      <c r="C108" s="15"/>
      <c r="D108" s="15"/>
      <c r="E108" s="15"/>
      <c r="F108" s="15"/>
      <c r="G108" s="15"/>
      <c r="H108" s="15"/>
      <c r="I108" s="15" t="str">
        <f t="shared" si="22"/>
        <v/>
      </c>
      <c r="J108" s="15"/>
      <c r="K108" s="15"/>
      <c r="L108" s="15"/>
      <c r="M108" s="15"/>
      <c r="N108" s="15" t="str">
        <f t="shared" si="21"/>
        <v/>
      </c>
      <c r="O108" s="15"/>
      <c r="P108" s="15" t="str">
        <f t="shared" si="23"/>
        <v/>
      </c>
      <c r="Q108" s="15"/>
      <c r="R108" s="15" t="s">
        <v>105</v>
      </c>
      <c r="S108" s="15" t="str">
        <f t="shared" si="24"/>
        <v/>
      </c>
      <c r="T108" s="15" t="str">
        <f t="shared" si="25"/>
        <v/>
      </c>
      <c r="U108" s="15" t="str">
        <f t="shared" si="26"/>
        <v/>
      </c>
      <c r="V108" s="15" t="str">
        <f t="shared" si="27"/>
        <v/>
      </c>
      <c r="W108" s="15" t="str">
        <f t="shared" si="11"/>
        <v/>
      </c>
      <c r="X108" s="15" t="str">
        <f t="shared" si="28"/>
        <v/>
      </c>
      <c r="Y108" s="15" t="str">
        <f t="shared" si="10"/>
        <v/>
      </c>
    </row>
    <row r="109" spans="2:25" ht="15" thickBot="1" x14ac:dyDescent="0.35">
      <c r="B109" s="15"/>
      <c r="C109" s="15"/>
      <c r="D109" s="15"/>
      <c r="E109" s="15"/>
      <c r="F109" s="15"/>
      <c r="G109" s="15"/>
      <c r="H109" s="15"/>
      <c r="I109" s="15" t="str">
        <f t="shared" si="22"/>
        <v/>
      </c>
      <c r="J109" s="15"/>
      <c r="K109" s="15"/>
      <c r="L109" s="15"/>
      <c r="M109" s="15"/>
      <c r="N109" s="15" t="str">
        <f t="shared" si="21"/>
        <v/>
      </c>
      <c r="O109" s="15"/>
      <c r="P109" s="15" t="str">
        <f t="shared" si="23"/>
        <v/>
      </c>
      <c r="Q109" s="15"/>
      <c r="R109" s="15" t="s">
        <v>105</v>
      </c>
      <c r="S109" s="15" t="str">
        <f t="shared" si="24"/>
        <v/>
      </c>
      <c r="T109" s="15" t="str">
        <f t="shared" si="25"/>
        <v/>
      </c>
      <c r="U109" s="15" t="str">
        <f t="shared" si="26"/>
        <v/>
      </c>
      <c r="V109" s="15" t="str">
        <f t="shared" si="27"/>
        <v/>
      </c>
      <c r="W109" s="15" t="str">
        <f t="shared" si="11"/>
        <v/>
      </c>
      <c r="X109" s="15" t="str">
        <f t="shared" si="28"/>
        <v/>
      </c>
      <c r="Y109" s="15" t="str">
        <f t="shared" si="10"/>
        <v/>
      </c>
    </row>
    <row r="110" spans="2:25" ht="15" thickBot="1" x14ac:dyDescent="0.35">
      <c r="B110" s="263" t="s">
        <v>334</v>
      </c>
      <c r="C110" s="234"/>
      <c r="D110" s="234"/>
      <c r="E110" s="234"/>
      <c r="F110" s="234"/>
      <c r="G110" s="234"/>
      <c r="H110" s="234"/>
      <c r="I110" s="234"/>
      <c r="J110" s="234"/>
      <c r="K110" s="234"/>
      <c r="L110" s="15"/>
      <c r="M110" s="15"/>
      <c r="N110" s="15" t="str">
        <f t="shared" si="21"/>
        <v>DOC MASTER</v>
      </c>
      <c r="O110" s="15"/>
      <c r="P110" s="15" t="str">
        <f t="shared" si="23"/>
        <v>No</v>
      </c>
      <c r="Q110" s="15"/>
      <c r="R110" s="15" t="s">
        <v>105</v>
      </c>
      <c r="S110" s="15" t="str">
        <f t="shared" si="24"/>
        <v>Low</v>
      </c>
      <c r="T110" s="15">
        <f t="shared" si="25"/>
        <v>0</v>
      </c>
      <c r="U110" s="15" t="str">
        <f t="shared" si="26"/>
        <v/>
      </c>
      <c r="V110" s="15" t="str">
        <f t="shared" si="27"/>
        <v/>
      </c>
      <c r="W110" s="15" t="str">
        <f t="shared" si="11"/>
        <v/>
      </c>
      <c r="X110" s="15">
        <f t="shared" si="28"/>
        <v>0</v>
      </c>
      <c r="Y110" s="15" t="str">
        <f t="shared" si="10"/>
        <v/>
      </c>
    </row>
    <row r="111" spans="2:25" ht="15" thickBot="1" x14ac:dyDescent="0.35">
      <c r="B111" s="23" t="s">
        <v>87</v>
      </c>
      <c r="C111" s="23" t="s">
        <v>335</v>
      </c>
      <c r="D111" s="23" t="s">
        <v>267</v>
      </c>
      <c r="E111" s="23" t="s">
        <v>77</v>
      </c>
      <c r="F111" s="23" t="s">
        <v>78</v>
      </c>
      <c r="G111" s="23" t="s">
        <v>336</v>
      </c>
      <c r="H111" s="23" t="s">
        <v>337</v>
      </c>
      <c r="I111" s="23" t="s">
        <v>71</v>
      </c>
      <c r="J111" s="15"/>
      <c r="K111" s="15"/>
      <c r="L111" s="15"/>
      <c r="M111" s="15"/>
      <c r="N111" s="15" t="str">
        <f t="shared" si="21"/>
        <v>Phase</v>
      </c>
      <c r="O111" s="15"/>
      <c r="P111" s="15" t="str">
        <f t="shared" si="23"/>
        <v>No</v>
      </c>
      <c r="Q111" s="15"/>
      <c r="R111" s="15" t="s">
        <v>105</v>
      </c>
      <c r="S111" s="15" t="str">
        <f t="shared" si="24"/>
        <v>Low</v>
      </c>
      <c r="T111" s="15">
        <f t="shared" si="25"/>
        <v>0</v>
      </c>
      <c r="U111" s="15" t="str">
        <f t="shared" si="26"/>
        <v/>
      </c>
      <c r="V111" s="15" t="str">
        <f t="shared" si="27"/>
        <v>Green</v>
      </c>
      <c r="W111" s="15" t="str">
        <f t="shared" si="11"/>
        <v/>
      </c>
      <c r="X111" s="15" t="str">
        <f t="shared" si="28"/>
        <v>Location</v>
      </c>
      <c r="Y111" s="15" t="str">
        <f t="shared" si="10"/>
        <v/>
      </c>
    </row>
    <row r="112" spans="2:25" ht="58.2" thickBot="1" x14ac:dyDescent="0.35">
      <c r="B112" s="15" t="s">
        <v>99</v>
      </c>
      <c r="C112" s="15" t="s">
        <v>338</v>
      </c>
      <c r="D112" s="15" t="s">
        <v>339</v>
      </c>
      <c r="E112" s="15" t="s">
        <v>100</v>
      </c>
      <c r="F112" s="15" t="s">
        <v>340</v>
      </c>
      <c r="G112" s="15" t="s">
        <v>341</v>
      </c>
      <c r="H112" s="15" t="s">
        <v>342</v>
      </c>
      <c r="I112" s="15" t="s">
        <v>343</v>
      </c>
      <c r="J112" s="15"/>
      <c r="K112" s="15"/>
      <c r="L112" s="15"/>
      <c r="M112" s="15"/>
      <c r="N112" s="15" t="str">
        <f t="shared" si="21"/>
        <v>Initiation</v>
      </c>
      <c r="O112" s="15"/>
      <c r="P112" s="15" t="str">
        <f t="shared" si="23"/>
        <v>No</v>
      </c>
      <c r="Q112" s="15"/>
      <c r="R112" s="15" t="s">
        <v>105</v>
      </c>
      <c r="S112" s="15" t="str">
        <f t="shared" si="24"/>
        <v>Low</v>
      </c>
      <c r="T112" s="15">
        <f t="shared" si="25"/>
        <v>0</v>
      </c>
      <c r="U112" s="15" t="str">
        <f t="shared" si="26"/>
        <v/>
      </c>
      <c r="V112" s="15" t="str">
        <f t="shared" si="27"/>
        <v>Green</v>
      </c>
      <c r="W112" s="15" t="str">
        <f t="shared" si="11"/>
        <v/>
      </c>
      <c r="X112" s="15" t="str">
        <f t="shared" si="28"/>
        <v>SharePoint/Initiation/Business_Case.docx</v>
      </c>
      <c r="Y112" s="15" t="str">
        <f t="shared" si="10"/>
        <v/>
      </c>
    </row>
    <row r="113" spans="2:25" ht="58.2" thickBot="1" x14ac:dyDescent="0.35">
      <c r="B113" s="15" t="s">
        <v>99</v>
      </c>
      <c r="C113" s="15" t="s">
        <v>344</v>
      </c>
      <c r="D113" s="15" t="s">
        <v>345</v>
      </c>
      <c r="E113" s="15" t="s">
        <v>100</v>
      </c>
      <c r="F113" s="15" t="s">
        <v>340</v>
      </c>
      <c r="G113" s="15" t="s">
        <v>346</v>
      </c>
      <c r="H113" s="15" t="s">
        <v>346</v>
      </c>
      <c r="I113" s="15" t="s">
        <v>347</v>
      </c>
      <c r="J113" s="15"/>
      <c r="K113" s="15"/>
      <c r="L113" s="15"/>
      <c r="M113" s="15"/>
      <c r="N113" s="15" t="str">
        <f t="shared" si="21"/>
        <v>Initiation</v>
      </c>
      <c r="O113" s="15"/>
      <c r="P113" s="15" t="str">
        <f t="shared" si="23"/>
        <v>No</v>
      </c>
      <c r="Q113" s="15"/>
      <c r="R113" s="15" t="s">
        <v>105</v>
      </c>
      <c r="S113" s="15" t="str">
        <f t="shared" si="24"/>
        <v>Low</v>
      </c>
      <c r="T113" s="15">
        <f t="shared" si="25"/>
        <v>0</v>
      </c>
      <c r="U113" s="15" t="str">
        <f t="shared" si="26"/>
        <v/>
      </c>
      <c r="V113" s="15" t="str">
        <f t="shared" si="27"/>
        <v>Green</v>
      </c>
      <c r="W113" s="15" t="str">
        <f t="shared" si="11"/>
        <v/>
      </c>
      <c r="X113" s="15" t="str">
        <f t="shared" si="28"/>
        <v>SharePoint/Initiation/Project_Charter.docx</v>
      </c>
      <c r="Y113" s="15" t="str">
        <f t="shared" si="10"/>
        <v/>
      </c>
    </row>
    <row r="114" spans="2:25" ht="58.2" thickBot="1" x14ac:dyDescent="0.35">
      <c r="B114" s="15" t="s">
        <v>109</v>
      </c>
      <c r="C114" s="15" t="s">
        <v>348</v>
      </c>
      <c r="D114" s="15" t="s">
        <v>349</v>
      </c>
      <c r="E114" s="15" t="s">
        <v>110</v>
      </c>
      <c r="F114" s="15" t="s">
        <v>340</v>
      </c>
      <c r="G114" s="15" t="s">
        <v>350</v>
      </c>
      <c r="H114" s="15" t="s">
        <v>304</v>
      </c>
      <c r="I114" s="15" t="s">
        <v>351</v>
      </c>
      <c r="J114" s="15"/>
      <c r="K114" s="15"/>
      <c r="L114" s="15"/>
      <c r="M114" s="15"/>
      <c r="N114" s="15" t="str">
        <f t="shared" si="21"/>
        <v>Planning</v>
      </c>
      <c r="O114" s="15"/>
      <c r="P114" s="15" t="str">
        <f t="shared" si="23"/>
        <v>No</v>
      </c>
      <c r="Q114" s="15"/>
      <c r="R114" s="15" t="s">
        <v>105</v>
      </c>
      <c r="S114" s="15" t="str">
        <f t="shared" si="24"/>
        <v>Low</v>
      </c>
      <c r="T114" s="15">
        <f t="shared" si="25"/>
        <v>0</v>
      </c>
      <c r="U114" s="15" t="str">
        <f t="shared" si="26"/>
        <v/>
      </c>
      <c r="V114" s="15" t="str">
        <f t="shared" si="27"/>
        <v>Green</v>
      </c>
      <c r="W114" s="15" t="str">
        <f t="shared" si="11"/>
        <v/>
      </c>
      <c r="X114" s="15" t="str">
        <f t="shared" si="28"/>
        <v>SharePoint/Planning/Schedule_Plan.docx</v>
      </c>
      <c r="Y114" s="15" t="str">
        <f t="shared" si="10"/>
        <v/>
      </c>
    </row>
    <row r="115" spans="2:25" ht="58.2" thickBot="1" x14ac:dyDescent="0.35">
      <c r="B115" s="15" t="s">
        <v>126</v>
      </c>
      <c r="C115" s="15" t="s">
        <v>352</v>
      </c>
      <c r="D115" s="15" t="s">
        <v>353</v>
      </c>
      <c r="E115" s="15" t="s">
        <v>179</v>
      </c>
      <c r="F115" s="15" t="s">
        <v>127</v>
      </c>
      <c r="G115" s="15" t="s">
        <v>288</v>
      </c>
      <c r="H115" s="15" t="s">
        <v>354</v>
      </c>
      <c r="I115" s="15" t="s">
        <v>355</v>
      </c>
      <c r="J115" s="15"/>
      <c r="K115" s="15"/>
      <c r="L115" s="15"/>
      <c r="M115" s="15"/>
      <c r="N115" s="15" t="str">
        <f t="shared" si="21"/>
        <v>Execution</v>
      </c>
      <c r="O115" s="15"/>
      <c r="P115" s="15" t="str">
        <f t="shared" si="23"/>
        <v>No</v>
      </c>
      <c r="Q115" s="15"/>
      <c r="R115" s="15" t="s">
        <v>105</v>
      </c>
      <c r="S115" s="15" t="str">
        <f t="shared" si="24"/>
        <v>Medium</v>
      </c>
      <c r="T115" s="15">
        <f t="shared" si="25"/>
        <v>50</v>
      </c>
      <c r="U115" s="15" t="str">
        <f t="shared" si="26"/>
        <v/>
      </c>
      <c r="V115" s="15" t="str">
        <f t="shared" si="27"/>
        <v>Amber</v>
      </c>
      <c r="W115" s="15" t="str">
        <f t="shared" si="11"/>
        <v/>
      </c>
      <c r="X115" s="15" t="str">
        <f t="shared" si="28"/>
        <v>SharePoint/Execution/Status_Report.xlsx</v>
      </c>
      <c r="Y115" s="15" t="str">
        <f t="shared" ref="Y115:Y178" si="29">IF(ISNUMBER(I115),I115+1,"")</f>
        <v/>
      </c>
    </row>
    <row r="116" spans="2:25" ht="15" thickBot="1" x14ac:dyDescent="0.35">
      <c r="B116" s="15"/>
      <c r="C116" s="15"/>
      <c r="D116" s="15"/>
      <c r="E116" s="15"/>
      <c r="F116" s="15"/>
      <c r="G116" s="15"/>
      <c r="H116" s="15"/>
      <c r="I116" s="15" t="str">
        <f>IF(AND(G116&lt;&gt;"",H116&lt;&gt;""),H116-G116+1,"")</f>
        <v/>
      </c>
      <c r="J116" s="15"/>
      <c r="K116" s="15"/>
      <c r="L116" s="15"/>
      <c r="M116" s="15"/>
      <c r="N116" s="15" t="str">
        <f t="shared" si="21"/>
        <v/>
      </c>
      <c r="O116" s="15"/>
      <c r="P116" s="15" t="str">
        <f t="shared" si="23"/>
        <v/>
      </c>
      <c r="Q116" s="15"/>
      <c r="R116" s="15" t="s">
        <v>105</v>
      </c>
      <c r="S116" s="15" t="str">
        <f t="shared" si="24"/>
        <v/>
      </c>
      <c r="T116" s="15" t="str">
        <f t="shared" si="25"/>
        <v/>
      </c>
      <c r="U116" s="15" t="str">
        <f t="shared" si="26"/>
        <v/>
      </c>
      <c r="V116" s="15" t="str">
        <f t="shared" si="27"/>
        <v/>
      </c>
      <c r="W116" s="15" t="str">
        <f t="shared" si="11"/>
        <v/>
      </c>
      <c r="X116" s="15" t="str">
        <f t="shared" si="28"/>
        <v/>
      </c>
      <c r="Y116" s="15" t="str">
        <f t="shared" si="29"/>
        <v/>
      </c>
    </row>
    <row r="117" spans="2:25" ht="15" thickBot="1" x14ac:dyDescent="0.35">
      <c r="B117" s="15"/>
      <c r="C117" s="15"/>
      <c r="D117" s="15"/>
      <c r="E117" s="15"/>
      <c r="F117" s="15"/>
      <c r="G117" s="15"/>
      <c r="H117" s="15"/>
      <c r="I117" s="15" t="str">
        <f>IF(AND(G117&lt;&gt;"",H117&lt;&gt;""),H117-G117+1,"")</f>
        <v/>
      </c>
      <c r="J117" s="15"/>
      <c r="K117" s="15"/>
      <c r="L117" s="15"/>
      <c r="M117" s="15"/>
      <c r="N117" s="15" t="str">
        <f t="shared" si="21"/>
        <v/>
      </c>
      <c r="O117" s="15"/>
      <c r="P117" s="15" t="str">
        <f t="shared" si="23"/>
        <v/>
      </c>
      <c r="Q117" s="15"/>
      <c r="R117" s="15" t="s">
        <v>105</v>
      </c>
      <c r="S117" s="15" t="str">
        <f t="shared" si="24"/>
        <v/>
      </c>
      <c r="T117" s="15" t="str">
        <f t="shared" si="25"/>
        <v/>
      </c>
      <c r="U117" s="15" t="str">
        <f t="shared" si="26"/>
        <v/>
      </c>
      <c r="V117" s="15" t="str">
        <f t="shared" si="27"/>
        <v/>
      </c>
      <c r="W117" s="15" t="str">
        <f t="shared" ref="W117:W180" si="30">IF(ISNUMBER(I117),MAX(1,I117-1),"")</f>
        <v/>
      </c>
      <c r="X117" s="15" t="str">
        <f t="shared" si="28"/>
        <v/>
      </c>
      <c r="Y117" s="15" t="str">
        <f t="shared" si="29"/>
        <v/>
      </c>
    </row>
    <row r="118" spans="2:25" ht="15" thickBot="1" x14ac:dyDescent="0.35">
      <c r="B118" s="15"/>
      <c r="C118" s="15"/>
      <c r="D118" s="15"/>
      <c r="E118" s="15"/>
      <c r="F118" s="15"/>
      <c r="G118" s="15"/>
      <c r="H118" s="15"/>
      <c r="I118" s="15" t="str">
        <f>IF(AND(G118&lt;&gt;"",H118&lt;&gt;""),H118-G118+1,"")</f>
        <v/>
      </c>
      <c r="J118" s="15"/>
      <c r="K118" s="15"/>
      <c r="L118" s="15"/>
      <c r="M118" s="15"/>
      <c r="N118" s="15" t="str">
        <f t="shared" si="21"/>
        <v/>
      </c>
      <c r="O118" s="15"/>
      <c r="P118" s="15" t="str">
        <f t="shared" si="23"/>
        <v/>
      </c>
      <c r="Q118" s="15"/>
      <c r="R118" s="15" t="s">
        <v>105</v>
      </c>
      <c r="S118" s="15" t="str">
        <f t="shared" si="24"/>
        <v/>
      </c>
      <c r="T118" s="15" t="str">
        <f t="shared" si="25"/>
        <v/>
      </c>
      <c r="U118" s="15" t="str">
        <f t="shared" si="26"/>
        <v/>
      </c>
      <c r="V118" s="15" t="str">
        <f t="shared" si="27"/>
        <v/>
      </c>
      <c r="W118" s="15" t="str">
        <f t="shared" si="30"/>
        <v/>
      </c>
      <c r="X118" s="15" t="str">
        <f t="shared" si="28"/>
        <v/>
      </c>
      <c r="Y118" s="15" t="str">
        <f t="shared" si="29"/>
        <v/>
      </c>
    </row>
    <row r="119" spans="2:25" ht="15" thickBot="1" x14ac:dyDescent="0.35">
      <c r="B119" s="15"/>
      <c r="C119" s="15"/>
      <c r="D119" s="15"/>
      <c r="E119" s="15"/>
      <c r="F119" s="15"/>
      <c r="G119" s="15"/>
      <c r="H119" s="15"/>
      <c r="I119" s="15" t="str">
        <f>IF(AND(G119&lt;&gt;"",H119&lt;&gt;""),H119-G119+1,"")</f>
        <v/>
      </c>
      <c r="J119" s="15"/>
      <c r="K119" s="15"/>
      <c r="L119" s="15"/>
      <c r="M119" s="15"/>
      <c r="N119" s="15" t="str">
        <f t="shared" si="21"/>
        <v/>
      </c>
      <c r="O119" s="15"/>
      <c r="P119" s="15" t="str">
        <f t="shared" si="23"/>
        <v/>
      </c>
      <c r="Q119" s="15"/>
      <c r="R119" s="15" t="s">
        <v>105</v>
      </c>
      <c r="S119" s="15" t="str">
        <f t="shared" si="24"/>
        <v/>
      </c>
      <c r="T119" s="15" t="str">
        <f t="shared" si="25"/>
        <v/>
      </c>
      <c r="U119" s="15" t="str">
        <f t="shared" si="26"/>
        <v/>
      </c>
      <c r="V119" s="15" t="str">
        <f t="shared" si="27"/>
        <v/>
      </c>
      <c r="W119" s="15" t="str">
        <f t="shared" si="30"/>
        <v/>
      </c>
      <c r="X119" s="15" t="str">
        <f t="shared" si="28"/>
        <v/>
      </c>
      <c r="Y119" s="15" t="str">
        <f t="shared" si="29"/>
        <v/>
      </c>
    </row>
    <row r="120" spans="2:25" ht="43.8" thickBot="1" x14ac:dyDescent="0.35">
      <c r="B120" s="263" t="s">
        <v>356</v>
      </c>
      <c r="C120" s="234"/>
      <c r="D120" s="234"/>
      <c r="E120" s="234"/>
      <c r="F120" s="234"/>
      <c r="G120" s="234"/>
      <c r="H120" s="234"/>
      <c r="I120" s="234"/>
      <c r="J120" s="234"/>
      <c r="K120" s="234"/>
      <c r="L120" s="15"/>
      <c r="M120" s="15"/>
      <c r="N120" s="15" t="str">
        <f t="shared" si="21"/>
        <v>RESOURCE PLAN MASTER</v>
      </c>
      <c r="O120" s="15"/>
      <c r="P120" s="15" t="str">
        <f t="shared" si="23"/>
        <v>No</v>
      </c>
      <c r="Q120" s="15"/>
      <c r="R120" s="15" t="s">
        <v>105</v>
      </c>
      <c r="S120" s="15" t="str">
        <f t="shared" si="24"/>
        <v>Low</v>
      </c>
      <c r="T120" s="15">
        <f t="shared" si="25"/>
        <v>0</v>
      </c>
      <c r="U120" s="15" t="str">
        <f t="shared" si="26"/>
        <v/>
      </c>
      <c r="V120" s="15" t="str">
        <f t="shared" si="27"/>
        <v/>
      </c>
      <c r="W120" s="15" t="str">
        <f t="shared" si="30"/>
        <v/>
      </c>
      <c r="X120" s="15">
        <f t="shared" si="28"/>
        <v>0</v>
      </c>
      <c r="Y120" s="15" t="str">
        <f t="shared" si="29"/>
        <v/>
      </c>
    </row>
    <row r="121" spans="2:25" ht="15" thickBot="1" x14ac:dyDescent="0.35">
      <c r="B121" s="23" t="s">
        <v>357</v>
      </c>
      <c r="C121" s="23" t="s">
        <v>358</v>
      </c>
      <c r="D121" s="23" t="s">
        <v>75</v>
      </c>
      <c r="E121" s="23" t="s">
        <v>359</v>
      </c>
      <c r="F121" s="23" t="s">
        <v>360</v>
      </c>
      <c r="G121" s="23" t="s">
        <v>361</v>
      </c>
      <c r="H121" s="23" t="s">
        <v>362</v>
      </c>
      <c r="I121" s="223" t="str">
        <f>IF(OR(N121="",O121=""),"",O121-N121)</f>
        <v/>
      </c>
      <c r="J121" s="15"/>
      <c r="K121" s="15"/>
      <c r="L121" s="15"/>
      <c r="M121" s="15"/>
      <c r="N121" s="15" t="str">
        <f t="shared" ref="N121:N152" si="31">IF(B121="","",TEXT(B121,"0.0"))</f>
        <v>Resource</v>
      </c>
      <c r="O121" s="15"/>
      <c r="P121" s="15" t="str">
        <f>IF(OR(N121="",O121=""),"",O121-N121)</f>
        <v/>
      </c>
      <c r="Q121" s="15"/>
      <c r="R121" s="15" t="s">
        <v>105</v>
      </c>
      <c r="S121" s="15" t="str">
        <f t="shared" si="24"/>
        <v>Low</v>
      </c>
      <c r="T121" s="15">
        <f t="shared" si="25"/>
        <v>0</v>
      </c>
      <c r="U121" s="15" t="str">
        <f t="shared" si="26"/>
        <v/>
      </c>
      <c r="V121" s="15" t="str">
        <f t="shared" si="27"/>
        <v>Green</v>
      </c>
      <c r="W121" s="15" t="str">
        <f t="shared" si="30"/>
        <v/>
      </c>
      <c r="X121" s="15" t="str">
        <f>IF(OR(V121="",W121=""),"",W121-V121)</f>
        <v/>
      </c>
      <c r="Y121" s="15" t="str">
        <f t="shared" si="29"/>
        <v/>
      </c>
    </row>
    <row r="122" spans="2:25" ht="15" thickBot="1" x14ac:dyDescent="0.35">
      <c r="B122" s="15" t="s">
        <v>100</v>
      </c>
      <c r="C122" s="15" t="s">
        <v>206</v>
      </c>
      <c r="D122" s="15" t="s">
        <v>363</v>
      </c>
      <c r="E122" s="15">
        <v>6</v>
      </c>
      <c r="F122" s="15">
        <v>95</v>
      </c>
      <c r="G122" s="15" t="s">
        <v>346</v>
      </c>
      <c r="H122" s="15" t="s">
        <v>64</v>
      </c>
      <c r="I122" s="223" t="str">
        <f t="shared" ref="I122:I125" si="32">IF(OR(N122="",O122=""),"",O122-N122)</f>
        <v/>
      </c>
      <c r="J122" s="15"/>
      <c r="K122" s="15"/>
      <c r="L122" s="15"/>
      <c r="M122" s="15"/>
      <c r="N122" s="15" t="str">
        <f t="shared" si="31"/>
        <v>Person 1</v>
      </c>
      <c r="O122" s="15"/>
      <c r="P122" s="15" t="str">
        <f t="shared" ref="P122:P125" si="33">IF(OR(N122="",O122=""),"",O122-N122)</f>
        <v/>
      </c>
      <c r="Q122" s="15"/>
      <c r="R122" s="15" t="s">
        <v>105</v>
      </c>
      <c r="S122" s="15" t="str">
        <f t="shared" si="24"/>
        <v>Low</v>
      </c>
      <c r="T122" s="15">
        <f t="shared" si="25"/>
        <v>0</v>
      </c>
      <c r="U122" s="15" t="str">
        <f t="shared" si="26"/>
        <v/>
      </c>
      <c r="V122" s="15" t="str">
        <f t="shared" si="27"/>
        <v>Green</v>
      </c>
      <c r="W122" s="15" t="str">
        <f t="shared" si="30"/>
        <v/>
      </c>
      <c r="X122" s="15" t="str">
        <f t="shared" ref="X122:X125" si="34">IF(OR(V122="",W122=""),"",W122-V122)</f>
        <v/>
      </c>
      <c r="Y122" s="15" t="str">
        <f t="shared" si="29"/>
        <v/>
      </c>
    </row>
    <row r="123" spans="2:25" ht="15" thickBot="1" x14ac:dyDescent="0.35">
      <c r="B123" s="15" t="s">
        <v>114</v>
      </c>
      <c r="C123" s="15" t="s">
        <v>218</v>
      </c>
      <c r="D123" s="15" t="s">
        <v>364</v>
      </c>
      <c r="E123" s="15">
        <v>8</v>
      </c>
      <c r="F123" s="15">
        <v>65</v>
      </c>
      <c r="G123" s="15" t="s">
        <v>276</v>
      </c>
      <c r="H123" s="15" t="s">
        <v>64</v>
      </c>
      <c r="I123" s="15" t="str">
        <f t="shared" si="32"/>
        <v/>
      </c>
      <c r="J123" s="15"/>
      <c r="K123" s="15"/>
      <c r="L123" s="15"/>
      <c r="M123" s="15"/>
      <c r="N123" s="15" t="str">
        <f t="shared" si="31"/>
        <v>Person 3</v>
      </c>
      <c r="O123" s="15"/>
      <c r="P123" s="15" t="str">
        <f t="shared" si="33"/>
        <v/>
      </c>
      <c r="Q123" s="15"/>
      <c r="R123" s="15" t="s">
        <v>105</v>
      </c>
      <c r="S123" s="15" t="str">
        <f t="shared" si="24"/>
        <v>Low</v>
      </c>
      <c r="T123" s="15">
        <f t="shared" si="25"/>
        <v>0</v>
      </c>
      <c r="U123" s="15" t="str">
        <f t="shared" si="26"/>
        <v/>
      </c>
      <c r="V123" s="15" t="str">
        <f t="shared" si="27"/>
        <v>Green</v>
      </c>
      <c r="W123" s="15" t="str">
        <f t="shared" si="30"/>
        <v/>
      </c>
      <c r="X123" s="15" t="str">
        <f t="shared" si="34"/>
        <v/>
      </c>
      <c r="Y123" s="15" t="str">
        <f t="shared" si="29"/>
        <v/>
      </c>
    </row>
    <row r="124" spans="2:25" ht="15" thickBot="1" x14ac:dyDescent="0.35">
      <c r="B124" s="15" t="s">
        <v>122</v>
      </c>
      <c r="C124" s="15" t="s">
        <v>121</v>
      </c>
      <c r="D124" s="15" t="s">
        <v>365</v>
      </c>
      <c r="E124" s="15">
        <v>10</v>
      </c>
      <c r="F124" s="15">
        <v>60</v>
      </c>
      <c r="G124" s="15" t="s">
        <v>312</v>
      </c>
      <c r="H124" s="15" t="s">
        <v>64</v>
      </c>
      <c r="I124" s="15" t="str">
        <f t="shared" si="32"/>
        <v/>
      </c>
      <c r="J124" s="15"/>
      <c r="K124" s="15"/>
      <c r="L124" s="15"/>
      <c r="M124" s="15"/>
      <c r="N124" s="15" t="str">
        <f t="shared" si="31"/>
        <v>Person 4</v>
      </c>
      <c r="O124" s="15"/>
      <c r="P124" s="15" t="str">
        <f t="shared" si="33"/>
        <v/>
      </c>
      <c r="Q124" s="15"/>
      <c r="R124" s="15" t="s">
        <v>105</v>
      </c>
      <c r="S124" s="15" t="str">
        <f t="shared" si="24"/>
        <v>Low</v>
      </c>
      <c r="T124" s="15">
        <f t="shared" si="25"/>
        <v>0</v>
      </c>
      <c r="U124" s="15" t="str">
        <f t="shared" si="26"/>
        <v/>
      </c>
      <c r="V124" s="15" t="str">
        <f t="shared" si="27"/>
        <v>Green</v>
      </c>
      <c r="W124" s="15" t="str">
        <f t="shared" si="30"/>
        <v/>
      </c>
      <c r="X124" s="15" t="str">
        <f t="shared" si="34"/>
        <v/>
      </c>
      <c r="Y124" s="15" t="str">
        <f t="shared" si="29"/>
        <v/>
      </c>
    </row>
    <row r="125" spans="2:25" ht="15" thickBot="1" x14ac:dyDescent="0.35">
      <c r="B125" s="15" t="s">
        <v>179</v>
      </c>
      <c r="C125" s="15" t="s">
        <v>251</v>
      </c>
      <c r="D125" s="15" t="s">
        <v>366</v>
      </c>
      <c r="E125" s="15">
        <v>4</v>
      </c>
      <c r="F125" s="15">
        <v>62</v>
      </c>
      <c r="G125" s="15" t="s">
        <v>283</v>
      </c>
      <c r="H125" s="15" t="s">
        <v>64</v>
      </c>
      <c r="I125" s="15" t="str">
        <f t="shared" si="32"/>
        <v/>
      </c>
      <c r="J125" s="15"/>
      <c r="K125" s="15"/>
      <c r="L125" s="15"/>
      <c r="M125" s="15"/>
      <c r="N125" s="15" t="str">
        <f t="shared" si="31"/>
        <v>Person 9</v>
      </c>
      <c r="O125" s="15"/>
      <c r="P125" s="15" t="str">
        <f t="shared" si="33"/>
        <v/>
      </c>
      <c r="Q125" s="15"/>
      <c r="R125" s="15" t="s">
        <v>105</v>
      </c>
      <c r="S125" s="15" t="str">
        <f t="shared" si="24"/>
        <v>Low</v>
      </c>
      <c r="T125" s="15">
        <f t="shared" si="25"/>
        <v>0</v>
      </c>
      <c r="U125" s="15" t="str">
        <f t="shared" si="26"/>
        <v/>
      </c>
      <c r="V125" s="15" t="str">
        <f t="shared" si="27"/>
        <v>Green</v>
      </c>
      <c r="W125" s="15" t="str">
        <f t="shared" si="30"/>
        <v/>
      </c>
      <c r="X125" s="15" t="str">
        <f t="shared" si="34"/>
        <v/>
      </c>
      <c r="Y125" s="15" t="str">
        <f t="shared" si="29"/>
        <v/>
      </c>
    </row>
    <row r="126" spans="2:25" ht="15" thickBot="1" x14ac:dyDescent="0.35">
      <c r="B126" s="15"/>
      <c r="C126" s="15"/>
      <c r="D126" s="15"/>
      <c r="E126" s="15"/>
      <c r="F126" s="15"/>
      <c r="G126" s="15"/>
      <c r="H126" s="15"/>
      <c r="I126" s="15" t="str">
        <f t="shared" ref="I126:I129" si="35">IF(AND(G126&lt;&gt;"",H126&lt;&gt;""),H126-G126+1,"")</f>
        <v/>
      </c>
      <c r="J126" s="15"/>
      <c r="K126" s="15"/>
      <c r="L126" s="15"/>
      <c r="M126" s="15"/>
      <c r="N126" s="15" t="str">
        <f t="shared" si="31"/>
        <v/>
      </c>
      <c r="O126" s="15"/>
      <c r="P126" s="15" t="str">
        <f t="shared" si="23"/>
        <v/>
      </c>
      <c r="Q126" s="15"/>
      <c r="R126" s="15" t="s">
        <v>105</v>
      </c>
      <c r="S126" s="15" t="str">
        <f t="shared" si="24"/>
        <v/>
      </c>
      <c r="T126" s="15" t="str">
        <f t="shared" si="25"/>
        <v/>
      </c>
      <c r="U126" s="15" t="str">
        <f t="shared" si="26"/>
        <v/>
      </c>
      <c r="V126" s="15" t="str">
        <f t="shared" si="27"/>
        <v/>
      </c>
      <c r="W126" s="15" t="str">
        <f t="shared" si="30"/>
        <v/>
      </c>
      <c r="X126" s="15" t="str">
        <f t="shared" si="28"/>
        <v/>
      </c>
      <c r="Y126" s="15" t="str">
        <f t="shared" si="29"/>
        <v/>
      </c>
    </row>
    <row r="127" spans="2:25" ht="15" thickBot="1" x14ac:dyDescent="0.35">
      <c r="B127" s="15"/>
      <c r="C127" s="15"/>
      <c r="D127" s="15"/>
      <c r="E127" s="15"/>
      <c r="F127" s="15"/>
      <c r="G127" s="15"/>
      <c r="H127" s="15"/>
      <c r="I127" s="15" t="str">
        <f t="shared" si="35"/>
        <v/>
      </c>
      <c r="J127" s="15"/>
      <c r="K127" s="15"/>
      <c r="L127" s="15"/>
      <c r="M127" s="15"/>
      <c r="N127" s="15" t="str">
        <f t="shared" si="31"/>
        <v/>
      </c>
      <c r="O127" s="15"/>
      <c r="P127" s="15" t="str">
        <f t="shared" si="23"/>
        <v/>
      </c>
      <c r="Q127" s="15"/>
      <c r="R127" s="15" t="s">
        <v>105</v>
      </c>
      <c r="S127" s="15" t="str">
        <f t="shared" si="24"/>
        <v/>
      </c>
      <c r="T127" s="15" t="str">
        <f t="shared" si="25"/>
        <v/>
      </c>
      <c r="U127" s="15" t="str">
        <f t="shared" si="26"/>
        <v/>
      </c>
      <c r="V127" s="15" t="str">
        <f t="shared" si="27"/>
        <v/>
      </c>
      <c r="W127" s="15" t="str">
        <f t="shared" si="30"/>
        <v/>
      </c>
      <c r="X127" s="15" t="str">
        <f t="shared" si="28"/>
        <v/>
      </c>
      <c r="Y127" s="15" t="str">
        <f t="shared" si="29"/>
        <v/>
      </c>
    </row>
    <row r="128" spans="2:25" ht="15" thickBot="1" x14ac:dyDescent="0.35">
      <c r="B128" s="15"/>
      <c r="C128" s="15"/>
      <c r="D128" s="15"/>
      <c r="E128" s="15"/>
      <c r="F128" s="15"/>
      <c r="G128" s="15"/>
      <c r="H128" s="15"/>
      <c r="I128" s="15" t="str">
        <f t="shared" si="35"/>
        <v/>
      </c>
      <c r="J128" s="15"/>
      <c r="K128" s="15"/>
      <c r="L128" s="15"/>
      <c r="M128" s="15"/>
      <c r="N128" s="15" t="str">
        <f t="shared" si="31"/>
        <v/>
      </c>
      <c r="O128" s="15"/>
      <c r="P128" s="15" t="str">
        <f t="shared" si="23"/>
        <v/>
      </c>
      <c r="Q128" s="15"/>
      <c r="R128" s="15" t="s">
        <v>105</v>
      </c>
      <c r="S128" s="15" t="str">
        <f t="shared" si="24"/>
        <v/>
      </c>
      <c r="T128" s="15" t="str">
        <f t="shared" si="25"/>
        <v/>
      </c>
      <c r="U128" s="15" t="str">
        <f t="shared" si="26"/>
        <v/>
      </c>
      <c r="V128" s="15" t="str">
        <f t="shared" si="27"/>
        <v/>
      </c>
      <c r="W128" s="15" t="str">
        <f t="shared" si="30"/>
        <v/>
      </c>
      <c r="X128" s="15" t="str">
        <f t="shared" si="28"/>
        <v/>
      </c>
      <c r="Y128" s="15" t="str">
        <f t="shared" si="29"/>
        <v/>
      </c>
    </row>
    <row r="129" spans="2:25" ht="15" thickBot="1" x14ac:dyDescent="0.35">
      <c r="B129" s="15"/>
      <c r="C129" s="15"/>
      <c r="D129" s="15"/>
      <c r="E129" s="15"/>
      <c r="F129" s="15"/>
      <c r="G129" s="15"/>
      <c r="H129" s="15"/>
      <c r="I129" s="15" t="str">
        <f t="shared" si="35"/>
        <v/>
      </c>
      <c r="J129" s="15"/>
      <c r="K129" s="15"/>
      <c r="L129" s="15"/>
      <c r="M129" s="15"/>
      <c r="N129" s="15" t="str">
        <f t="shared" si="31"/>
        <v/>
      </c>
      <c r="O129" s="15"/>
      <c r="P129" s="15" t="str">
        <f t="shared" si="23"/>
        <v/>
      </c>
      <c r="Q129" s="15"/>
      <c r="R129" s="15" t="s">
        <v>105</v>
      </c>
      <c r="S129" s="15" t="str">
        <f t="shared" si="24"/>
        <v/>
      </c>
      <c r="T129" s="15" t="str">
        <f t="shared" si="25"/>
        <v/>
      </c>
      <c r="U129" s="15" t="str">
        <f t="shared" si="26"/>
        <v/>
      </c>
      <c r="V129" s="15" t="str">
        <f t="shared" si="27"/>
        <v/>
      </c>
      <c r="W129" s="15" t="str">
        <f t="shared" si="30"/>
        <v/>
      </c>
      <c r="X129" s="15" t="str">
        <f t="shared" si="28"/>
        <v/>
      </c>
      <c r="Y129" s="15" t="str">
        <f t="shared" si="29"/>
        <v/>
      </c>
    </row>
    <row r="130" spans="2:25" ht="43.8" thickBot="1" x14ac:dyDescent="0.35">
      <c r="B130" s="263" t="s">
        <v>367</v>
      </c>
      <c r="C130" s="234"/>
      <c r="D130" s="234"/>
      <c r="E130" s="234"/>
      <c r="F130" s="234"/>
      <c r="G130" s="234"/>
      <c r="H130" s="234"/>
      <c r="I130" s="234"/>
      <c r="J130" s="234"/>
      <c r="K130" s="234"/>
      <c r="L130" s="234"/>
      <c r="M130" s="234"/>
      <c r="N130" s="15" t="str">
        <f t="shared" si="31"/>
        <v>CHANGE REQUEST MASTER</v>
      </c>
      <c r="O130" s="15"/>
      <c r="P130" s="15" t="str">
        <f t="shared" si="23"/>
        <v>No</v>
      </c>
      <c r="Q130" s="15"/>
      <c r="R130" s="15" t="s">
        <v>105</v>
      </c>
      <c r="S130" s="15" t="str">
        <f t="shared" si="24"/>
        <v>Low</v>
      </c>
      <c r="T130" s="15">
        <f t="shared" si="25"/>
        <v>0</v>
      </c>
      <c r="U130" s="15" t="str">
        <f t="shared" si="26"/>
        <v/>
      </c>
      <c r="V130" s="15" t="str">
        <f t="shared" si="27"/>
        <v/>
      </c>
      <c r="W130" s="15" t="str">
        <f t="shared" si="30"/>
        <v/>
      </c>
      <c r="X130" s="15">
        <f t="shared" si="28"/>
        <v>0</v>
      </c>
      <c r="Y130" s="15" t="str">
        <f t="shared" si="29"/>
        <v/>
      </c>
    </row>
    <row r="131" spans="2:25" ht="15" thickBot="1" x14ac:dyDescent="0.35">
      <c r="B131" s="23" t="s">
        <v>368</v>
      </c>
      <c r="C131" s="23" t="s">
        <v>63</v>
      </c>
      <c r="D131" s="23" t="s">
        <v>369</v>
      </c>
      <c r="E131" s="23" t="s">
        <v>370</v>
      </c>
      <c r="F131" s="23" t="s">
        <v>371</v>
      </c>
      <c r="G131" s="23" t="s">
        <v>361</v>
      </c>
      <c r="H131" s="23" t="s">
        <v>267</v>
      </c>
      <c r="I131" s="23" t="s">
        <v>372</v>
      </c>
      <c r="J131" s="23" t="s">
        <v>91</v>
      </c>
      <c r="K131" s="23" t="s">
        <v>26</v>
      </c>
      <c r="L131" s="23" t="s">
        <v>373</v>
      </c>
      <c r="M131" s="23" t="s">
        <v>374</v>
      </c>
      <c r="N131" s="15" t="str">
        <f t="shared" si="31"/>
        <v>CR #</v>
      </c>
      <c r="O131" s="15"/>
      <c r="P131" s="15" t="str">
        <f t="shared" si="23"/>
        <v>No</v>
      </c>
      <c r="Q131" s="15"/>
      <c r="R131" s="15" t="s">
        <v>105</v>
      </c>
      <c r="S131" s="15" t="str">
        <f t="shared" si="24"/>
        <v>Low</v>
      </c>
      <c r="T131" s="15">
        <f t="shared" si="25"/>
        <v>0</v>
      </c>
      <c r="U131" s="15" t="str">
        <f t="shared" si="26"/>
        <v/>
      </c>
      <c r="V131" s="15" t="str">
        <f t="shared" si="27"/>
        <v>Green</v>
      </c>
      <c r="W131" s="15" t="str">
        <f t="shared" si="30"/>
        <v/>
      </c>
      <c r="X131" s="15" t="str">
        <f t="shared" si="28"/>
        <v>Reason</v>
      </c>
      <c r="Y131" s="15" t="str">
        <f t="shared" si="29"/>
        <v/>
      </c>
    </row>
    <row r="132" spans="2:25" ht="29.4" thickBot="1" x14ac:dyDescent="0.35">
      <c r="B132" s="15">
        <v>1</v>
      </c>
      <c r="C132" s="15" t="s">
        <v>64</v>
      </c>
      <c r="D132" s="15" t="s">
        <v>375</v>
      </c>
      <c r="E132" s="15" t="s">
        <v>100</v>
      </c>
      <c r="F132" s="15" t="s">
        <v>207</v>
      </c>
      <c r="G132" s="15" t="s">
        <v>333</v>
      </c>
      <c r="H132" s="15" t="s">
        <v>376</v>
      </c>
      <c r="I132" s="15" t="s">
        <v>377</v>
      </c>
      <c r="J132" s="15" t="s">
        <v>119</v>
      </c>
      <c r="K132" s="15" t="s">
        <v>378</v>
      </c>
      <c r="L132" s="15" t="s">
        <v>283</v>
      </c>
      <c r="M132" s="15" t="s">
        <v>224</v>
      </c>
      <c r="N132" s="15" t="str">
        <f t="shared" si="31"/>
        <v>1.0</v>
      </c>
      <c r="O132" s="15"/>
      <c r="P132" s="15" t="str">
        <f t="shared" si="23"/>
        <v>No</v>
      </c>
      <c r="Q132" s="15"/>
      <c r="R132" s="15" t="s">
        <v>105</v>
      </c>
      <c r="S132" s="15" t="str">
        <f t="shared" si="24"/>
        <v>Low</v>
      </c>
      <c r="T132" s="15">
        <f t="shared" si="25"/>
        <v>0</v>
      </c>
      <c r="U132" s="15" t="str">
        <f t="shared" si="26"/>
        <v/>
      </c>
      <c r="V132" s="15" t="str">
        <f t="shared" si="27"/>
        <v>Green</v>
      </c>
      <c r="W132" s="15" t="str">
        <f t="shared" si="30"/>
        <v/>
      </c>
      <c r="X132" s="15" t="str">
        <f t="shared" si="28"/>
        <v>Sponsor request</v>
      </c>
      <c r="Y132" s="15" t="str">
        <f t="shared" si="29"/>
        <v/>
      </c>
    </row>
    <row r="133" spans="2:25" ht="15" thickBot="1" x14ac:dyDescent="0.35">
      <c r="B133" s="15"/>
      <c r="C133" s="15"/>
      <c r="D133" s="15"/>
      <c r="E133" s="15"/>
      <c r="F133" s="15"/>
      <c r="G133" s="15"/>
      <c r="H133" s="15"/>
      <c r="I133" s="15" t="str">
        <f t="shared" ref="I133:I139" si="36">IF(AND(G133&lt;&gt;"",H133&lt;&gt;""),H133-G133+1,"")</f>
        <v/>
      </c>
      <c r="J133" s="15"/>
      <c r="K133" s="15"/>
      <c r="L133" s="15"/>
      <c r="M133" s="15"/>
      <c r="N133" s="15" t="str">
        <f t="shared" si="31"/>
        <v/>
      </c>
      <c r="O133" s="15"/>
      <c r="P133" s="15" t="str">
        <f t="shared" si="23"/>
        <v/>
      </c>
      <c r="Q133" s="15"/>
      <c r="R133" s="15" t="s">
        <v>105</v>
      </c>
      <c r="S133" s="15" t="str">
        <f t="shared" si="24"/>
        <v/>
      </c>
      <c r="T133" s="15" t="str">
        <f t="shared" si="25"/>
        <v/>
      </c>
      <c r="U133" s="15" t="str">
        <f t="shared" si="26"/>
        <v/>
      </c>
      <c r="V133" s="15" t="str">
        <f t="shared" si="27"/>
        <v/>
      </c>
      <c r="W133" s="15" t="str">
        <f t="shared" si="30"/>
        <v/>
      </c>
      <c r="X133" s="15" t="str">
        <f t="shared" si="28"/>
        <v/>
      </c>
      <c r="Y133" s="15" t="str">
        <f t="shared" si="29"/>
        <v/>
      </c>
    </row>
    <row r="134" spans="2:25" ht="15" thickBot="1" x14ac:dyDescent="0.35">
      <c r="B134" s="15"/>
      <c r="C134" s="15"/>
      <c r="D134" s="15"/>
      <c r="E134" s="15"/>
      <c r="F134" s="15"/>
      <c r="G134" s="15"/>
      <c r="H134" s="15"/>
      <c r="I134" s="15" t="str">
        <f t="shared" si="36"/>
        <v/>
      </c>
      <c r="J134" s="15"/>
      <c r="K134" s="15"/>
      <c r="L134" s="15"/>
      <c r="M134" s="15"/>
      <c r="N134" s="15" t="str">
        <f t="shared" si="31"/>
        <v/>
      </c>
      <c r="O134" s="15"/>
      <c r="P134" s="15" t="str">
        <f t="shared" si="23"/>
        <v/>
      </c>
      <c r="Q134" s="15"/>
      <c r="R134" s="15" t="s">
        <v>105</v>
      </c>
      <c r="S134" s="15" t="str">
        <f t="shared" si="24"/>
        <v/>
      </c>
      <c r="T134" s="15" t="str">
        <f t="shared" si="25"/>
        <v/>
      </c>
      <c r="U134" s="15" t="str">
        <f t="shared" si="26"/>
        <v/>
      </c>
      <c r="V134" s="15" t="str">
        <f t="shared" si="27"/>
        <v/>
      </c>
      <c r="W134" s="15" t="str">
        <f t="shared" si="30"/>
        <v/>
      </c>
      <c r="X134" s="15" t="str">
        <f t="shared" si="28"/>
        <v/>
      </c>
      <c r="Y134" s="15" t="str">
        <f t="shared" si="29"/>
        <v/>
      </c>
    </row>
    <row r="135" spans="2:25" ht="15" thickBot="1" x14ac:dyDescent="0.35">
      <c r="B135" s="15"/>
      <c r="C135" s="15"/>
      <c r="D135" s="15"/>
      <c r="E135" s="15"/>
      <c r="F135" s="15"/>
      <c r="G135" s="15"/>
      <c r="H135" s="15"/>
      <c r="I135" s="15" t="str">
        <f t="shared" si="36"/>
        <v/>
      </c>
      <c r="J135" s="15"/>
      <c r="K135" s="15"/>
      <c r="L135" s="15"/>
      <c r="M135" s="15"/>
      <c r="N135" s="15" t="str">
        <f t="shared" si="31"/>
        <v/>
      </c>
      <c r="O135" s="15"/>
      <c r="P135" s="15" t="str">
        <f t="shared" si="23"/>
        <v/>
      </c>
      <c r="Q135" s="15"/>
      <c r="R135" s="15" t="s">
        <v>105</v>
      </c>
      <c r="S135" s="15" t="str">
        <f t="shared" si="24"/>
        <v/>
      </c>
      <c r="T135" s="15" t="str">
        <f t="shared" si="25"/>
        <v/>
      </c>
      <c r="U135" s="15" t="str">
        <f t="shared" si="26"/>
        <v/>
      </c>
      <c r="V135" s="15" t="str">
        <f t="shared" si="27"/>
        <v/>
      </c>
      <c r="W135" s="15" t="str">
        <f t="shared" si="30"/>
        <v/>
      </c>
      <c r="X135" s="15" t="str">
        <f t="shared" si="28"/>
        <v/>
      </c>
      <c r="Y135" s="15" t="str">
        <f t="shared" si="29"/>
        <v/>
      </c>
    </row>
    <row r="136" spans="2:25" ht="15" thickBot="1" x14ac:dyDescent="0.35">
      <c r="B136" s="15"/>
      <c r="C136" s="15"/>
      <c r="D136" s="15"/>
      <c r="E136" s="15"/>
      <c r="F136" s="15"/>
      <c r="G136" s="15"/>
      <c r="H136" s="15"/>
      <c r="I136" s="15" t="str">
        <f t="shared" si="36"/>
        <v/>
      </c>
      <c r="J136" s="15"/>
      <c r="K136" s="15"/>
      <c r="L136" s="15"/>
      <c r="M136" s="15"/>
      <c r="N136" s="15" t="str">
        <f t="shared" si="31"/>
        <v/>
      </c>
      <c r="O136" s="15"/>
      <c r="P136" s="15" t="str">
        <f t="shared" ref="P136:P167" si="37">IF(B136="","",IF(I136=1,"Yes","No"))</f>
        <v/>
      </c>
      <c r="Q136" s="15"/>
      <c r="R136" s="15" t="s">
        <v>105</v>
      </c>
      <c r="S136" s="15" t="str">
        <f t="shared" ref="S136:S167" si="38">IF(B136="","",IF(F136="Overdue","High",IF(F136="In Progress","Medium","Low")))</f>
        <v/>
      </c>
      <c r="T136" s="15" t="str">
        <f t="shared" ref="T136:T167" si="39">IF(B136="","",IF(F136="Complete",100,IF(F136="In Progress",50,0)))</f>
        <v/>
      </c>
      <c r="U136" s="15" t="str">
        <f t="shared" ref="U136:U167" si="40">IF(F136="Complete",H136,"")</f>
        <v/>
      </c>
      <c r="V136" s="15" t="str">
        <f t="shared" ref="V136:V167" si="41">IF(F136="","",IF(F136="Overdue","Red",IF(F136="In Progress","Amber","Green")))</f>
        <v/>
      </c>
      <c r="W136" s="15" t="str">
        <f t="shared" si="30"/>
        <v/>
      </c>
      <c r="X136" s="15" t="str">
        <f t="shared" ref="X136:X167" si="42">I136</f>
        <v/>
      </c>
      <c r="Y136" s="15" t="str">
        <f t="shared" si="29"/>
        <v/>
      </c>
    </row>
    <row r="137" spans="2:25" ht="15" thickBot="1" x14ac:dyDescent="0.35">
      <c r="B137" s="15"/>
      <c r="C137" s="15"/>
      <c r="D137" s="15"/>
      <c r="E137" s="15"/>
      <c r="F137" s="15"/>
      <c r="G137" s="15"/>
      <c r="H137" s="15"/>
      <c r="I137" s="15" t="str">
        <f t="shared" si="36"/>
        <v/>
      </c>
      <c r="J137" s="15"/>
      <c r="K137" s="15"/>
      <c r="L137" s="15"/>
      <c r="M137" s="15"/>
      <c r="N137" s="15" t="str">
        <f t="shared" si="31"/>
        <v/>
      </c>
      <c r="O137" s="15"/>
      <c r="P137" s="15" t="str">
        <f t="shared" si="37"/>
        <v/>
      </c>
      <c r="Q137" s="15"/>
      <c r="R137" s="15" t="s">
        <v>105</v>
      </c>
      <c r="S137" s="15" t="str">
        <f t="shared" si="38"/>
        <v/>
      </c>
      <c r="T137" s="15" t="str">
        <f t="shared" si="39"/>
        <v/>
      </c>
      <c r="U137" s="15" t="str">
        <f t="shared" si="40"/>
        <v/>
      </c>
      <c r="V137" s="15" t="str">
        <f t="shared" si="41"/>
        <v/>
      </c>
      <c r="W137" s="15" t="str">
        <f t="shared" si="30"/>
        <v/>
      </c>
      <c r="X137" s="15" t="str">
        <f t="shared" si="42"/>
        <v/>
      </c>
      <c r="Y137" s="15" t="str">
        <f t="shared" si="29"/>
        <v/>
      </c>
    </row>
    <row r="138" spans="2:25" ht="15" thickBot="1" x14ac:dyDescent="0.35">
      <c r="B138" s="15"/>
      <c r="C138" s="15"/>
      <c r="D138" s="15"/>
      <c r="E138" s="15"/>
      <c r="F138" s="15"/>
      <c r="G138" s="15"/>
      <c r="H138" s="15"/>
      <c r="I138" s="15" t="str">
        <f t="shared" si="36"/>
        <v/>
      </c>
      <c r="J138" s="15"/>
      <c r="K138" s="15"/>
      <c r="L138" s="15"/>
      <c r="M138" s="15"/>
      <c r="N138" s="15" t="str">
        <f t="shared" si="31"/>
        <v/>
      </c>
      <c r="O138" s="15"/>
      <c r="P138" s="15" t="str">
        <f t="shared" si="37"/>
        <v/>
      </c>
      <c r="Q138" s="15"/>
      <c r="R138" s="15" t="s">
        <v>105</v>
      </c>
      <c r="S138" s="15" t="str">
        <f t="shared" si="38"/>
        <v/>
      </c>
      <c r="T138" s="15" t="str">
        <f t="shared" si="39"/>
        <v/>
      </c>
      <c r="U138" s="15" t="str">
        <f t="shared" si="40"/>
        <v/>
      </c>
      <c r="V138" s="15" t="str">
        <f t="shared" si="41"/>
        <v/>
      </c>
      <c r="W138" s="15" t="str">
        <f t="shared" si="30"/>
        <v/>
      </c>
      <c r="X138" s="15" t="str">
        <f t="shared" si="42"/>
        <v/>
      </c>
      <c r="Y138" s="15" t="str">
        <f t="shared" si="29"/>
        <v/>
      </c>
    </row>
    <row r="139" spans="2:25" ht="15" thickBot="1" x14ac:dyDescent="0.35">
      <c r="B139" s="15"/>
      <c r="C139" s="15"/>
      <c r="D139" s="15"/>
      <c r="E139" s="15"/>
      <c r="F139" s="15"/>
      <c r="G139" s="15"/>
      <c r="H139" s="15"/>
      <c r="I139" s="15" t="str">
        <f t="shared" si="36"/>
        <v/>
      </c>
      <c r="J139" s="15"/>
      <c r="K139" s="15"/>
      <c r="L139" s="15"/>
      <c r="M139" s="15"/>
      <c r="N139" s="15" t="str">
        <f t="shared" si="31"/>
        <v/>
      </c>
      <c r="O139" s="15"/>
      <c r="P139" s="15" t="str">
        <f t="shared" si="37"/>
        <v/>
      </c>
      <c r="Q139" s="15"/>
      <c r="R139" s="15" t="s">
        <v>105</v>
      </c>
      <c r="S139" s="15" t="str">
        <f t="shared" si="38"/>
        <v/>
      </c>
      <c r="T139" s="15" t="str">
        <f t="shared" si="39"/>
        <v/>
      </c>
      <c r="U139" s="15" t="str">
        <f t="shared" si="40"/>
        <v/>
      </c>
      <c r="V139" s="15" t="str">
        <f t="shared" si="41"/>
        <v/>
      </c>
      <c r="W139" s="15" t="str">
        <f t="shared" si="30"/>
        <v/>
      </c>
      <c r="X139" s="15" t="str">
        <f t="shared" si="42"/>
        <v/>
      </c>
      <c r="Y139" s="15" t="str">
        <f t="shared" si="29"/>
        <v/>
      </c>
    </row>
    <row r="140" spans="2:25" ht="29.4" thickBot="1" x14ac:dyDescent="0.35">
      <c r="B140" s="263" t="s">
        <v>379</v>
      </c>
      <c r="C140" s="234"/>
      <c r="D140" s="234"/>
      <c r="E140" s="234"/>
      <c r="F140" s="234"/>
      <c r="G140" s="234"/>
      <c r="H140" s="234"/>
      <c r="I140" s="234"/>
      <c r="J140" s="234"/>
      <c r="K140" s="234"/>
      <c r="L140" s="15"/>
      <c r="M140" s="15"/>
      <c r="N140" s="15" t="str">
        <f t="shared" si="31"/>
        <v>MILESTONE MASTER</v>
      </c>
      <c r="O140" s="15"/>
      <c r="P140" s="15" t="str">
        <f t="shared" si="37"/>
        <v>No</v>
      </c>
      <c r="Q140" s="15"/>
      <c r="R140" s="15" t="s">
        <v>105</v>
      </c>
      <c r="S140" s="15" t="str">
        <f t="shared" si="38"/>
        <v>Low</v>
      </c>
      <c r="T140" s="15">
        <f t="shared" si="39"/>
        <v>0</v>
      </c>
      <c r="U140" s="15" t="str">
        <f t="shared" si="40"/>
        <v/>
      </c>
      <c r="V140" s="15" t="str">
        <f t="shared" si="41"/>
        <v/>
      </c>
      <c r="W140" s="15" t="str">
        <f t="shared" si="30"/>
        <v/>
      </c>
      <c r="X140" s="15">
        <f t="shared" si="42"/>
        <v>0</v>
      </c>
      <c r="Y140" s="15" t="str">
        <f t="shared" si="29"/>
        <v/>
      </c>
    </row>
    <row r="141" spans="2:25" ht="15" thickBot="1" x14ac:dyDescent="0.35">
      <c r="B141" s="23" t="s">
        <v>88</v>
      </c>
      <c r="C141" s="23" t="s">
        <v>267</v>
      </c>
      <c r="D141" s="23" t="s">
        <v>380</v>
      </c>
      <c r="E141" s="23" t="s">
        <v>78</v>
      </c>
      <c r="F141" s="23" t="s">
        <v>77</v>
      </c>
      <c r="G141" s="15"/>
      <c r="H141" s="15"/>
      <c r="I141" s="15" t="str">
        <f t="shared" ref="I141:I150" si="43">IF(AND(G141&lt;&gt;"",H141&lt;&gt;""),H141-G141+1,"")</f>
        <v/>
      </c>
      <c r="J141" s="15"/>
      <c r="K141" s="15"/>
      <c r="L141" s="15"/>
      <c r="M141" s="15"/>
      <c r="N141" s="15" t="str">
        <f t="shared" si="31"/>
        <v>Milestone</v>
      </c>
      <c r="O141" s="15"/>
      <c r="P141" s="15" t="str">
        <f t="shared" si="37"/>
        <v>No</v>
      </c>
      <c r="Q141" s="15"/>
      <c r="R141" s="15" t="s">
        <v>105</v>
      </c>
      <c r="S141" s="15" t="str">
        <f t="shared" si="38"/>
        <v>Low</v>
      </c>
      <c r="T141" s="15">
        <f t="shared" si="39"/>
        <v>0</v>
      </c>
      <c r="U141" s="15" t="str">
        <f t="shared" si="40"/>
        <v/>
      </c>
      <c r="V141" s="15" t="str">
        <f t="shared" si="41"/>
        <v>Green</v>
      </c>
      <c r="W141" s="15" t="str">
        <f t="shared" si="30"/>
        <v/>
      </c>
      <c r="X141" s="15" t="str">
        <f t="shared" si="42"/>
        <v/>
      </c>
      <c r="Y141" s="15" t="str">
        <f t="shared" si="29"/>
        <v/>
      </c>
    </row>
    <row r="142" spans="2:25" ht="43.8" thickBot="1" x14ac:dyDescent="0.35">
      <c r="B142" s="15" t="s">
        <v>381</v>
      </c>
      <c r="C142" s="15" t="s">
        <v>382</v>
      </c>
      <c r="D142" s="15" t="s">
        <v>342</v>
      </c>
      <c r="E142" s="15" t="s">
        <v>383</v>
      </c>
      <c r="F142" s="15" t="s">
        <v>100</v>
      </c>
      <c r="G142" s="15"/>
      <c r="H142" s="15"/>
      <c r="I142" s="15" t="str">
        <f t="shared" si="43"/>
        <v/>
      </c>
      <c r="J142" s="15"/>
      <c r="K142" s="15"/>
      <c r="L142" s="15"/>
      <c r="M142" s="15"/>
      <c r="N142" s="15" t="str">
        <f t="shared" si="31"/>
        <v>Business Case Approved</v>
      </c>
      <c r="O142" s="15"/>
      <c r="P142" s="15" t="str">
        <f t="shared" si="37"/>
        <v>No</v>
      </c>
      <c r="Q142" s="15"/>
      <c r="R142" s="15" t="s">
        <v>105</v>
      </c>
      <c r="S142" s="15" t="str">
        <f t="shared" si="38"/>
        <v>Low</v>
      </c>
      <c r="T142" s="15">
        <f t="shared" si="39"/>
        <v>0</v>
      </c>
      <c r="U142" s="15" t="str">
        <f t="shared" si="40"/>
        <v/>
      </c>
      <c r="V142" s="15" t="str">
        <f t="shared" si="41"/>
        <v>Green</v>
      </c>
      <c r="W142" s="15" t="str">
        <f t="shared" si="30"/>
        <v/>
      </c>
      <c r="X142" s="15" t="str">
        <f t="shared" si="42"/>
        <v/>
      </c>
      <c r="Y142" s="15" t="str">
        <f t="shared" si="29"/>
        <v/>
      </c>
    </row>
    <row r="143" spans="2:25" ht="43.8" thickBot="1" x14ac:dyDescent="0.35">
      <c r="B143" s="15" t="s">
        <v>384</v>
      </c>
      <c r="C143" s="15" t="s">
        <v>385</v>
      </c>
      <c r="D143" s="15" t="s">
        <v>346</v>
      </c>
      <c r="E143" s="15" t="s">
        <v>383</v>
      </c>
      <c r="F143" s="15" t="s">
        <v>100</v>
      </c>
      <c r="G143" s="15"/>
      <c r="H143" s="15"/>
      <c r="I143" s="15" t="str">
        <f t="shared" si="43"/>
        <v/>
      </c>
      <c r="J143" s="15"/>
      <c r="K143" s="15"/>
      <c r="L143" s="15"/>
      <c r="M143" s="15"/>
      <c r="N143" s="15" t="str">
        <f t="shared" si="31"/>
        <v>Project Charter Approved</v>
      </c>
      <c r="O143" s="15"/>
      <c r="P143" s="15" t="str">
        <f t="shared" si="37"/>
        <v>No</v>
      </c>
      <c r="Q143" s="15"/>
      <c r="R143" s="15" t="s">
        <v>105</v>
      </c>
      <c r="S143" s="15" t="str">
        <f t="shared" si="38"/>
        <v>Low</v>
      </c>
      <c r="T143" s="15">
        <f t="shared" si="39"/>
        <v>0</v>
      </c>
      <c r="U143" s="15" t="str">
        <f t="shared" si="40"/>
        <v/>
      </c>
      <c r="V143" s="15" t="str">
        <f t="shared" si="41"/>
        <v>Green</v>
      </c>
      <c r="W143" s="15" t="str">
        <f t="shared" si="30"/>
        <v/>
      </c>
      <c r="X143" s="15" t="str">
        <f t="shared" si="42"/>
        <v/>
      </c>
      <c r="Y143" s="15" t="str">
        <f t="shared" si="29"/>
        <v/>
      </c>
    </row>
    <row r="144" spans="2:25" ht="29.4" thickBot="1" x14ac:dyDescent="0.35">
      <c r="B144" s="15" t="s">
        <v>386</v>
      </c>
      <c r="C144" s="15" t="s">
        <v>387</v>
      </c>
      <c r="D144" s="15" t="s">
        <v>350</v>
      </c>
      <c r="E144" s="15" t="s">
        <v>383</v>
      </c>
      <c r="F144" s="15" t="s">
        <v>100</v>
      </c>
      <c r="G144" s="15"/>
      <c r="H144" s="15"/>
      <c r="I144" s="15" t="str">
        <f t="shared" si="43"/>
        <v/>
      </c>
      <c r="J144" s="15"/>
      <c r="K144" s="15"/>
      <c r="L144" s="15"/>
      <c r="M144" s="15"/>
      <c r="N144" s="15" t="str">
        <f t="shared" si="31"/>
        <v>Team Appointed</v>
      </c>
      <c r="O144" s="15"/>
      <c r="P144" s="15" t="str">
        <f t="shared" si="37"/>
        <v>No</v>
      </c>
      <c r="Q144" s="15"/>
      <c r="R144" s="15" t="s">
        <v>105</v>
      </c>
      <c r="S144" s="15" t="str">
        <f t="shared" si="38"/>
        <v>Low</v>
      </c>
      <c r="T144" s="15">
        <f t="shared" si="39"/>
        <v>0</v>
      </c>
      <c r="U144" s="15" t="str">
        <f t="shared" si="40"/>
        <v/>
      </c>
      <c r="V144" s="15" t="str">
        <f t="shared" si="41"/>
        <v>Green</v>
      </c>
      <c r="W144" s="15" t="str">
        <f t="shared" si="30"/>
        <v/>
      </c>
      <c r="X144" s="15" t="str">
        <f t="shared" si="42"/>
        <v/>
      </c>
      <c r="Y144" s="15" t="str">
        <f t="shared" si="29"/>
        <v/>
      </c>
    </row>
    <row r="145" spans="2:25" ht="43.8" thickBot="1" x14ac:dyDescent="0.35">
      <c r="B145" s="15" t="s">
        <v>388</v>
      </c>
      <c r="C145" s="15" t="s">
        <v>389</v>
      </c>
      <c r="D145" s="15" t="s">
        <v>304</v>
      </c>
      <c r="E145" s="15" t="s">
        <v>383</v>
      </c>
      <c r="F145" s="15" t="s">
        <v>173</v>
      </c>
      <c r="G145" s="15"/>
      <c r="H145" s="15"/>
      <c r="I145" s="15" t="str">
        <f t="shared" si="43"/>
        <v/>
      </c>
      <c r="J145" s="15"/>
      <c r="K145" s="15"/>
      <c r="L145" s="15"/>
      <c r="M145" s="15"/>
      <c r="N145" s="15" t="str">
        <f t="shared" si="31"/>
        <v>Project Office Established</v>
      </c>
      <c r="O145" s="15"/>
      <c r="P145" s="15" t="str">
        <f t="shared" si="37"/>
        <v>No</v>
      </c>
      <c r="Q145" s="15"/>
      <c r="R145" s="15" t="s">
        <v>105</v>
      </c>
      <c r="S145" s="15" t="str">
        <f t="shared" si="38"/>
        <v>Low</v>
      </c>
      <c r="T145" s="15">
        <f t="shared" si="39"/>
        <v>0</v>
      </c>
      <c r="U145" s="15" t="str">
        <f t="shared" si="40"/>
        <v/>
      </c>
      <c r="V145" s="15" t="str">
        <f t="shared" si="41"/>
        <v>Green</v>
      </c>
      <c r="W145" s="15" t="str">
        <f t="shared" si="30"/>
        <v/>
      </c>
      <c r="X145" s="15" t="str">
        <f t="shared" si="42"/>
        <v/>
      </c>
      <c r="Y145" s="15" t="str">
        <f t="shared" si="29"/>
        <v/>
      </c>
    </row>
    <row r="146" spans="2:25" ht="15" thickBot="1" x14ac:dyDescent="0.35">
      <c r="B146" s="15"/>
      <c r="C146" s="15"/>
      <c r="D146" s="15"/>
      <c r="E146" s="15"/>
      <c r="F146" s="15"/>
      <c r="G146" s="15"/>
      <c r="H146" s="15"/>
      <c r="I146" s="15" t="str">
        <f t="shared" si="43"/>
        <v/>
      </c>
      <c r="J146" s="15"/>
      <c r="K146" s="15"/>
      <c r="L146" s="15"/>
      <c r="M146" s="15"/>
      <c r="N146" s="15" t="str">
        <f t="shared" si="31"/>
        <v/>
      </c>
      <c r="O146" s="15"/>
      <c r="P146" s="15" t="str">
        <f t="shared" si="37"/>
        <v/>
      </c>
      <c r="Q146" s="15"/>
      <c r="R146" s="15" t="s">
        <v>105</v>
      </c>
      <c r="S146" s="15" t="str">
        <f t="shared" si="38"/>
        <v/>
      </c>
      <c r="T146" s="15" t="str">
        <f t="shared" si="39"/>
        <v/>
      </c>
      <c r="U146" s="15" t="str">
        <f t="shared" si="40"/>
        <v/>
      </c>
      <c r="V146" s="15" t="str">
        <f t="shared" si="41"/>
        <v/>
      </c>
      <c r="W146" s="15" t="str">
        <f t="shared" si="30"/>
        <v/>
      </c>
      <c r="X146" s="15" t="str">
        <f t="shared" si="42"/>
        <v/>
      </c>
      <c r="Y146" s="15" t="str">
        <f t="shared" si="29"/>
        <v/>
      </c>
    </row>
    <row r="147" spans="2:25" ht="15" thickBot="1" x14ac:dyDescent="0.35">
      <c r="B147" s="15"/>
      <c r="C147" s="15"/>
      <c r="D147" s="15"/>
      <c r="E147" s="15"/>
      <c r="F147" s="15"/>
      <c r="G147" s="15"/>
      <c r="H147" s="15"/>
      <c r="I147" s="15" t="str">
        <f t="shared" si="43"/>
        <v/>
      </c>
      <c r="J147" s="15"/>
      <c r="K147" s="15"/>
      <c r="L147" s="15"/>
      <c r="M147" s="15"/>
      <c r="N147" s="15" t="str">
        <f t="shared" si="31"/>
        <v/>
      </c>
      <c r="O147" s="15"/>
      <c r="P147" s="15" t="str">
        <f t="shared" si="37"/>
        <v/>
      </c>
      <c r="Q147" s="15"/>
      <c r="R147" s="15" t="s">
        <v>105</v>
      </c>
      <c r="S147" s="15" t="str">
        <f t="shared" si="38"/>
        <v/>
      </c>
      <c r="T147" s="15" t="str">
        <f t="shared" si="39"/>
        <v/>
      </c>
      <c r="U147" s="15" t="str">
        <f t="shared" si="40"/>
        <v/>
      </c>
      <c r="V147" s="15" t="str">
        <f t="shared" si="41"/>
        <v/>
      </c>
      <c r="W147" s="15" t="str">
        <f t="shared" si="30"/>
        <v/>
      </c>
      <c r="X147" s="15" t="str">
        <f t="shared" si="42"/>
        <v/>
      </c>
      <c r="Y147" s="15" t="str">
        <f t="shared" si="29"/>
        <v/>
      </c>
    </row>
    <row r="148" spans="2:25" ht="15" thickBot="1" x14ac:dyDescent="0.35">
      <c r="B148" s="15"/>
      <c r="C148" s="15"/>
      <c r="D148" s="15"/>
      <c r="E148" s="15"/>
      <c r="F148" s="15"/>
      <c r="G148" s="15"/>
      <c r="H148" s="15"/>
      <c r="I148" s="15" t="str">
        <f t="shared" si="43"/>
        <v/>
      </c>
      <c r="J148" s="15"/>
      <c r="K148" s="15"/>
      <c r="L148" s="15"/>
      <c r="M148" s="15"/>
      <c r="N148" s="15" t="str">
        <f t="shared" si="31"/>
        <v/>
      </c>
      <c r="O148" s="15"/>
      <c r="P148" s="15" t="str">
        <f t="shared" si="37"/>
        <v/>
      </c>
      <c r="Q148" s="15"/>
      <c r="R148" s="15" t="s">
        <v>105</v>
      </c>
      <c r="S148" s="15" t="str">
        <f t="shared" si="38"/>
        <v/>
      </c>
      <c r="T148" s="15" t="str">
        <f t="shared" si="39"/>
        <v/>
      </c>
      <c r="U148" s="15" t="str">
        <f t="shared" si="40"/>
        <v/>
      </c>
      <c r="V148" s="15" t="str">
        <f t="shared" si="41"/>
        <v/>
      </c>
      <c r="W148" s="15" t="str">
        <f t="shared" si="30"/>
        <v/>
      </c>
      <c r="X148" s="15" t="str">
        <f t="shared" si="42"/>
        <v/>
      </c>
      <c r="Y148" s="15" t="str">
        <f t="shared" si="29"/>
        <v/>
      </c>
    </row>
    <row r="149" spans="2:25" ht="15" thickBot="1" x14ac:dyDescent="0.35">
      <c r="B149" s="15"/>
      <c r="C149" s="15"/>
      <c r="D149" s="15"/>
      <c r="E149" s="15"/>
      <c r="F149" s="15"/>
      <c r="G149" s="15"/>
      <c r="H149" s="15"/>
      <c r="I149" s="15" t="str">
        <f t="shared" si="43"/>
        <v/>
      </c>
      <c r="J149" s="15"/>
      <c r="K149" s="15"/>
      <c r="L149" s="15"/>
      <c r="M149" s="15"/>
      <c r="N149" s="15" t="str">
        <f t="shared" si="31"/>
        <v/>
      </c>
      <c r="O149" s="15"/>
      <c r="P149" s="15" t="str">
        <f t="shared" si="37"/>
        <v/>
      </c>
      <c r="Q149" s="15"/>
      <c r="R149" s="15" t="s">
        <v>105</v>
      </c>
      <c r="S149" s="15" t="str">
        <f t="shared" si="38"/>
        <v/>
      </c>
      <c r="T149" s="15" t="str">
        <f t="shared" si="39"/>
        <v/>
      </c>
      <c r="U149" s="15" t="str">
        <f t="shared" si="40"/>
        <v/>
      </c>
      <c r="V149" s="15" t="str">
        <f t="shared" si="41"/>
        <v/>
      </c>
      <c r="W149" s="15" t="str">
        <f t="shared" si="30"/>
        <v/>
      </c>
      <c r="X149" s="15" t="str">
        <f t="shared" si="42"/>
        <v/>
      </c>
      <c r="Y149" s="15" t="str">
        <f t="shared" si="29"/>
        <v/>
      </c>
    </row>
    <row r="150" spans="2:25" ht="29.4" thickBot="1" x14ac:dyDescent="0.35">
      <c r="B150" s="24" t="s">
        <v>390</v>
      </c>
      <c r="C150" s="24"/>
      <c r="D150" s="24"/>
      <c r="E150" s="24"/>
      <c r="F150" s="24"/>
      <c r="G150" s="24"/>
      <c r="H150" s="24"/>
      <c r="I150" s="24" t="str">
        <f t="shared" si="43"/>
        <v/>
      </c>
      <c r="J150" s="15"/>
      <c r="K150" s="15"/>
      <c r="L150" s="15"/>
      <c r="M150" s="15"/>
      <c r="N150" s="15" t="str">
        <f t="shared" si="31"/>
        <v>PRIORITIZATION MASTER</v>
      </c>
      <c r="O150" s="15"/>
      <c r="P150" s="15" t="str">
        <f t="shared" si="37"/>
        <v>No</v>
      </c>
      <c r="Q150" s="15"/>
      <c r="R150" s="15" t="s">
        <v>105</v>
      </c>
      <c r="S150" s="15" t="str">
        <f t="shared" si="38"/>
        <v>Low</v>
      </c>
      <c r="T150" s="15">
        <f t="shared" si="39"/>
        <v>0</v>
      </c>
      <c r="U150" s="15" t="str">
        <f t="shared" si="40"/>
        <v/>
      </c>
      <c r="V150" s="15" t="str">
        <f t="shared" si="41"/>
        <v/>
      </c>
      <c r="W150" s="15" t="str">
        <f t="shared" si="30"/>
        <v/>
      </c>
      <c r="X150" s="15" t="str">
        <f t="shared" si="42"/>
        <v/>
      </c>
      <c r="Y150" s="15" t="str">
        <f t="shared" si="29"/>
        <v/>
      </c>
    </row>
    <row r="151" spans="2:25" ht="15" thickBot="1" x14ac:dyDescent="0.35">
      <c r="B151" s="25" t="s">
        <v>75</v>
      </c>
      <c r="C151" s="25" t="s">
        <v>391</v>
      </c>
      <c r="D151" s="25" t="s">
        <v>392</v>
      </c>
      <c r="E151" s="25" t="s">
        <v>393</v>
      </c>
      <c r="F151" s="25" t="s">
        <v>322</v>
      </c>
      <c r="G151" s="25" t="s">
        <v>77</v>
      </c>
      <c r="H151" s="25" t="s">
        <v>394</v>
      </c>
      <c r="I151" s="25" t="s">
        <v>85</v>
      </c>
      <c r="J151" s="15"/>
      <c r="K151" s="15"/>
      <c r="L151" s="15"/>
      <c r="M151" s="15"/>
      <c r="N151" s="15" t="str">
        <f t="shared" si="31"/>
        <v>Task</v>
      </c>
      <c r="O151" s="15"/>
      <c r="P151" s="15" t="str">
        <f t="shared" si="37"/>
        <v>No</v>
      </c>
      <c r="Q151" s="15"/>
      <c r="R151" s="15" t="s">
        <v>105</v>
      </c>
      <c r="S151" s="15" t="str">
        <f t="shared" si="38"/>
        <v>Low</v>
      </c>
      <c r="T151" s="15">
        <f t="shared" si="39"/>
        <v>0</v>
      </c>
      <c r="U151" s="15" t="str">
        <f t="shared" si="40"/>
        <v/>
      </c>
      <c r="V151" s="15" t="str">
        <f t="shared" si="41"/>
        <v>Green</v>
      </c>
      <c r="W151" s="15" t="str">
        <f t="shared" si="30"/>
        <v/>
      </c>
      <c r="X151" s="15" t="str">
        <f t="shared" si="42"/>
        <v>Notes</v>
      </c>
      <c r="Y151" s="15" t="str">
        <f t="shared" si="29"/>
        <v/>
      </c>
    </row>
    <row r="152" spans="2:25" ht="43.8" thickBot="1" x14ac:dyDescent="0.35">
      <c r="B152" s="15" t="s">
        <v>395</v>
      </c>
      <c r="C152" s="15" t="s">
        <v>119</v>
      </c>
      <c r="D152" s="15" t="s">
        <v>119</v>
      </c>
      <c r="E152" s="15" t="s">
        <v>396</v>
      </c>
      <c r="F152" s="15" t="s">
        <v>397</v>
      </c>
      <c r="G152" s="15" t="s">
        <v>148</v>
      </c>
      <c r="H152" s="15" t="s">
        <v>289</v>
      </c>
      <c r="I152" s="15" t="s">
        <v>398</v>
      </c>
      <c r="J152" s="15"/>
      <c r="K152" s="15"/>
      <c r="L152" s="15"/>
      <c r="M152" s="15"/>
      <c r="N152" s="15" t="str">
        <f t="shared" si="31"/>
        <v>Fix athlete check-in system</v>
      </c>
      <c r="O152" s="15"/>
      <c r="P152" s="15" t="str">
        <f t="shared" si="37"/>
        <v>No</v>
      </c>
      <c r="Q152" s="15"/>
      <c r="R152" s="15" t="s">
        <v>105</v>
      </c>
      <c r="S152" s="15" t="str">
        <f t="shared" si="38"/>
        <v>Low</v>
      </c>
      <c r="T152" s="15">
        <f t="shared" si="39"/>
        <v>0</v>
      </c>
      <c r="U152" s="15" t="str">
        <f t="shared" si="40"/>
        <v/>
      </c>
      <c r="V152" s="15" t="str">
        <f t="shared" si="41"/>
        <v>Green</v>
      </c>
      <c r="W152" s="15" t="str">
        <f t="shared" si="30"/>
        <v/>
      </c>
      <c r="X152" s="15" t="str">
        <f t="shared" si="42"/>
        <v>Critical operations</v>
      </c>
      <c r="Y152" s="15" t="str">
        <f t="shared" si="29"/>
        <v/>
      </c>
    </row>
    <row r="153" spans="2:25" ht="29.4" thickBot="1" x14ac:dyDescent="0.35">
      <c r="B153" s="15" t="s">
        <v>399</v>
      </c>
      <c r="C153" s="15" t="s">
        <v>106</v>
      </c>
      <c r="D153" s="15" t="s">
        <v>119</v>
      </c>
      <c r="E153" s="15" t="s">
        <v>400</v>
      </c>
      <c r="F153" s="15" t="s">
        <v>401</v>
      </c>
      <c r="G153" s="15" t="s">
        <v>122</v>
      </c>
      <c r="H153" s="15" t="s">
        <v>402</v>
      </c>
      <c r="I153" s="15" t="s">
        <v>403</v>
      </c>
      <c r="J153" s="15"/>
      <c r="K153" s="15"/>
      <c r="L153" s="15"/>
      <c r="M153" s="15"/>
      <c r="N153" s="15" t="str">
        <f t="shared" ref="N153:N170" si="44">IF(B153="","",TEXT(B153,"0.0"))</f>
        <v>Finalize sponsor deck</v>
      </c>
      <c r="O153" s="15"/>
      <c r="P153" s="15" t="str">
        <f t="shared" si="37"/>
        <v>No</v>
      </c>
      <c r="Q153" s="15"/>
      <c r="R153" s="15" t="s">
        <v>105</v>
      </c>
      <c r="S153" s="15" t="str">
        <f t="shared" si="38"/>
        <v>Low</v>
      </c>
      <c r="T153" s="15">
        <f t="shared" si="39"/>
        <v>0</v>
      </c>
      <c r="U153" s="15" t="str">
        <f t="shared" si="40"/>
        <v/>
      </c>
      <c r="V153" s="15" t="str">
        <f t="shared" si="41"/>
        <v>Green</v>
      </c>
      <c r="W153" s="15" t="str">
        <f t="shared" si="30"/>
        <v/>
      </c>
      <c r="X153" s="15" t="str">
        <f t="shared" si="42"/>
        <v>Needs review</v>
      </c>
      <c r="Y153" s="15" t="str">
        <f t="shared" si="29"/>
        <v/>
      </c>
    </row>
    <row r="154" spans="2:25" ht="29.4" thickBot="1" x14ac:dyDescent="0.35">
      <c r="B154" s="15" t="s">
        <v>404</v>
      </c>
      <c r="C154" s="15" t="s">
        <v>106</v>
      </c>
      <c r="D154" s="15" t="s">
        <v>106</v>
      </c>
      <c r="E154" s="15" t="s">
        <v>405</v>
      </c>
      <c r="F154" s="15" t="s">
        <v>406</v>
      </c>
      <c r="G154" s="15" t="s">
        <v>114</v>
      </c>
      <c r="H154" s="15" t="s">
        <v>407</v>
      </c>
      <c r="I154" s="15" t="s">
        <v>408</v>
      </c>
      <c r="J154" s="15"/>
      <c r="K154" s="15"/>
      <c r="L154" s="15"/>
      <c r="M154" s="15"/>
      <c r="N154" s="15" t="str">
        <f t="shared" si="44"/>
        <v>Archive old media files</v>
      </c>
      <c r="O154" s="15"/>
      <c r="P154" s="15" t="str">
        <f t="shared" si="37"/>
        <v>No</v>
      </c>
      <c r="Q154" s="15"/>
      <c r="R154" s="15" t="s">
        <v>105</v>
      </c>
      <c r="S154" s="15" t="str">
        <f t="shared" si="38"/>
        <v>Low</v>
      </c>
      <c r="T154" s="15">
        <f t="shared" si="39"/>
        <v>0</v>
      </c>
      <c r="U154" s="15" t="str">
        <f t="shared" si="40"/>
        <v/>
      </c>
      <c r="V154" s="15" t="str">
        <f t="shared" si="41"/>
        <v>Green</v>
      </c>
      <c r="W154" s="15" t="str">
        <f t="shared" si="30"/>
        <v/>
      </c>
      <c r="X154" s="15" t="str">
        <f t="shared" si="42"/>
        <v>Low value</v>
      </c>
      <c r="Y154" s="15" t="str">
        <f t="shared" si="29"/>
        <v/>
      </c>
    </row>
    <row r="155" spans="2:25" ht="43.8" thickBot="1" x14ac:dyDescent="0.35">
      <c r="B155" s="15" t="s">
        <v>409</v>
      </c>
      <c r="C155" s="15" t="s">
        <v>119</v>
      </c>
      <c r="D155" s="15" t="s">
        <v>106</v>
      </c>
      <c r="E155" s="15" t="s">
        <v>410</v>
      </c>
      <c r="F155" s="15" t="s">
        <v>411</v>
      </c>
      <c r="G155" s="15" t="s">
        <v>173</v>
      </c>
      <c r="H155" s="15" t="s">
        <v>283</v>
      </c>
      <c r="I155" s="15" t="s">
        <v>412</v>
      </c>
      <c r="J155" s="15"/>
      <c r="K155" s="15"/>
      <c r="L155" s="15"/>
      <c r="M155" s="15"/>
      <c r="N155" s="15" t="str">
        <f t="shared" si="44"/>
        <v>Delegate badge printing QA</v>
      </c>
      <c r="O155" s="15"/>
      <c r="P155" s="15" t="str">
        <f t="shared" si="37"/>
        <v>No</v>
      </c>
      <c r="Q155" s="15"/>
      <c r="R155" s="15" t="s">
        <v>105</v>
      </c>
      <c r="S155" s="15" t="str">
        <f t="shared" si="38"/>
        <v>Low</v>
      </c>
      <c r="T155" s="15">
        <f t="shared" si="39"/>
        <v>0</v>
      </c>
      <c r="U155" s="15" t="str">
        <f t="shared" si="40"/>
        <v/>
      </c>
      <c r="V155" s="15" t="str">
        <f t="shared" si="41"/>
        <v>Green</v>
      </c>
      <c r="W155" s="15" t="str">
        <f t="shared" si="30"/>
        <v/>
      </c>
      <c r="X155" s="15" t="str">
        <f t="shared" si="42"/>
        <v>Track status</v>
      </c>
      <c r="Y155" s="15" t="str">
        <f t="shared" si="29"/>
        <v/>
      </c>
    </row>
    <row r="156" spans="2:25" ht="15" thickBot="1" x14ac:dyDescent="0.35">
      <c r="B156" s="15"/>
      <c r="C156" s="15"/>
      <c r="D156" s="15"/>
      <c r="E156" s="15"/>
      <c r="F156" s="15"/>
      <c r="G156" s="15"/>
      <c r="H156" s="15"/>
      <c r="I156" s="15" t="str">
        <f>IF(AND(G156&lt;&gt;"",H156&lt;&gt;""),H156-G156+1,"")</f>
        <v/>
      </c>
      <c r="J156" s="15"/>
      <c r="K156" s="15"/>
      <c r="L156" s="15"/>
      <c r="M156" s="15"/>
      <c r="N156" s="15" t="str">
        <f t="shared" si="44"/>
        <v/>
      </c>
      <c r="O156" s="15"/>
      <c r="P156" s="15" t="str">
        <f t="shared" si="37"/>
        <v/>
      </c>
      <c r="Q156" s="15"/>
      <c r="R156" s="15" t="s">
        <v>105</v>
      </c>
      <c r="S156" s="15" t="str">
        <f t="shared" si="38"/>
        <v/>
      </c>
      <c r="T156" s="15" t="str">
        <f t="shared" si="39"/>
        <v/>
      </c>
      <c r="U156" s="15" t="str">
        <f t="shared" si="40"/>
        <v/>
      </c>
      <c r="V156" s="15" t="str">
        <f t="shared" si="41"/>
        <v/>
      </c>
      <c r="W156" s="15" t="str">
        <f t="shared" si="30"/>
        <v/>
      </c>
      <c r="X156" s="15" t="str">
        <f t="shared" si="42"/>
        <v/>
      </c>
      <c r="Y156" s="15" t="str">
        <f t="shared" si="29"/>
        <v/>
      </c>
    </row>
    <row r="157" spans="2:25" ht="15" thickBot="1" x14ac:dyDescent="0.35">
      <c r="B157" s="15"/>
      <c r="C157" s="15"/>
      <c r="D157" s="15"/>
      <c r="E157" s="15"/>
      <c r="F157" s="15"/>
      <c r="G157" s="15"/>
      <c r="H157" s="15"/>
      <c r="I157" s="15" t="str">
        <f>IF(AND(G157&lt;&gt;"",H157&lt;&gt;""),H157-G157+1,"")</f>
        <v/>
      </c>
      <c r="J157" s="15"/>
      <c r="K157" s="15"/>
      <c r="L157" s="15"/>
      <c r="M157" s="15"/>
      <c r="N157" s="15" t="str">
        <f t="shared" si="44"/>
        <v/>
      </c>
      <c r="O157" s="15"/>
      <c r="P157" s="15" t="str">
        <f t="shared" si="37"/>
        <v/>
      </c>
      <c r="Q157" s="15"/>
      <c r="R157" s="15" t="s">
        <v>105</v>
      </c>
      <c r="S157" s="15" t="str">
        <f t="shared" si="38"/>
        <v/>
      </c>
      <c r="T157" s="15" t="str">
        <f t="shared" si="39"/>
        <v/>
      </c>
      <c r="U157" s="15" t="str">
        <f t="shared" si="40"/>
        <v/>
      </c>
      <c r="V157" s="15" t="str">
        <f t="shared" si="41"/>
        <v/>
      </c>
      <c r="W157" s="15" t="str">
        <f t="shared" si="30"/>
        <v/>
      </c>
      <c r="X157" s="15" t="str">
        <f t="shared" si="42"/>
        <v/>
      </c>
      <c r="Y157" s="15" t="str">
        <f t="shared" si="29"/>
        <v/>
      </c>
    </row>
    <row r="158" spans="2:25" ht="15" thickBot="1" x14ac:dyDescent="0.35">
      <c r="B158" s="15"/>
      <c r="C158" s="15"/>
      <c r="D158" s="15"/>
      <c r="E158" s="15"/>
      <c r="F158" s="15"/>
      <c r="G158" s="15"/>
      <c r="H158" s="15"/>
      <c r="I158" s="15" t="str">
        <f>IF(AND(G158&lt;&gt;"",H158&lt;&gt;""),H158-G158+1,"")</f>
        <v/>
      </c>
      <c r="J158" s="15"/>
      <c r="K158" s="15"/>
      <c r="L158" s="15"/>
      <c r="M158" s="15"/>
      <c r="N158" s="15" t="str">
        <f t="shared" si="44"/>
        <v/>
      </c>
      <c r="O158" s="15"/>
      <c r="P158" s="15" t="str">
        <f t="shared" si="37"/>
        <v/>
      </c>
      <c r="Q158" s="15"/>
      <c r="R158" s="15" t="s">
        <v>105</v>
      </c>
      <c r="S158" s="15" t="str">
        <f t="shared" si="38"/>
        <v/>
      </c>
      <c r="T158" s="15" t="str">
        <f t="shared" si="39"/>
        <v/>
      </c>
      <c r="U158" s="15" t="str">
        <f t="shared" si="40"/>
        <v/>
      </c>
      <c r="V158" s="15" t="str">
        <f t="shared" si="41"/>
        <v/>
      </c>
      <c r="W158" s="15" t="str">
        <f t="shared" si="30"/>
        <v/>
      </c>
      <c r="X158" s="15" t="str">
        <f t="shared" si="42"/>
        <v/>
      </c>
      <c r="Y158" s="15" t="str">
        <f t="shared" si="29"/>
        <v/>
      </c>
    </row>
    <row r="159" spans="2:25" ht="15" thickBot="1" x14ac:dyDescent="0.35">
      <c r="B159" s="15"/>
      <c r="C159" s="15"/>
      <c r="D159" s="15"/>
      <c r="E159" s="15"/>
      <c r="F159" s="15"/>
      <c r="G159" s="15"/>
      <c r="H159" s="15"/>
      <c r="I159" s="15" t="str">
        <f>IF(AND(G159&lt;&gt;"",H159&lt;&gt;""),H159-G159+1,"")</f>
        <v/>
      </c>
      <c r="J159" s="15"/>
      <c r="K159" s="15"/>
      <c r="L159" s="15"/>
      <c r="M159" s="15"/>
      <c r="N159" s="15" t="str">
        <f t="shared" si="44"/>
        <v/>
      </c>
      <c r="O159" s="15"/>
      <c r="P159" s="15" t="str">
        <f t="shared" si="37"/>
        <v/>
      </c>
      <c r="Q159" s="15"/>
      <c r="R159" s="15" t="s">
        <v>105</v>
      </c>
      <c r="S159" s="15" t="str">
        <f t="shared" si="38"/>
        <v/>
      </c>
      <c r="T159" s="15" t="str">
        <f t="shared" si="39"/>
        <v/>
      </c>
      <c r="U159" s="15" t="str">
        <f t="shared" si="40"/>
        <v/>
      </c>
      <c r="V159" s="15" t="str">
        <f t="shared" si="41"/>
        <v/>
      </c>
      <c r="W159" s="15" t="str">
        <f t="shared" si="30"/>
        <v/>
      </c>
      <c r="X159" s="15" t="str">
        <f t="shared" si="42"/>
        <v/>
      </c>
      <c r="Y159" s="15" t="str">
        <f t="shared" si="29"/>
        <v/>
      </c>
    </row>
    <row r="160" spans="2:25" ht="43.8" thickBot="1" x14ac:dyDescent="0.35">
      <c r="B160" s="24" t="s">
        <v>413</v>
      </c>
      <c r="C160" s="24"/>
      <c r="D160" s="24"/>
      <c r="E160" s="24"/>
      <c r="F160" s="24"/>
      <c r="G160" s="24"/>
      <c r="H160" s="24"/>
      <c r="I160" s="24" t="str">
        <f>IF(AND(G160&lt;&gt;"",H160&lt;&gt;""),H160-G160+1,"")</f>
        <v/>
      </c>
      <c r="J160" s="26"/>
      <c r="K160" s="26"/>
      <c r="L160" s="15"/>
      <c r="M160" s="15"/>
      <c r="N160" s="15" t="str">
        <f t="shared" si="44"/>
        <v>GAP ANALYSIS MASTER</v>
      </c>
      <c r="O160" s="15"/>
      <c r="P160" s="15" t="str">
        <f t="shared" si="37"/>
        <v>No</v>
      </c>
      <c r="Q160" s="15"/>
      <c r="R160" s="15" t="s">
        <v>105</v>
      </c>
      <c r="S160" s="15" t="str">
        <f t="shared" si="38"/>
        <v>Low</v>
      </c>
      <c r="T160" s="15">
        <f t="shared" si="39"/>
        <v>0</v>
      </c>
      <c r="U160" s="15" t="str">
        <f t="shared" si="40"/>
        <v/>
      </c>
      <c r="V160" s="15" t="str">
        <f t="shared" si="41"/>
        <v/>
      </c>
      <c r="W160" s="15" t="str">
        <f t="shared" si="30"/>
        <v/>
      </c>
      <c r="X160" s="15" t="str">
        <f t="shared" si="42"/>
        <v/>
      </c>
      <c r="Y160" s="15" t="str">
        <f t="shared" si="29"/>
        <v/>
      </c>
    </row>
    <row r="161" spans="2:25" ht="15" thickBot="1" x14ac:dyDescent="0.35">
      <c r="B161" s="25" t="s">
        <v>414</v>
      </c>
      <c r="C161" s="25" t="s">
        <v>415</v>
      </c>
      <c r="D161" s="25" t="s">
        <v>416</v>
      </c>
      <c r="E161" s="25" t="s">
        <v>417</v>
      </c>
      <c r="F161" s="25" t="s">
        <v>322</v>
      </c>
      <c r="G161" s="25" t="s">
        <v>91</v>
      </c>
      <c r="H161" s="25" t="s">
        <v>79</v>
      </c>
      <c r="I161" s="25" t="s">
        <v>418</v>
      </c>
      <c r="J161" s="25" t="s">
        <v>77</v>
      </c>
      <c r="K161" s="25" t="s">
        <v>78</v>
      </c>
      <c r="L161" s="15"/>
      <c r="M161" s="15"/>
      <c r="N161" s="15" t="str">
        <f t="shared" si="44"/>
        <v>Focus</v>
      </c>
      <c r="O161" s="15"/>
      <c r="P161" s="15" t="str">
        <f t="shared" si="37"/>
        <v>No</v>
      </c>
      <c r="Q161" s="15"/>
      <c r="R161" s="15" t="s">
        <v>105</v>
      </c>
      <c r="S161" s="15" t="str">
        <f t="shared" si="38"/>
        <v>Low</v>
      </c>
      <c r="T161" s="15">
        <f t="shared" si="39"/>
        <v>0</v>
      </c>
      <c r="U161" s="15" t="str">
        <f t="shared" si="40"/>
        <v/>
      </c>
      <c r="V161" s="15" t="str">
        <f t="shared" si="41"/>
        <v>Green</v>
      </c>
      <c r="W161" s="15" t="str">
        <f t="shared" si="30"/>
        <v/>
      </c>
      <c r="X161" s="15" t="str">
        <f t="shared" si="42"/>
        <v>End</v>
      </c>
      <c r="Y161" s="15" t="str">
        <f t="shared" si="29"/>
        <v/>
      </c>
    </row>
    <row r="162" spans="2:25" ht="29.4" thickBot="1" x14ac:dyDescent="0.35">
      <c r="B162" s="15" t="s">
        <v>419</v>
      </c>
      <c r="C162" s="15" t="s">
        <v>420</v>
      </c>
      <c r="D162" s="15" t="s">
        <v>421</v>
      </c>
      <c r="E162" s="15">
        <v>50</v>
      </c>
      <c r="F162" s="15" t="s">
        <v>422</v>
      </c>
      <c r="G162" s="15" t="s">
        <v>130</v>
      </c>
      <c r="H162" s="15" t="s">
        <v>346</v>
      </c>
      <c r="I162" s="15" t="s">
        <v>423</v>
      </c>
      <c r="J162" s="15" t="s">
        <v>173</v>
      </c>
      <c r="K162" s="15" t="s">
        <v>127</v>
      </c>
      <c r="L162" s="15"/>
      <c r="M162" s="15"/>
      <c r="N162" s="15" t="str">
        <f t="shared" si="44"/>
        <v>Volunteer Capacity</v>
      </c>
      <c r="O162" s="15"/>
      <c r="P162" s="15" t="str">
        <f t="shared" si="37"/>
        <v>No</v>
      </c>
      <c r="Q162" s="15"/>
      <c r="R162" s="15" t="s">
        <v>105</v>
      </c>
      <c r="S162" s="15" t="str">
        <f t="shared" si="38"/>
        <v>Low</v>
      </c>
      <c r="T162" s="15">
        <f t="shared" si="39"/>
        <v>0</v>
      </c>
      <c r="U162" s="15" t="str">
        <f t="shared" si="40"/>
        <v/>
      </c>
      <c r="V162" s="15" t="str">
        <f t="shared" si="41"/>
        <v>Green</v>
      </c>
      <c r="W162" s="15" t="str">
        <f t="shared" si="30"/>
        <v/>
      </c>
      <c r="X162" s="15" t="str">
        <f t="shared" si="42"/>
        <v>2024-08-21</v>
      </c>
      <c r="Y162" s="15" t="str">
        <f t="shared" si="29"/>
        <v/>
      </c>
    </row>
    <row r="163" spans="2:25" ht="29.4" thickBot="1" x14ac:dyDescent="0.35">
      <c r="B163" s="15" t="s">
        <v>424</v>
      </c>
      <c r="C163" s="15" t="s">
        <v>425</v>
      </c>
      <c r="D163" s="15" t="s">
        <v>426</v>
      </c>
      <c r="E163" s="15">
        <v>50</v>
      </c>
      <c r="F163" s="15" t="s">
        <v>427</v>
      </c>
      <c r="G163" s="15" t="s">
        <v>119</v>
      </c>
      <c r="H163" s="15" t="s">
        <v>276</v>
      </c>
      <c r="I163" s="15" t="s">
        <v>277</v>
      </c>
      <c r="J163" s="15" t="s">
        <v>169</v>
      </c>
      <c r="K163" s="15" t="s">
        <v>383</v>
      </c>
      <c r="L163" s="15"/>
      <c r="M163" s="15"/>
      <c r="N163" s="15" t="str">
        <f t="shared" si="44"/>
        <v>Registration Tablets</v>
      </c>
      <c r="O163" s="15"/>
      <c r="P163" s="15" t="str">
        <f t="shared" si="37"/>
        <v>No</v>
      </c>
      <c r="Q163" s="15"/>
      <c r="R163" s="15" t="s">
        <v>105</v>
      </c>
      <c r="S163" s="15" t="str">
        <f t="shared" si="38"/>
        <v>Low</v>
      </c>
      <c r="T163" s="15">
        <f t="shared" si="39"/>
        <v>0</v>
      </c>
      <c r="U163" s="15" t="str">
        <f t="shared" si="40"/>
        <v/>
      </c>
      <c r="V163" s="15" t="str">
        <f t="shared" si="41"/>
        <v>Green</v>
      </c>
      <c r="W163" s="15" t="str">
        <f t="shared" si="30"/>
        <v/>
      </c>
      <c r="X163" s="15" t="str">
        <f t="shared" si="42"/>
        <v>2024-08-12</v>
      </c>
      <c r="Y163" s="15" t="str">
        <f t="shared" si="29"/>
        <v/>
      </c>
    </row>
    <row r="164" spans="2:25" ht="29.4" thickBot="1" x14ac:dyDescent="0.35">
      <c r="B164" s="15" t="s">
        <v>428</v>
      </c>
      <c r="C164" s="15" t="s">
        <v>429</v>
      </c>
      <c r="D164" s="15" t="s">
        <v>430</v>
      </c>
      <c r="E164" s="15">
        <v>43</v>
      </c>
      <c r="F164" s="15" t="s">
        <v>431</v>
      </c>
      <c r="G164" s="15" t="s">
        <v>106</v>
      </c>
      <c r="H164" s="15" t="s">
        <v>288</v>
      </c>
      <c r="I164" s="15" t="s">
        <v>432</v>
      </c>
      <c r="J164" s="15" t="s">
        <v>122</v>
      </c>
      <c r="K164" s="15" t="s">
        <v>140</v>
      </c>
      <c r="L164" s="15"/>
      <c r="M164" s="15"/>
      <c r="N164" s="15" t="str">
        <f t="shared" si="44"/>
        <v>Parking Signage</v>
      </c>
      <c r="O164" s="15"/>
      <c r="P164" s="15" t="str">
        <f t="shared" si="37"/>
        <v>No</v>
      </c>
      <c r="Q164" s="15"/>
      <c r="R164" s="15" t="s">
        <v>105</v>
      </c>
      <c r="S164" s="15" t="str">
        <f t="shared" si="38"/>
        <v>Low</v>
      </c>
      <c r="T164" s="15">
        <f t="shared" si="39"/>
        <v>0</v>
      </c>
      <c r="U164" s="15" t="str">
        <f t="shared" si="40"/>
        <v/>
      </c>
      <c r="V164" s="15" t="str">
        <f t="shared" si="41"/>
        <v>Green</v>
      </c>
      <c r="W164" s="15" t="str">
        <f t="shared" si="30"/>
        <v/>
      </c>
      <c r="X164" s="15" t="str">
        <f t="shared" si="42"/>
        <v>2024-08-24</v>
      </c>
      <c r="Y164" s="15" t="str">
        <f t="shared" si="29"/>
        <v/>
      </c>
    </row>
    <row r="165" spans="2:25" ht="15" thickBot="1" x14ac:dyDescent="0.35">
      <c r="B165" s="15"/>
      <c r="C165" s="15"/>
      <c r="D165" s="15"/>
      <c r="E165" s="15"/>
      <c r="F165" s="15"/>
      <c r="G165" s="15"/>
      <c r="H165" s="15"/>
      <c r="I165" s="15" t="str">
        <f t="shared" ref="I165:I170" si="45">IF(AND(G165&lt;&gt;"",H165&lt;&gt;""),H165-G165+1,"")</f>
        <v/>
      </c>
      <c r="J165" s="15"/>
      <c r="K165" s="15"/>
      <c r="L165" s="15"/>
      <c r="M165" s="15"/>
      <c r="N165" s="15" t="str">
        <f t="shared" si="44"/>
        <v/>
      </c>
      <c r="O165" s="15"/>
      <c r="P165" s="15" t="str">
        <f t="shared" si="37"/>
        <v/>
      </c>
      <c r="Q165" s="15"/>
      <c r="R165" s="15" t="s">
        <v>105</v>
      </c>
      <c r="S165" s="15" t="str">
        <f t="shared" si="38"/>
        <v/>
      </c>
      <c r="T165" s="15" t="str">
        <f t="shared" si="39"/>
        <v/>
      </c>
      <c r="U165" s="15" t="str">
        <f t="shared" si="40"/>
        <v/>
      </c>
      <c r="V165" s="15" t="str">
        <f t="shared" si="41"/>
        <v/>
      </c>
      <c r="W165" s="15" t="str">
        <f t="shared" si="30"/>
        <v/>
      </c>
      <c r="X165" s="15" t="str">
        <f t="shared" si="42"/>
        <v/>
      </c>
      <c r="Y165" s="15" t="str">
        <f t="shared" si="29"/>
        <v/>
      </c>
    </row>
    <row r="166" spans="2:25" ht="15" thickBot="1" x14ac:dyDescent="0.35">
      <c r="B166" s="15"/>
      <c r="C166" s="15"/>
      <c r="D166" s="15"/>
      <c r="E166" s="15"/>
      <c r="F166" s="15"/>
      <c r="G166" s="15"/>
      <c r="H166" s="15"/>
      <c r="I166" s="15" t="str">
        <f t="shared" si="45"/>
        <v/>
      </c>
      <c r="J166" s="15"/>
      <c r="K166" s="15"/>
      <c r="L166" s="15"/>
      <c r="M166" s="15"/>
      <c r="N166" s="15" t="str">
        <f t="shared" si="44"/>
        <v/>
      </c>
      <c r="O166" s="15"/>
      <c r="P166" s="15" t="str">
        <f t="shared" si="37"/>
        <v/>
      </c>
      <c r="Q166" s="15"/>
      <c r="R166" s="15" t="s">
        <v>105</v>
      </c>
      <c r="S166" s="15" t="str">
        <f t="shared" si="38"/>
        <v/>
      </c>
      <c r="T166" s="15" t="str">
        <f t="shared" si="39"/>
        <v/>
      </c>
      <c r="U166" s="15" t="str">
        <f t="shared" si="40"/>
        <v/>
      </c>
      <c r="V166" s="15" t="str">
        <f t="shared" si="41"/>
        <v/>
      </c>
      <c r="W166" s="15" t="str">
        <f t="shared" si="30"/>
        <v/>
      </c>
      <c r="X166" s="15" t="str">
        <f t="shared" si="42"/>
        <v/>
      </c>
      <c r="Y166" s="15" t="str">
        <f t="shared" si="29"/>
        <v/>
      </c>
    </row>
    <row r="167" spans="2:25" ht="15" thickBot="1" x14ac:dyDescent="0.35">
      <c r="B167" s="15"/>
      <c r="C167" s="15"/>
      <c r="D167" s="15"/>
      <c r="E167" s="15"/>
      <c r="F167" s="15"/>
      <c r="G167" s="15"/>
      <c r="H167" s="15"/>
      <c r="I167" s="15" t="str">
        <f t="shared" si="45"/>
        <v/>
      </c>
      <c r="J167" s="15"/>
      <c r="K167" s="15"/>
      <c r="L167" s="15"/>
      <c r="M167" s="15"/>
      <c r="N167" s="15" t="str">
        <f t="shared" si="44"/>
        <v/>
      </c>
      <c r="O167" s="15"/>
      <c r="P167" s="15" t="str">
        <f t="shared" si="37"/>
        <v/>
      </c>
      <c r="Q167" s="15"/>
      <c r="R167" s="15" t="s">
        <v>105</v>
      </c>
      <c r="S167" s="15" t="str">
        <f t="shared" si="38"/>
        <v/>
      </c>
      <c r="T167" s="15" t="str">
        <f t="shared" si="39"/>
        <v/>
      </c>
      <c r="U167" s="15" t="str">
        <f t="shared" si="40"/>
        <v/>
      </c>
      <c r="V167" s="15" t="str">
        <f t="shared" si="41"/>
        <v/>
      </c>
      <c r="W167" s="15" t="str">
        <f t="shared" si="30"/>
        <v/>
      </c>
      <c r="X167" s="15" t="str">
        <f t="shared" si="42"/>
        <v/>
      </c>
      <c r="Y167" s="15" t="str">
        <f t="shared" si="29"/>
        <v/>
      </c>
    </row>
    <row r="168" spans="2:25" ht="15" thickBot="1" x14ac:dyDescent="0.35">
      <c r="B168" s="15"/>
      <c r="C168" s="15"/>
      <c r="D168" s="15"/>
      <c r="E168" s="15"/>
      <c r="F168" s="15"/>
      <c r="G168" s="15"/>
      <c r="H168" s="15"/>
      <c r="I168" s="15" t="str">
        <f t="shared" si="45"/>
        <v/>
      </c>
      <c r="J168" s="15"/>
      <c r="K168" s="15"/>
      <c r="L168" s="15"/>
      <c r="M168" s="15"/>
      <c r="N168" s="15" t="str">
        <f t="shared" si="44"/>
        <v/>
      </c>
      <c r="O168" s="15"/>
      <c r="P168" s="15" t="str">
        <f t="shared" ref="P168:P200" si="46">IF(B168="","",IF(I168=1,"Yes","No"))</f>
        <v/>
      </c>
      <c r="Q168" s="15"/>
      <c r="R168" s="15" t="s">
        <v>105</v>
      </c>
      <c r="S168" s="15" t="str">
        <f t="shared" ref="S168:S200" si="47">IF(B168="","",IF(F168="Overdue","High",IF(F168="In Progress","Medium","Low")))</f>
        <v/>
      </c>
      <c r="T168" s="15" t="str">
        <f t="shared" ref="T168:T200" si="48">IF(B168="","",IF(F168="Complete",100,IF(F168="In Progress",50,0)))</f>
        <v/>
      </c>
      <c r="U168" s="15" t="str">
        <f t="shared" ref="U168:U200" si="49">IF(F168="Complete",H168,"")</f>
        <v/>
      </c>
      <c r="V168" s="15" t="str">
        <f t="shared" ref="V168:V200" si="50">IF(F168="","",IF(F168="Overdue","Red",IF(F168="In Progress","Amber","Green")))</f>
        <v/>
      </c>
      <c r="W168" s="15" t="str">
        <f t="shared" si="30"/>
        <v/>
      </c>
      <c r="X168" s="15" t="str">
        <f t="shared" ref="X168:X200" si="51">I168</f>
        <v/>
      </c>
      <c r="Y168" s="15" t="str">
        <f t="shared" si="29"/>
        <v/>
      </c>
    </row>
    <row r="169" spans="2:25" ht="15" thickBot="1" x14ac:dyDescent="0.35">
      <c r="B169" s="15"/>
      <c r="C169" s="15"/>
      <c r="D169" s="15"/>
      <c r="E169" s="15"/>
      <c r="F169" s="15"/>
      <c r="G169" s="15"/>
      <c r="H169" s="15"/>
      <c r="I169" s="15" t="str">
        <f t="shared" si="45"/>
        <v/>
      </c>
      <c r="J169" s="15"/>
      <c r="K169" s="15"/>
      <c r="L169" s="15"/>
      <c r="M169" s="15"/>
      <c r="N169" s="15" t="str">
        <f t="shared" si="44"/>
        <v/>
      </c>
      <c r="O169" s="15"/>
      <c r="P169" s="15" t="str">
        <f t="shared" si="46"/>
        <v/>
      </c>
      <c r="Q169" s="15"/>
      <c r="R169" s="15" t="s">
        <v>105</v>
      </c>
      <c r="S169" s="15" t="str">
        <f t="shared" si="47"/>
        <v/>
      </c>
      <c r="T169" s="15" t="str">
        <f t="shared" si="48"/>
        <v/>
      </c>
      <c r="U169" s="15" t="str">
        <f t="shared" si="49"/>
        <v/>
      </c>
      <c r="V169" s="15" t="str">
        <f t="shared" si="50"/>
        <v/>
      </c>
      <c r="W169" s="15" t="str">
        <f t="shared" si="30"/>
        <v/>
      </c>
      <c r="X169" s="15" t="str">
        <f t="shared" si="51"/>
        <v/>
      </c>
      <c r="Y169" s="15" t="str">
        <f t="shared" si="29"/>
        <v/>
      </c>
    </row>
    <row r="170" spans="2:25" ht="15" thickBot="1" x14ac:dyDescent="0.35">
      <c r="B170" s="24" t="s">
        <v>433</v>
      </c>
      <c r="C170" s="24"/>
      <c r="D170" s="24"/>
      <c r="E170" s="24"/>
      <c r="F170" s="24"/>
      <c r="G170" s="24"/>
      <c r="H170" s="24"/>
      <c r="I170" s="24" t="str">
        <f t="shared" si="45"/>
        <v/>
      </c>
      <c r="J170" s="27"/>
      <c r="K170" s="27"/>
      <c r="L170" s="27"/>
      <c r="M170" s="27"/>
      <c r="N170" s="27" t="str">
        <f t="shared" si="44"/>
        <v>STAKEHOLDER MASTER</v>
      </c>
      <c r="O170" s="27"/>
      <c r="P170" s="15" t="str">
        <f t="shared" si="46"/>
        <v>No</v>
      </c>
      <c r="Q170" s="15"/>
      <c r="R170" s="15" t="s">
        <v>105</v>
      </c>
      <c r="S170" s="15" t="str">
        <f t="shared" si="47"/>
        <v>Low</v>
      </c>
      <c r="T170" s="15">
        <f t="shared" si="48"/>
        <v>0</v>
      </c>
      <c r="U170" s="15" t="str">
        <f t="shared" si="49"/>
        <v/>
      </c>
      <c r="V170" s="15" t="str">
        <f t="shared" si="50"/>
        <v/>
      </c>
      <c r="W170" s="15" t="str">
        <f t="shared" si="30"/>
        <v/>
      </c>
      <c r="X170" s="15" t="str">
        <f t="shared" si="51"/>
        <v/>
      </c>
      <c r="Y170" s="15" t="str">
        <f t="shared" si="29"/>
        <v/>
      </c>
    </row>
    <row r="171" spans="2:25" ht="29.4" thickBot="1" x14ac:dyDescent="0.35">
      <c r="B171" s="25" t="s">
        <v>199</v>
      </c>
      <c r="C171" s="25" t="s">
        <v>434</v>
      </c>
      <c r="D171" s="25" t="s">
        <v>202</v>
      </c>
      <c r="E171" s="25" t="s">
        <v>203</v>
      </c>
      <c r="F171" s="25" t="s">
        <v>204</v>
      </c>
      <c r="G171" s="25" t="s">
        <v>91</v>
      </c>
      <c r="H171" s="25" t="s">
        <v>435</v>
      </c>
      <c r="I171" s="25" t="s">
        <v>436</v>
      </c>
      <c r="J171" s="25" t="s">
        <v>437</v>
      </c>
      <c r="K171" s="25" t="s">
        <v>438</v>
      </c>
      <c r="L171" s="25" t="s">
        <v>439</v>
      </c>
      <c r="M171" s="25" t="s">
        <v>440</v>
      </c>
      <c r="N171" s="25" t="s">
        <v>87</v>
      </c>
      <c r="O171" s="25" t="s">
        <v>371</v>
      </c>
      <c r="P171" s="15" t="str">
        <f t="shared" si="46"/>
        <v>No</v>
      </c>
      <c r="Q171" s="15"/>
      <c r="R171" s="15" t="s">
        <v>105</v>
      </c>
      <c r="S171" s="15" t="str">
        <f t="shared" si="47"/>
        <v>Low</v>
      </c>
      <c r="T171" s="15">
        <f t="shared" si="48"/>
        <v>0</v>
      </c>
      <c r="U171" s="15" t="str">
        <f t="shared" si="49"/>
        <v/>
      </c>
      <c r="V171" s="15" t="str">
        <f t="shared" si="50"/>
        <v>Green</v>
      </c>
      <c r="W171" s="15" t="str">
        <f t="shared" si="30"/>
        <v/>
      </c>
      <c r="X171" s="15" t="str">
        <f t="shared" si="51"/>
        <v>Decision Maker</v>
      </c>
      <c r="Y171" s="15" t="str">
        <f t="shared" si="29"/>
        <v/>
      </c>
    </row>
    <row r="172" spans="2:25" ht="15" thickBot="1" x14ac:dyDescent="0.35">
      <c r="B172" s="15" t="s">
        <v>441</v>
      </c>
      <c r="C172" s="15" t="s">
        <v>66</v>
      </c>
      <c r="D172" s="15" t="s">
        <v>442</v>
      </c>
      <c r="E172" s="15" t="s">
        <v>119</v>
      </c>
      <c r="F172" s="15" t="s">
        <v>119</v>
      </c>
      <c r="G172" s="15" t="s">
        <v>119</v>
      </c>
      <c r="H172" s="15" t="s">
        <v>118</v>
      </c>
      <c r="I172" s="15" t="s">
        <v>118</v>
      </c>
      <c r="J172" s="15" t="s">
        <v>443</v>
      </c>
      <c r="K172" s="15" t="s">
        <v>444</v>
      </c>
      <c r="L172" s="15" t="s">
        <v>445</v>
      </c>
      <c r="M172" s="15" t="s">
        <v>446</v>
      </c>
      <c r="N172" s="15" t="s">
        <v>109</v>
      </c>
      <c r="O172" s="15" t="s">
        <v>447</v>
      </c>
      <c r="P172" s="15" t="str">
        <f t="shared" si="46"/>
        <v>No</v>
      </c>
      <c r="Q172" s="15"/>
      <c r="R172" s="15" t="s">
        <v>105</v>
      </c>
      <c r="S172" s="15" t="str">
        <f t="shared" si="47"/>
        <v>Low</v>
      </c>
      <c r="T172" s="15">
        <f t="shared" si="48"/>
        <v>0</v>
      </c>
      <c r="U172" s="15" t="str">
        <f t="shared" si="49"/>
        <v/>
      </c>
      <c r="V172" s="15" t="str">
        <f t="shared" si="50"/>
        <v>Green</v>
      </c>
      <c r="W172" s="15" t="str">
        <f t="shared" si="30"/>
        <v/>
      </c>
      <c r="X172" s="15" t="str">
        <f t="shared" si="51"/>
        <v>Yes</v>
      </c>
      <c r="Y172" s="15" t="str">
        <f t="shared" si="29"/>
        <v/>
      </c>
    </row>
    <row r="173" spans="2:25" ht="15" thickBot="1" x14ac:dyDescent="0.35">
      <c r="B173" s="15" t="s">
        <v>448</v>
      </c>
      <c r="C173" s="15" t="s">
        <v>215</v>
      </c>
      <c r="D173" s="15" t="s">
        <v>449</v>
      </c>
      <c r="E173" s="15" t="s">
        <v>130</v>
      </c>
      <c r="F173" s="15" t="s">
        <v>119</v>
      </c>
      <c r="G173" s="15" t="s">
        <v>130</v>
      </c>
      <c r="H173" s="15" t="s">
        <v>118</v>
      </c>
      <c r="I173" s="15" t="s">
        <v>104</v>
      </c>
      <c r="J173" s="15" t="s">
        <v>450</v>
      </c>
      <c r="K173" s="15" t="s">
        <v>202</v>
      </c>
      <c r="L173" s="15" t="s">
        <v>451</v>
      </c>
      <c r="M173" s="15" t="s">
        <v>445</v>
      </c>
      <c r="N173" s="15" t="s">
        <v>126</v>
      </c>
      <c r="O173" s="15" t="s">
        <v>452</v>
      </c>
      <c r="P173" s="15" t="str">
        <f t="shared" si="46"/>
        <v>No</v>
      </c>
      <c r="Q173" s="15"/>
      <c r="R173" s="15" t="s">
        <v>105</v>
      </c>
      <c r="S173" s="15" t="str">
        <f t="shared" si="47"/>
        <v>Low</v>
      </c>
      <c r="T173" s="15">
        <f t="shared" si="48"/>
        <v>0</v>
      </c>
      <c r="U173" s="15" t="str">
        <f t="shared" si="49"/>
        <v/>
      </c>
      <c r="V173" s="15" t="str">
        <f t="shared" si="50"/>
        <v>Green</v>
      </c>
      <c r="W173" s="15" t="str">
        <f t="shared" si="30"/>
        <v/>
      </c>
      <c r="X173" s="15" t="str">
        <f t="shared" si="51"/>
        <v>No</v>
      </c>
      <c r="Y173" s="15" t="str">
        <f t="shared" si="29"/>
        <v/>
      </c>
    </row>
    <row r="174" spans="2:25" ht="15" thickBot="1" x14ac:dyDescent="0.35">
      <c r="B174" s="15" t="s">
        <v>453</v>
      </c>
      <c r="C174" s="15" t="s">
        <v>454</v>
      </c>
      <c r="D174" s="15" t="s">
        <v>455</v>
      </c>
      <c r="E174" s="15" t="s">
        <v>119</v>
      </c>
      <c r="F174" s="15" t="s">
        <v>130</v>
      </c>
      <c r="G174" s="15" t="s">
        <v>119</v>
      </c>
      <c r="H174" s="15" t="s">
        <v>118</v>
      </c>
      <c r="I174" s="15" t="s">
        <v>118</v>
      </c>
      <c r="J174" s="15" t="s">
        <v>443</v>
      </c>
      <c r="K174" s="15" t="s">
        <v>456</v>
      </c>
      <c r="L174" s="15" t="s">
        <v>446</v>
      </c>
      <c r="M174" s="15" t="s">
        <v>446</v>
      </c>
      <c r="N174" s="15" t="s">
        <v>126</v>
      </c>
      <c r="O174" s="15" t="s">
        <v>457</v>
      </c>
      <c r="P174" s="15" t="str">
        <f t="shared" si="46"/>
        <v>No</v>
      </c>
      <c r="Q174" s="15"/>
      <c r="R174" s="15" t="s">
        <v>105</v>
      </c>
      <c r="S174" s="15" t="str">
        <f t="shared" si="47"/>
        <v>Low</v>
      </c>
      <c r="T174" s="15">
        <f t="shared" si="48"/>
        <v>0</v>
      </c>
      <c r="U174" s="15" t="str">
        <f t="shared" si="49"/>
        <v/>
      </c>
      <c r="V174" s="15" t="str">
        <f t="shared" si="50"/>
        <v>Green</v>
      </c>
      <c r="W174" s="15" t="str">
        <f t="shared" si="30"/>
        <v/>
      </c>
      <c r="X174" s="15" t="str">
        <f t="shared" si="51"/>
        <v>Yes</v>
      </c>
      <c r="Y174" s="15" t="str">
        <f t="shared" si="29"/>
        <v/>
      </c>
    </row>
    <row r="175" spans="2:25" ht="15" thickBot="1" x14ac:dyDescent="0.35">
      <c r="B175" s="15" t="s">
        <v>458</v>
      </c>
      <c r="C175" s="15" t="s">
        <v>459</v>
      </c>
      <c r="D175" s="15" t="s">
        <v>460</v>
      </c>
      <c r="E175" s="15" t="s">
        <v>106</v>
      </c>
      <c r="F175" s="15" t="s">
        <v>119</v>
      </c>
      <c r="G175" s="15" t="s">
        <v>130</v>
      </c>
      <c r="H175" s="15" t="s">
        <v>104</v>
      </c>
      <c r="I175" s="15" t="s">
        <v>104</v>
      </c>
      <c r="J175" s="15" t="s">
        <v>461</v>
      </c>
      <c r="K175" s="15" t="s">
        <v>462</v>
      </c>
      <c r="L175" s="15" t="s">
        <v>445</v>
      </c>
      <c r="M175" s="15" t="s">
        <v>446</v>
      </c>
      <c r="N175" s="15" t="s">
        <v>151</v>
      </c>
      <c r="O175" s="15" t="s">
        <v>463</v>
      </c>
      <c r="P175" s="15" t="str">
        <f t="shared" si="46"/>
        <v>No</v>
      </c>
      <c r="Q175" s="15"/>
      <c r="R175" s="15" t="s">
        <v>105</v>
      </c>
      <c r="S175" s="15" t="str">
        <f t="shared" si="47"/>
        <v>Low</v>
      </c>
      <c r="T175" s="15">
        <f t="shared" si="48"/>
        <v>0</v>
      </c>
      <c r="U175" s="15" t="str">
        <f t="shared" si="49"/>
        <v/>
      </c>
      <c r="V175" s="15" t="str">
        <f t="shared" si="50"/>
        <v>Green</v>
      </c>
      <c r="W175" s="15" t="str">
        <f t="shared" si="30"/>
        <v/>
      </c>
      <c r="X175" s="15" t="str">
        <f t="shared" si="51"/>
        <v>No</v>
      </c>
      <c r="Y175" s="15" t="str">
        <f t="shared" si="29"/>
        <v/>
      </c>
    </row>
    <row r="176" spans="2:25" ht="15" thickBot="1" x14ac:dyDescent="0.35">
      <c r="B176" s="15"/>
      <c r="C176" s="15"/>
      <c r="D176" s="15"/>
      <c r="E176" s="15"/>
      <c r="F176" s="15"/>
      <c r="G176" s="15"/>
      <c r="H176" s="15"/>
      <c r="I176" s="15" t="str">
        <f t="shared" ref="I176:I181" si="52">IF(AND(G176&lt;&gt;"",H176&lt;&gt;""),H176-G176+1,"")</f>
        <v/>
      </c>
      <c r="J176" s="15"/>
      <c r="K176" s="15"/>
      <c r="L176" s="15"/>
      <c r="M176" s="15"/>
      <c r="N176" s="15" t="str">
        <f t="shared" ref="N176:N200" si="53">IF(B176="","",TEXT(B176,"0.0"))</f>
        <v/>
      </c>
      <c r="O176" s="15"/>
      <c r="P176" s="15" t="str">
        <f t="shared" si="46"/>
        <v/>
      </c>
      <c r="Q176" s="15"/>
      <c r="R176" s="15" t="s">
        <v>105</v>
      </c>
      <c r="S176" s="15" t="str">
        <f t="shared" si="47"/>
        <v/>
      </c>
      <c r="T176" s="15" t="str">
        <f t="shared" si="48"/>
        <v/>
      </c>
      <c r="U176" s="15" t="str">
        <f t="shared" si="49"/>
        <v/>
      </c>
      <c r="V176" s="15" t="str">
        <f t="shared" si="50"/>
        <v/>
      </c>
      <c r="W176" s="15" t="str">
        <f t="shared" si="30"/>
        <v/>
      </c>
      <c r="X176" s="15" t="str">
        <f t="shared" si="51"/>
        <v/>
      </c>
      <c r="Y176" s="15" t="str">
        <f t="shared" si="29"/>
        <v/>
      </c>
    </row>
    <row r="177" spans="2:25" ht="15" thickBot="1" x14ac:dyDescent="0.35">
      <c r="B177" s="15"/>
      <c r="C177" s="15"/>
      <c r="D177" s="15"/>
      <c r="E177" s="15"/>
      <c r="F177" s="15"/>
      <c r="G177" s="15"/>
      <c r="H177" s="15"/>
      <c r="I177" s="15" t="str">
        <f t="shared" si="52"/>
        <v/>
      </c>
      <c r="J177" s="15"/>
      <c r="K177" s="15"/>
      <c r="L177" s="15"/>
      <c r="M177" s="15"/>
      <c r="N177" s="15" t="str">
        <f t="shared" si="53"/>
        <v/>
      </c>
      <c r="O177" s="15"/>
      <c r="P177" s="15" t="str">
        <f t="shared" si="46"/>
        <v/>
      </c>
      <c r="Q177" s="15"/>
      <c r="R177" s="15" t="s">
        <v>105</v>
      </c>
      <c r="S177" s="15" t="str">
        <f t="shared" si="47"/>
        <v/>
      </c>
      <c r="T177" s="15" t="str">
        <f t="shared" si="48"/>
        <v/>
      </c>
      <c r="U177" s="15" t="str">
        <f t="shared" si="49"/>
        <v/>
      </c>
      <c r="V177" s="15" t="str">
        <f t="shared" si="50"/>
        <v/>
      </c>
      <c r="W177" s="15" t="str">
        <f t="shared" si="30"/>
        <v/>
      </c>
      <c r="X177" s="15" t="str">
        <f t="shared" si="51"/>
        <v/>
      </c>
      <c r="Y177" s="15" t="str">
        <f t="shared" si="29"/>
        <v/>
      </c>
    </row>
    <row r="178" spans="2:25" ht="15" thickBot="1" x14ac:dyDescent="0.35">
      <c r="B178" s="15"/>
      <c r="C178" s="15"/>
      <c r="D178" s="15"/>
      <c r="E178" s="15"/>
      <c r="F178" s="15"/>
      <c r="G178" s="15"/>
      <c r="H178" s="15"/>
      <c r="I178" s="15" t="str">
        <f t="shared" si="52"/>
        <v/>
      </c>
      <c r="J178" s="15"/>
      <c r="K178" s="15"/>
      <c r="L178" s="15"/>
      <c r="M178" s="15"/>
      <c r="N178" s="15" t="str">
        <f t="shared" si="53"/>
        <v/>
      </c>
      <c r="O178" s="15"/>
      <c r="P178" s="15" t="str">
        <f t="shared" si="46"/>
        <v/>
      </c>
      <c r="Q178" s="15"/>
      <c r="R178" s="15" t="s">
        <v>105</v>
      </c>
      <c r="S178" s="15" t="str">
        <f t="shared" si="47"/>
        <v/>
      </c>
      <c r="T178" s="15" t="str">
        <f t="shared" si="48"/>
        <v/>
      </c>
      <c r="U178" s="15" t="str">
        <f t="shared" si="49"/>
        <v/>
      </c>
      <c r="V178" s="15" t="str">
        <f t="shared" si="50"/>
        <v/>
      </c>
      <c r="W178" s="15" t="str">
        <f t="shared" si="30"/>
        <v/>
      </c>
      <c r="X178" s="15" t="str">
        <f t="shared" si="51"/>
        <v/>
      </c>
      <c r="Y178" s="15" t="str">
        <f t="shared" si="29"/>
        <v/>
      </c>
    </row>
    <row r="179" spans="2:25" ht="15" thickBot="1" x14ac:dyDescent="0.35">
      <c r="B179" s="15"/>
      <c r="C179" s="15"/>
      <c r="D179" s="15"/>
      <c r="E179" s="15"/>
      <c r="F179" s="15"/>
      <c r="G179" s="15"/>
      <c r="H179" s="15"/>
      <c r="I179" s="15" t="str">
        <f t="shared" si="52"/>
        <v/>
      </c>
      <c r="J179" s="15"/>
      <c r="K179" s="15"/>
      <c r="L179" s="15"/>
      <c r="M179" s="15"/>
      <c r="N179" s="15" t="str">
        <f t="shared" si="53"/>
        <v/>
      </c>
      <c r="O179" s="15"/>
      <c r="P179" s="15" t="str">
        <f t="shared" si="46"/>
        <v/>
      </c>
      <c r="Q179" s="15"/>
      <c r="R179" s="15" t="s">
        <v>105</v>
      </c>
      <c r="S179" s="15" t="str">
        <f t="shared" si="47"/>
        <v/>
      </c>
      <c r="T179" s="15" t="str">
        <f t="shared" si="48"/>
        <v/>
      </c>
      <c r="U179" s="15" t="str">
        <f t="shared" si="49"/>
        <v/>
      </c>
      <c r="V179" s="15" t="str">
        <f t="shared" si="50"/>
        <v/>
      </c>
      <c r="W179" s="15" t="str">
        <f t="shared" si="30"/>
        <v/>
      </c>
      <c r="X179" s="15" t="str">
        <f t="shared" si="51"/>
        <v/>
      </c>
      <c r="Y179" s="15" t="str">
        <f t="shared" ref="Y179:Y200" si="54">IF(ISNUMBER(I179),I179+1,"")</f>
        <v/>
      </c>
    </row>
    <row r="180" spans="2:25" ht="15" thickBot="1" x14ac:dyDescent="0.35">
      <c r="B180" s="15"/>
      <c r="C180" s="15"/>
      <c r="D180" s="15"/>
      <c r="E180" s="15"/>
      <c r="F180" s="15"/>
      <c r="G180" s="15"/>
      <c r="H180" s="15"/>
      <c r="I180" s="15" t="str">
        <f t="shared" si="52"/>
        <v/>
      </c>
      <c r="J180" s="15"/>
      <c r="K180" s="15"/>
      <c r="L180" s="15"/>
      <c r="M180" s="15"/>
      <c r="N180" s="15" t="str">
        <f t="shared" si="53"/>
        <v/>
      </c>
      <c r="O180" s="15"/>
      <c r="P180" s="15" t="str">
        <f t="shared" si="46"/>
        <v/>
      </c>
      <c r="Q180" s="15"/>
      <c r="R180" s="15" t="s">
        <v>105</v>
      </c>
      <c r="S180" s="15" t="str">
        <f t="shared" si="47"/>
        <v/>
      </c>
      <c r="T180" s="15" t="str">
        <f t="shared" si="48"/>
        <v/>
      </c>
      <c r="U180" s="15" t="str">
        <f t="shared" si="49"/>
        <v/>
      </c>
      <c r="V180" s="15" t="str">
        <f t="shared" si="50"/>
        <v/>
      </c>
      <c r="W180" s="15" t="str">
        <f t="shared" si="30"/>
        <v/>
      </c>
      <c r="X180" s="15" t="str">
        <f t="shared" si="51"/>
        <v/>
      </c>
      <c r="Y180" s="15" t="str">
        <f t="shared" si="54"/>
        <v/>
      </c>
    </row>
    <row r="181" spans="2:25" ht="43.8" thickBot="1" x14ac:dyDescent="0.35">
      <c r="B181" s="24" t="s">
        <v>464</v>
      </c>
      <c r="C181" s="24"/>
      <c r="D181" s="24"/>
      <c r="E181" s="24"/>
      <c r="F181" s="24"/>
      <c r="G181" s="24"/>
      <c r="H181" s="24"/>
      <c r="I181" s="24" t="str">
        <f t="shared" si="52"/>
        <v/>
      </c>
      <c r="J181" s="28"/>
      <c r="K181" s="15"/>
      <c r="L181" s="15"/>
      <c r="M181" s="15"/>
      <c r="N181" s="15" t="str">
        <f t="shared" si="53"/>
        <v>COST BENEFIT MASTER</v>
      </c>
      <c r="O181" s="15"/>
      <c r="P181" s="15" t="str">
        <f t="shared" si="46"/>
        <v>No</v>
      </c>
      <c r="Q181" s="15"/>
      <c r="R181" s="15" t="s">
        <v>105</v>
      </c>
      <c r="S181" s="15" t="str">
        <f t="shared" si="47"/>
        <v>Low</v>
      </c>
      <c r="T181" s="15">
        <f t="shared" si="48"/>
        <v>0</v>
      </c>
      <c r="U181" s="15" t="str">
        <f t="shared" si="49"/>
        <v/>
      </c>
      <c r="V181" s="15" t="str">
        <f t="shared" si="50"/>
        <v/>
      </c>
      <c r="W181" s="15" t="str">
        <f t="shared" ref="W181:W200" si="55">IF(ISNUMBER(I181),MAX(1,I181-1),"")</f>
        <v/>
      </c>
      <c r="X181" s="15" t="str">
        <f t="shared" si="51"/>
        <v/>
      </c>
      <c r="Y181" s="15" t="str">
        <f t="shared" si="54"/>
        <v/>
      </c>
    </row>
    <row r="182" spans="2:25" ht="15" thickBot="1" x14ac:dyDescent="0.35">
      <c r="B182" s="25" t="s">
        <v>76</v>
      </c>
      <c r="C182" s="25" t="s">
        <v>318</v>
      </c>
      <c r="D182" s="25" t="s">
        <v>465</v>
      </c>
      <c r="E182" s="25" t="s">
        <v>466</v>
      </c>
      <c r="F182" s="25" t="s">
        <v>467</v>
      </c>
      <c r="G182" s="25" t="s">
        <v>468</v>
      </c>
      <c r="H182" s="25" t="s">
        <v>469</v>
      </c>
      <c r="I182" s="25" t="s">
        <v>470</v>
      </c>
      <c r="J182" s="25" t="s">
        <v>85</v>
      </c>
      <c r="K182" s="15"/>
      <c r="L182" s="15"/>
      <c r="M182" s="15"/>
      <c r="N182" s="15" t="str">
        <f t="shared" si="53"/>
        <v>Category</v>
      </c>
      <c r="O182" s="15"/>
      <c r="P182" s="15" t="str">
        <f t="shared" si="46"/>
        <v>No</v>
      </c>
      <c r="Q182" s="15"/>
      <c r="R182" s="15" t="s">
        <v>105</v>
      </c>
      <c r="S182" s="15" t="str">
        <f t="shared" si="47"/>
        <v>Low</v>
      </c>
      <c r="T182" s="15">
        <f t="shared" si="48"/>
        <v>0</v>
      </c>
      <c r="U182" s="15" t="str">
        <f t="shared" si="49"/>
        <v/>
      </c>
      <c r="V182" s="15" t="str">
        <f t="shared" si="50"/>
        <v>Green</v>
      </c>
      <c r="W182" s="15" t="str">
        <f t="shared" si="55"/>
        <v/>
      </c>
      <c r="X182" s="15" t="str">
        <f t="shared" si="51"/>
        <v>Year6</v>
      </c>
      <c r="Y182" s="15" t="str">
        <f t="shared" si="54"/>
        <v/>
      </c>
    </row>
    <row r="183" spans="2:25" ht="15" thickBot="1" x14ac:dyDescent="0.35">
      <c r="B183" s="15" t="s">
        <v>471</v>
      </c>
      <c r="C183" s="15" t="s">
        <v>472</v>
      </c>
      <c r="D183" s="15">
        <v>1000</v>
      </c>
      <c r="E183" s="15">
        <v>1100</v>
      </c>
      <c r="F183" s="15">
        <v>1200</v>
      </c>
      <c r="G183" s="15">
        <v>1300</v>
      </c>
      <c r="H183" s="15">
        <v>1400</v>
      </c>
      <c r="I183" s="15">
        <v>1500</v>
      </c>
      <c r="J183" s="15" t="s">
        <v>473</v>
      </c>
      <c r="K183" s="15"/>
      <c r="L183" s="15"/>
      <c r="M183" s="15"/>
      <c r="N183" s="15" t="str">
        <f t="shared" si="53"/>
        <v>Rent</v>
      </c>
      <c r="O183" s="15"/>
      <c r="P183" s="15" t="str">
        <f t="shared" si="46"/>
        <v>No</v>
      </c>
      <c r="Q183" s="15"/>
      <c r="R183" s="15" t="s">
        <v>105</v>
      </c>
      <c r="S183" s="15" t="str">
        <f t="shared" si="47"/>
        <v>Low</v>
      </c>
      <c r="T183" s="15">
        <f t="shared" si="48"/>
        <v>0</v>
      </c>
      <c r="U183" s="15" t="str">
        <f t="shared" si="49"/>
        <v/>
      </c>
      <c r="V183" s="15" t="str">
        <f t="shared" si="50"/>
        <v>Green</v>
      </c>
      <c r="W183" s="15">
        <f t="shared" si="55"/>
        <v>1499</v>
      </c>
      <c r="X183" s="15">
        <f t="shared" si="51"/>
        <v>1500</v>
      </c>
      <c r="Y183" s="15">
        <f t="shared" si="54"/>
        <v>1501</v>
      </c>
    </row>
    <row r="184" spans="2:25" ht="15" thickBot="1" x14ac:dyDescent="0.35">
      <c r="B184" s="15" t="s">
        <v>474</v>
      </c>
      <c r="C184" s="15" t="s">
        <v>472</v>
      </c>
      <c r="D184" s="15">
        <v>200</v>
      </c>
      <c r="E184" s="15">
        <v>220</v>
      </c>
      <c r="F184" s="15">
        <v>240</v>
      </c>
      <c r="G184" s="15">
        <v>260</v>
      </c>
      <c r="H184" s="15">
        <v>280</v>
      </c>
      <c r="I184" s="15">
        <v>300</v>
      </c>
      <c r="J184" s="15" t="s">
        <v>475</v>
      </c>
      <c r="K184" s="15"/>
      <c r="L184" s="15"/>
      <c r="M184" s="15"/>
      <c r="N184" s="15" t="str">
        <f t="shared" si="53"/>
        <v>Utilities</v>
      </c>
      <c r="O184" s="15"/>
      <c r="P184" s="15" t="str">
        <f t="shared" si="46"/>
        <v>No</v>
      </c>
      <c r="Q184" s="15"/>
      <c r="R184" s="15" t="s">
        <v>105</v>
      </c>
      <c r="S184" s="15" t="str">
        <f t="shared" si="47"/>
        <v>Low</v>
      </c>
      <c r="T184" s="15">
        <f t="shared" si="48"/>
        <v>0</v>
      </c>
      <c r="U184" s="15" t="str">
        <f t="shared" si="49"/>
        <v/>
      </c>
      <c r="V184" s="15" t="str">
        <f t="shared" si="50"/>
        <v>Green</v>
      </c>
      <c r="W184" s="15">
        <f t="shared" si="55"/>
        <v>299</v>
      </c>
      <c r="X184" s="15">
        <f t="shared" si="51"/>
        <v>300</v>
      </c>
      <c r="Y184" s="15">
        <f t="shared" si="54"/>
        <v>301</v>
      </c>
    </row>
    <row r="185" spans="2:25" ht="29.4" thickBot="1" x14ac:dyDescent="0.35">
      <c r="B185" s="15" t="s">
        <v>476</v>
      </c>
      <c r="C185" s="15" t="s">
        <v>477</v>
      </c>
      <c r="D185" s="15">
        <v>500</v>
      </c>
      <c r="E185" s="15">
        <v>400</v>
      </c>
      <c r="F185" s="15">
        <v>600</v>
      </c>
      <c r="G185" s="15">
        <v>800</v>
      </c>
      <c r="H185" s="15">
        <v>500</v>
      </c>
      <c r="I185" s="15">
        <v>300</v>
      </c>
      <c r="J185" s="15" t="s">
        <v>478</v>
      </c>
      <c r="K185" s="15"/>
      <c r="L185" s="15"/>
      <c r="M185" s="15"/>
      <c r="N185" s="15" t="str">
        <f t="shared" si="53"/>
        <v>Production levels</v>
      </c>
      <c r="O185" s="15"/>
      <c r="P185" s="15" t="str">
        <f t="shared" si="46"/>
        <v>No</v>
      </c>
      <c r="Q185" s="15"/>
      <c r="R185" s="15" t="s">
        <v>105</v>
      </c>
      <c r="S185" s="15" t="str">
        <f t="shared" si="47"/>
        <v>Low</v>
      </c>
      <c r="T185" s="15">
        <f t="shared" si="48"/>
        <v>0</v>
      </c>
      <c r="U185" s="15" t="str">
        <f t="shared" si="49"/>
        <v/>
      </c>
      <c r="V185" s="15" t="str">
        <f t="shared" si="50"/>
        <v>Green</v>
      </c>
      <c r="W185" s="15">
        <f t="shared" si="55"/>
        <v>299</v>
      </c>
      <c r="X185" s="15">
        <f t="shared" si="51"/>
        <v>300</v>
      </c>
      <c r="Y185" s="15">
        <f t="shared" si="54"/>
        <v>301</v>
      </c>
    </row>
    <row r="186" spans="2:25" ht="29.4" thickBot="1" x14ac:dyDescent="0.35">
      <c r="B186" s="15" t="s">
        <v>479</v>
      </c>
      <c r="C186" s="15" t="s">
        <v>480</v>
      </c>
      <c r="D186" s="15">
        <v>3500</v>
      </c>
      <c r="E186" s="15">
        <v>4200</v>
      </c>
      <c r="F186" s="15">
        <v>4600</v>
      </c>
      <c r="G186" s="15">
        <v>5100</v>
      </c>
      <c r="H186" s="15">
        <v>5300</v>
      </c>
      <c r="I186" s="15">
        <v>5600</v>
      </c>
      <c r="J186" s="15" t="s">
        <v>481</v>
      </c>
      <c r="K186" s="15"/>
      <c r="L186" s="15"/>
      <c r="M186" s="15"/>
      <c r="N186" s="15" t="str">
        <f t="shared" si="53"/>
        <v>Ticket Revenue</v>
      </c>
      <c r="O186" s="15"/>
      <c r="P186" s="15" t="str">
        <f t="shared" si="46"/>
        <v>No</v>
      </c>
      <c r="Q186" s="15"/>
      <c r="R186" s="15" t="s">
        <v>105</v>
      </c>
      <c r="S186" s="15" t="str">
        <f t="shared" si="47"/>
        <v>Low</v>
      </c>
      <c r="T186" s="15">
        <f t="shared" si="48"/>
        <v>0</v>
      </c>
      <c r="U186" s="15" t="str">
        <f t="shared" si="49"/>
        <v/>
      </c>
      <c r="V186" s="15" t="str">
        <f t="shared" si="50"/>
        <v>Green</v>
      </c>
      <c r="W186" s="15">
        <f t="shared" si="55"/>
        <v>5599</v>
      </c>
      <c r="X186" s="15">
        <f t="shared" si="51"/>
        <v>5600</v>
      </c>
      <c r="Y186" s="15">
        <f t="shared" si="54"/>
        <v>5601</v>
      </c>
    </row>
    <row r="187" spans="2:25" ht="29.4" thickBot="1" x14ac:dyDescent="0.35">
      <c r="B187" s="15" t="s">
        <v>482</v>
      </c>
      <c r="C187" s="15" t="s">
        <v>480</v>
      </c>
      <c r="D187" s="15">
        <v>2000</v>
      </c>
      <c r="E187" s="15">
        <v>2400</v>
      </c>
      <c r="F187" s="15">
        <v>2600</v>
      </c>
      <c r="G187" s="15">
        <v>2800</v>
      </c>
      <c r="H187" s="15">
        <v>3000</v>
      </c>
      <c r="I187" s="15">
        <v>3200</v>
      </c>
      <c r="J187" s="15" t="s">
        <v>483</v>
      </c>
      <c r="K187" s="15"/>
      <c r="L187" s="15"/>
      <c r="M187" s="15"/>
      <c r="N187" s="15" t="str">
        <f t="shared" si="53"/>
        <v>Sponsor Revenue</v>
      </c>
      <c r="O187" s="15"/>
      <c r="P187" s="15" t="str">
        <f t="shared" si="46"/>
        <v>No</v>
      </c>
      <c r="Q187" s="15"/>
      <c r="R187" s="15" t="s">
        <v>105</v>
      </c>
      <c r="S187" s="15" t="str">
        <f t="shared" si="47"/>
        <v>Low</v>
      </c>
      <c r="T187" s="15">
        <f t="shared" si="48"/>
        <v>0</v>
      </c>
      <c r="U187" s="15" t="str">
        <f t="shared" si="49"/>
        <v/>
      </c>
      <c r="V187" s="15" t="str">
        <f t="shared" si="50"/>
        <v>Green</v>
      </c>
      <c r="W187" s="15">
        <f t="shared" si="55"/>
        <v>3199</v>
      </c>
      <c r="X187" s="15">
        <f t="shared" si="51"/>
        <v>3200</v>
      </c>
      <c r="Y187" s="15">
        <f t="shared" si="54"/>
        <v>3201</v>
      </c>
    </row>
    <row r="188" spans="2:25" ht="15" thickBot="1" x14ac:dyDescent="0.35">
      <c r="B188" s="15"/>
      <c r="C188" s="15"/>
      <c r="D188" s="15"/>
      <c r="E188" s="15"/>
      <c r="F188" s="15"/>
      <c r="G188" s="15"/>
      <c r="H188" s="15"/>
      <c r="I188" s="15" t="str">
        <f t="shared" ref="I188:I193" si="56">IF(AND(G188&lt;&gt;"",H188&lt;&gt;""),H188-G188+1,"")</f>
        <v/>
      </c>
      <c r="J188" s="15"/>
      <c r="K188" s="15"/>
      <c r="L188" s="15"/>
      <c r="M188" s="15"/>
      <c r="N188" s="15" t="str">
        <f t="shared" si="53"/>
        <v/>
      </c>
      <c r="O188" s="15"/>
      <c r="P188" s="15" t="str">
        <f t="shared" si="46"/>
        <v/>
      </c>
      <c r="Q188" s="15"/>
      <c r="R188" s="15" t="s">
        <v>105</v>
      </c>
      <c r="S188" s="15" t="str">
        <f t="shared" si="47"/>
        <v/>
      </c>
      <c r="T188" s="15" t="str">
        <f t="shared" si="48"/>
        <v/>
      </c>
      <c r="U188" s="15" t="str">
        <f t="shared" si="49"/>
        <v/>
      </c>
      <c r="V188" s="15" t="str">
        <f t="shared" si="50"/>
        <v/>
      </c>
      <c r="W188" s="15" t="str">
        <f t="shared" si="55"/>
        <v/>
      </c>
      <c r="X188" s="15" t="str">
        <f t="shared" si="51"/>
        <v/>
      </c>
      <c r="Y188" s="15" t="str">
        <f t="shared" si="54"/>
        <v/>
      </c>
    </row>
    <row r="189" spans="2:25" ht="15" thickBot="1" x14ac:dyDescent="0.35">
      <c r="B189" s="15"/>
      <c r="C189" s="15"/>
      <c r="D189" s="15"/>
      <c r="E189" s="15"/>
      <c r="F189" s="15"/>
      <c r="G189" s="15"/>
      <c r="H189" s="15"/>
      <c r="I189" s="15" t="str">
        <f t="shared" si="56"/>
        <v/>
      </c>
      <c r="J189" s="15"/>
      <c r="K189" s="15"/>
      <c r="L189" s="15"/>
      <c r="M189" s="15"/>
      <c r="N189" s="15" t="str">
        <f t="shared" si="53"/>
        <v/>
      </c>
      <c r="O189" s="15"/>
      <c r="P189" s="15" t="str">
        <f t="shared" si="46"/>
        <v/>
      </c>
      <c r="Q189" s="15"/>
      <c r="R189" s="15" t="s">
        <v>105</v>
      </c>
      <c r="S189" s="15" t="str">
        <f t="shared" si="47"/>
        <v/>
      </c>
      <c r="T189" s="15" t="str">
        <f t="shared" si="48"/>
        <v/>
      </c>
      <c r="U189" s="15" t="str">
        <f t="shared" si="49"/>
        <v/>
      </c>
      <c r="V189" s="15" t="str">
        <f t="shared" si="50"/>
        <v/>
      </c>
      <c r="W189" s="15" t="str">
        <f t="shared" si="55"/>
        <v/>
      </c>
      <c r="X189" s="15" t="str">
        <f t="shared" si="51"/>
        <v/>
      </c>
      <c r="Y189" s="15" t="str">
        <f t="shared" si="54"/>
        <v/>
      </c>
    </row>
    <row r="190" spans="2:25" ht="15" thickBot="1" x14ac:dyDescent="0.35">
      <c r="B190" s="15"/>
      <c r="C190" s="15"/>
      <c r="D190" s="15"/>
      <c r="E190" s="15"/>
      <c r="F190" s="15"/>
      <c r="G190" s="15"/>
      <c r="H190" s="15"/>
      <c r="I190" s="15" t="str">
        <f t="shared" si="56"/>
        <v/>
      </c>
      <c r="J190" s="15"/>
      <c r="K190" s="15"/>
      <c r="L190" s="15"/>
      <c r="M190" s="15"/>
      <c r="N190" s="15" t="str">
        <f t="shared" si="53"/>
        <v/>
      </c>
      <c r="O190" s="15"/>
      <c r="P190" s="15" t="str">
        <f t="shared" si="46"/>
        <v/>
      </c>
      <c r="Q190" s="15"/>
      <c r="R190" s="15" t="s">
        <v>105</v>
      </c>
      <c r="S190" s="15" t="str">
        <f t="shared" si="47"/>
        <v/>
      </c>
      <c r="T190" s="15" t="str">
        <f t="shared" si="48"/>
        <v/>
      </c>
      <c r="U190" s="15" t="str">
        <f t="shared" si="49"/>
        <v/>
      </c>
      <c r="V190" s="15" t="str">
        <f t="shared" si="50"/>
        <v/>
      </c>
      <c r="W190" s="15" t="str">
        <f t="shared" si="55"/>
        <v/>
      </c>
      <c r="X190" s="15" t="str">
        <f t="shared" si="51"/>
        <v/>
      </c>
      <c r="Y190" s="15" t="str">
        <f t="shared" si="54"/>
        <v/>
      </c>
    </row>
    <row r="191" spans="2:25" ht="15" thickBot="1" x14ac:dyDescent="0.35">
      <c r="B191" s="15"/>
      <c r="C191" s="15"/>
      <c r="D191" s="15"/>
      <c r="E191" s="15"/>
      <c r="F191" s="15"/>
      <c r="G191" s="15"/>
      <c r="H191" s="15"/>
      <c r="I191" s="15" t="str">
        <f t="shared" si="56"/>
        <v/>
      </c>
      <c r="J191" s="15"/>
      <c r="K191" s="15"/>
      <c r="L191" s="15"/>
      <c r="M191" s="15"/>
      <c r="N191" s="15" t="str">
        <f t="shared" si="53"/>
        <v/>
      </c>
      <c r="O191" s="15"/>
      <c r="P191" s="15" t="str">
        <f t="shared" si="46"/>
        <v/>
      </c>
      <c r="Q191" s="15"/>
      <c r="R191" s="15" t="s">
        <v>105</v>
      </c>
      <c r="S191" s="15" t="str">
        <f t="shared" si="47"/>
        <v/>
      </c>
      <c r="T191" s="15" t="str">
        <f t="shared" si="48"/>
        <v/>
      </c>
      <c r="U191" s="15" t="str">
        <f t="shared" si="49"/>
        <v/>
      </c>
      <c r="V191" s="15" t="str">
        <f t="shared" si="50"/>
        <v/>
      </c>
      <c r="W191" s="15" t="str">
        <f t="shared" si="55"/>
        <v/>
      </c>
      <c r="X191" s="15" t="str">
        <f t="shared" si="51"/>
        <v/>
      </c>
      <c r="Y191" s="15" t="str">
        <f t="shared" si="54"/>
        <v/>
      </c>
    </row>
    <row r="192" spans="2:25" ht="15" thickBot="1" x14ac:dyDescent="0.35">
      <c r="B192" s="15"/>
      <c r="C192" s="15"/>
      <c r="D192" s="15"/>
      <c r="E192" s="15"/>
      <c r="F192" s="15"/>
      <c r="G192" s="15"/>
      <c r="H192" s="15"/>
      <c r="I192" s="15" t="str">
        <f t="shared" si="56"/>
        <v/>
      </c>
      <c r="J192" s="15"/>
      <c r="K192" s="15"/>
      <c r="L192" s="15"/>
      <c r="M192" s="15"/>
      <c r="N192" s="15" t="str">
        <f t="shared" si="53"/>
        <v/>
      </c>
      <c r="O192" s="15"/>
      <c r="P192" s="15" t="str">
        <f t="shared" si="46"/>
        <v/>
      </c>
      <c r="Q192" s="15"/>
      <c r="R192" s="15" t="s">
        <v>105</v>
      </c>
      <c r="S192" s="15" t="str">
        <f t="shared" si="47"/>
        <v/>
      </c>
      <c r="T192" s="15" t="str">
        <f t="shared" si="48"/>
        <v/>
      </c>
      <c r="U192" s="15" t="str">
        <f t="shared" si="49"/>
        <v/>
      </c>
      <c r="V192" s="15" t="str">
        <f t="shared" si="50"/>
        <v/>
      </c>
      <c r="W192" s="15" t="str">
        <f t="shared" si="55"/>
        <v/>
      </c>
      <c r="X192" s="15" t="str">
        <f t="shared" si="51"/>
        <v/>
      </c>
      <c r="Y192" s="15" t="str">
        <f t="shared" si="54"/>
        <v/>
      </c>
    </row>
    <row r="193" spans="2:25" ht="29.4" thickBot="1" x14ac:dyDescent="0.35">
      <c r="B193" s="24" t="s">
        <v>484</v>
      </c>
      <c r="C193" s="24"/>
      <c r="D193" s="24"/>
      <c r="E193" s="24"/>
      <c r="F193" s="24"/>
      <c r="G193" s="24"/>
      <c r="H193" s="24"/>
      <c r="I193" s="24" t="str">
        <f t="shared" si="56"/>
        <v/>
      </c>
      <c r="J193" s="29"/>
      <c r="K193" s="15"/>
      <c r="L193" s="15"/>
      <c r="M193" s="15"/>
      <c r="N193" s="15" t="str">
        <f t="shared" si="53"/>
        <v>RAID MASTER</v>
      </c>
      <c r="O193" s="15"/>
      <c r="P193" s="15" t="str">
        <f t="shared" si="46"/>
        <v>No</v>
      </c>
      <c r="Q193" s="15"/>
      <c r="R193" s="15" t="s">
        <v>105</v>
      </c>
      <c r="S193" s="15" t="str">
        <f t="shared" si="47"/>
        <v>Low</v>
      </c>
      <c r="T193" s="15">
        <f t="shared" si="48"/>
        <v>0</v>
      </c>
      <c r="U193" s="15" t="str">
        <f t="shared" si="49"/>
        <v/>
      </c>
      <c r="V193" s="15" t="str">
        <f t="shared" si="50"/>
        <v/>
      </c>
      <c r="W193" s="15" t="str">
        <f t="shared" si="55"/>
        <v/>
      </c>
      <c r="X193" s="15" t="str">
        <f t="shared" si="51"/>
        <v/>
      </c>
      <c r="Y193" s="15" t="str">
        <f t="shared" si="54"/>
        <v/>
      </c>
    </row>
    <row r="194" spans="2:25" ht="15" thickBot="1" x14ac:dyDescent="0.35">
      <c r="B194" s="25" t="s">
        <v>74</v>
      </c>
      <c r="C194" s="25" t="s">
        <v>76</v>
      </c>
      <c r="D194" s="25" t="s">
        <v>267</v>
      </c>
      <c r="E194" s="25" t="s">
        <v>26</v>
      </c>
      <c r="F194" s="25" t="s">
        <v>268</v>
      </c>
      <c r="G194" s="25" t="s">
        <v>91</v>
      </c>
      <c r="H194" s="25" t="s">
        <v>77</v>
      </c>
      <c r="I194" s="25" t="s">
        <v>78</v>
      </c>
      <c r="J194" s="25" t="s">
        <v>85</v>
      </c>
      <c r="K194" s="15"/>
      <c r="L194" s="15"/>
      <c r="M194" s="15"/>
      <c r="N194" s="15" t="str">
        <f t="shared" si="53"/>
        <v>ID</v>
      </c>
      <c r="O194" s="15"/>
      <c r="P194" s="15" t="str">
        <f t="shared" si="46"/>
        <v>No</v>
      </c>
      <c r="Q194" s="15"/>
      <c r="R194" s="15" t="s">
        <v>105</v>
      </c>
      <c r="S194" s="15" t="str">
        <f t="shared" si="47"/>
        <v>Low</v>
      </c>
      <c r="T194" s="15">
        <f t="shared" si="48"/>
        <v>0</v>
      </c>
      <c r="U194" s="15" t="str">
        <f t="shared" si="49"/>
        <v/>
      </c>
      <c r="V194" s="15" t="str">
        <f t="shared" si="50"/>
        <v>Green</v>
      </c>
      <c r="W194" s="15" t="str">
        <f t="shared" si="55"/>
        <v/>
      </c>
      <c r="X194" s="15" t="str">
        <f t="shared" si="51"/>
        <v>Status</v>
      </c>
      <c r="Y194" s="15" t="str">
        <f t="shared" si="54"/>
        <v/>
      </c>
    </row>
    <row r="195" spans="2:25" ht="15" thickBot="1" x14ac:dyDescent="0.35">
      <c r="B195" s="15">
        <v>1</v>
      </c>
      <c r="C195" s="15" t="s">
        <v>485</v>
      </c>
      <c r="D195" s="15" t="s">
        <v>486</v>
      </c>
      <c r="E195" s="15" t="s">
        <v>487</v>
      </c>
      <c r="F195" s="15" t="s">
        <v>488</v>
      </c>
      <c r="G195" s="15" t="s">
        <v>119</v>
      </c>
      <c r="H195" s="15" t="s">
        <v>489</v>
      </c>
      <c r="I195" s="15" t="s">
        <v>275</v>
      </c>
      <c r="J195" s="15" t="s">
        <v>490</v>
      </c>
      <c r="K195" s="15"/>
      <c r="L195" s="15"/>
      <c r="M195" s="15"/>
      <c r="N195" s="15" t="str">
        <f t="shared" si="53"/>
        <v>1.0</v>
      </c>
      <c r="O195" s="15"/>
      <c r="P195" s="15" t="str">
        <f t="shared" si="46"/>
        <v>No</v>
      </c>
      <c r="Q195" s="15"/>
      <c r="R195" s="15" t="s">
        <v>105</v>
      </c>
      <c r="S195" s="15" t="str">
        <f t="shared" si="47"/>
        <v>Low</v>
      </c>
      <c r="T195" s="15">
        <f t="shared" si="48"/>
        <v>0</v>
      </c>
      <c r="U195" s="15" t="str">
        <f t="shared" si="49"/>
        <v/>
      </c>
      <c r="V195" s="15" t="str">
        <f t="shared" si="50"/>
        <v>Green</v>
      </c>
      <c r="W195" s="15" t="str">
        <f t="shared" si="55"/>
        <v/>
      </c>
      <c r="X195" s="15" t="str">
        <f t="shared" si="51"/>
        <v>Open</v>
      </c>
      <c r="Y195" s="15" t="str">
        <f t="shared" si="54"/>
        <v/>
      </c>
    </row>
    <row r="196" spans="2:25" ht="15" thickBot="1" x14ac:dyDescent="0.35">
      <c r="B196" s="15">
        <v>2</v>
      </c>
      <c r="C196" s="15" t="s">
        <v>491</v>
      </c>
      <c r="D196" s="15" t="s">
        <v>492</v>
      </c>
      <c r="E196" s="15" t="s">
        <v>493</v>
      </c>
      <c r="F196" s="15" t="s">
        <v>494</v>
      </c>
      <c r="G196" s="15" t="s">
        <v>119</v>
      </c>
      <c r="H196" s="15" t="s">
        <v>495</v>
      </c>
      <c r="I196" s="15" t="s">
        <v>275</v>
      </c>
      <c r="J196" s="15" t="s">
        <v>490</v>
      </c>
      <c r="K196" s="15"/>
      <c r="L196" s="15"/>
      <c r="M196" s="15"/>
      <c r="N196" s="15" t="str">
        <f t="shared" si="53"/>
        <v>2.0</v>
      </c>
      <c r="O196" s="15"/>
      <c r="P196" s="15" t="str">
        <f t="shared" si="46"/>
        <v>No</v>
      </c>
      <c r="Q196" s="15"/>
      <c r="R196" s="15" t="s">
        <v>105</v>
      </c>
      <c r="S196" s="15" t="str">
        <f t="shared" si="47"/>
        <v>Low</v>
      </c>
      <c r="T196" s="15">
        <f t="shared" si="48"/>
        <v>0</v>
      </c>
      <c r="U196" s="15" t="str">
        <f t="shared" si="49"/>
        <v/>
      </c>
      <c r="V196" s="15" t="str">
        <f t="shared" si="50"/>
        <v>Green</v>
      </c>
      <c r="W196" s="15" t="str">
        <f t="shared" si="55"/>
        <v/>
      </c>
      <c r="X196" s="15" t="str">
        <f t="shared" si="51"/>
        <v>Open</v>
      </c>
      <c r="Y196" s="15" t="str">
        <f t="shared" si="54"/>
        <v/>
      </c>
    </row>
    <row r="197" spans="2:25" ht="15" thickBot="1" x14ac:dyDescent="0.35">
      <c r="B197" s="15">
        <v>3</v>
      </c>
      <c r="C197" s="15" t="s">
        <v>496</v>
      </c>
      <c r="D197" s="15" t="s">
        <v>497</v>
      </c>
      <c r="E197" s="15" t="s">
        <v>498</v>
      </c>
      <c r="F197" s="15" t="s">
        <v>499</v>
      </c>
      <c r="G197" s="15" t="s">
        <v>106</v>
      </c>
      <c r="H197" s="15" t="s">
        <v>500</v>
      </c>
      <c r="I197" s="15" t="s">
        <v>127</v>
      </c>
      <c r="J197" s="15" t="s">
        <v>490</v>
      </c>
      <c r="K197" s="15"/>
      <c r="L197" s="15"/>
      <c r="M197" s="15"/>
      <c r="N197" s="15" t="str">
        <f t="shared" si="53"/>
        <v>3.0</v>
      </c>
      <c r="O197" s="15"/>
      <c r="P197" s="15" t="str">
        <f t="shared" si="46"/>
        <v>No</v>
      </c>
      <c r="Q197" s="15"/>
      <c r="R197" s="15" t="s">
        <v>105</v>
      </c>
      <c r="S197" s="15" t="str">
        <f t="shared" si="47"/>
        <v>Low</v>
      </c>
      <c r="T197" s="15">
        <f t="shared" si="48"/>
        <v>0</v>
      </c>
      <c r="U197" s="15" t="str">
        <f t="shared" si="49"/>
        <v/>
      </c>
      <c r="V197" s="15" t="str">
        <f t="shared" si="50"/>
        <v>Green</v>
      </c>
      <c r="W197" s="15" t="str">
        <f t="shared" si="55"/>
        <v/>
      </c>
      <c r="X197" s="15" t="str">
        <f t="shared" si="51"/>
        <v>In Progress</v>
      </c>
      <c r="Y197" s="15" t="str">
        <f t="shared" si="54"/>
        <v/>
      </c>
    </row>
    <row r="198" spans="2:25" ht="15" thickBot="1" x14ac:dyDescent="0.35">
      <c r="B198" s="15">
        <v>4</v>
      </c>
      <c r="C198" s="15" t="s">
        <v>90</v>
      </c>
      <c r="D198" s="15" t="s">
        <v>501</v>
      </c>
      <c r="E198" s="15" t="s">
        <v>502</v>
      </c>
      <c r="F198" s="15" t="s">
        <v>503</v>
      </c>
      <c r="G198" s="15" t="s">
        <v>130</v>
      </c>
      <c r="H198" s="15" t="s">
        <v>504</v>
      </c>
      <c r="I198" s="15" t="s">
        <v>275</v>
      </c>
      <c r="J198" s="15" t="s">
        <v>490</v>
      </c>
      <c r="K198" s="15"/>
      <c r="L198" s="15"/>
      <c r="M198" s="15"/>
      <c r="N198" s="15" t="str">
        <f t="shared" si="53"/>
        <v>4.0</v>
      </c>
      <c r="O198" s="15"/>
      <c r="P198" s="15" t="str">
        <f t="shared" si="46"/>
        <v>No</v>
      </c>
      <c r="Q198" s="15"/>
      <c r="R198" s="15" t="s">
        <v>105</v>
      </c>
      <c r="S198" s="15" t="str">
        <f t="shared" si="47"/>
        <v>Low</v>
      </c>
      <c r="T198" s="15">
        <f t="shared" si="48"/>
        <v>0</v>
      </c>
      <c r="U198" s="15" t="str">
        <f t="shared" si="49"/>
        <v/>
      </c>
      <c r="V198" s="15" t="str">
        <f t="shared" si="50"/>
        <v>Green</v>
      </c>
      <c r="W198" s="15" t="str">
        <f t="shared" si="55"/>
        <v/>
      </c>
      <c r="X198" s="15" t="str">
        <f t="shared" si="51"/>
        <v>Open</v>
      </c>
      <c r="Y198" s="15" t="str">
        <f t="shared" si="54"/>
        <v/>
      </c>
    </row>
    <row r="199" spans="2:25" ht="15" thickBot="1" x14ac:dyDescent="0.35">
      <c r="B199" s="15"/>
      <c r="C199" s="15"/>
      <c r="D199" s="15"/>
      <c r="E199" s="15"/>
      <c r="F199" s="15"/>
      <c r="G199" s="15"/>
      <c r="H199" s="15"/>
      <c r="I199" s="15" t="str">
        <f>IF(AND(G199&lt;&gt;"",H199&lt;&gt;""),H199-G199+1,"")</f>
        <v/>
      </c>
      <c r="J199" s="15"/>
      <c r="K199" s="15"/>
      <c r="L199" s="15"/>
      <c r="M199" s="15"/>
      <c r="N199" s="15" t="str">
        <f t="shared" si="53"/>
        <v/>
      </c>
      <c r="O199" s="15"/>
      <c r="P199" s="15" t="str">
        <f t="shared" si="46"/>
        <v/>
      </c>
      <c r="Q199" s="15"/>
      <c r="R199" s="15" t="s">
        <v>105</v>
      </c>
      <c r="S199" s="15" t="str">
        <f t="shared" si="47"/>
        <v/>
      </c>
      <c r="T199" s="15" t="str">
        <f t="shared" si="48"/>
        <v/>
      </c>
      <c r="U199" s="15" t="str">
        <f t="shared" si="49"/>
        <v/>
      </c>
      <c r="V199" s="15" t="str">
        <f t="shared" si="50"/>
        <v/>
      </c>
      <c r="W199" s="15" t="str">
        <f t="shared" si="55"/>
        <v/>
      </c>
      <c r="X199" s="15" t="str">
        <f t="shared" si="51"/>
        <v/>
      </c>
      <c r="Y199" s="15" t="str">
        <f t="shared" si="54"/>
        <v/>
      </c>
    </row>
    <row r="200" spans="2:25" ht="15" thickBot="1" x14ac:dyDescent="0.35">
      <c r="B200" s="15"/>
      <c r="C200" s="15"/>
      <c r="D200" s="15"/>
      <c r="E200" s="15"/>
      <c r="F200" s="15"/>
      <c r="G200" s="15"/>
      <c r="H200" s="15"/>
      <c r="I200" s="15" t="str">
        <f>IF(AND(G200&lt;&gt;"",H200&lt;&gt;""),H200-G200+1,"")</f>
        <v/>
      </c>
      <c r="J200" s="15"/>
      <c r="K200" s="15"/>
      <c r="L200" s="15"/>
      <c r="M200" s="15"/>
      <c r="N200" s="15" t="str">
        <f t="shared" si="53"/>
        <v/>
      </c>
      <c r="O200" s="15"/>
      <c r="P200" s="15" t="str">
        <f t="shared" si="46"/>
        <v/>
      </c>
      <c r="Q200" s="15"/>
      <c r="R200" s="15" t="s">
        <v>105</v>
      </c>
      <c r="S200" s="15" t="str">
        <f t="shared" si="47"/>
        <v/>
      </c>
      <c r="T200" s="15" t="str">
        <f t="shared" si="48"/>
        <v/>
      </c>
      <c r="U200" s="15" t="str">
        <f t="shared" si="49"/>
        <v/>
      </c>
      <c r="V200" s="15" t="str">
        <f t="shared" si="50"/>
        <v/>
      </c>
      <c r="W200" s="15" t="str">
        <f t="shared" si="55"/>
        <v/>
      </c>
      <c r="X200" s="15" t="str">
        <f t="shared" si="51"/>
        <v/>
      </c>
      <c r="Y200" s="15" t="str">
        <f t="shared" si="54"/>
        <v/>
      </c>
    </row>
    <row r="203" spans="2:25" ht="15" thickBot="1" x14ac:dyDescent="0.35"/>
    <row r="204" spans="2:25" ht="18.600000000000001" thickBot="1" x14ac:dyDescent="0.35">
      <c r="B204" s="249" t="s">
        <v>505</v>
      </c>
      <c r="C204" s="250"/>
      <c r="D204" s="250"/>
      <c r="E204" s="250"/>
      <c r="F204" s="250"/>
      <c r="G204" s="251"/>
      <c r="H204" s="30"/>
      <c r="I204" s="30"/>
    </row>
    <row r="205" spans="2:25" ht="15" thickBot="1" x14ac:dyDescent="0.35">
      <c r="B205" s="25" t="s">
        <v>318</v>
      </c>
      <c r="C205" s="25" t="s">
        <v>267</v>
      </c>
      <c r="D205" s="25" t="s">
        <v>26</v>
      </c>
      <c r="E205" s="25" t="s">
        <v>506</v>
      </c>
      <c r="F205" s="25" t="s">
        <v>507</v>
      </c>
      <c r="G205" s="25" t="s">
        <v>77</v>
      </c>
    </row>
    <row r="206" spans="2:25" ht="29.4" thickBot="1" x14ac:dyDescent="0.35">
      <c r="B206" s="15" t="s">
        <v>508</v>
      </c>
      <c r="C206" s="15" t="s">
        <v>509</v>
      </c>
      <c r="D206" s="15" t="s">
        <v>510</v>
      </c>
      <c r="E206" s="15" t="s">
        <v>511</v>
      </c>
      <c r="F206" s="15" t="s">
        <v>512</v>
      </c>
      <c r="G206" s="15" t="s">
        <v>100</v>
      </c>
    </row>
    <row r="207" spans="2:25" ht="29.4" thickBot="1" x14ac:dyDescent="0.35">
      <c r="B207" s="15" t="s">
        <v>513</v>
      </c>
      <c r="C207" s="15" t="s">
        <v>514</v>
      </c>
      <c r="D207" s="15" t="s">
        <v>515</v>
      </c>
      <c r="E207" s="15" t="s">
        <v>516</v>
      </c>
      <c r="F207" s="15" t="s">
        <v>517</v>
      </c>
      <c r="G207" s="15" t="s">
        <v>169</v>
      </c>
    </row>
    <row r="208" spans="2:25" ht="29.4" thickBot="1" x14ac:dyDescent="0.35">
      <c r="B208" s="15" t="s">
        <v>508</v>
      </c>
      <c r="C208" s="15" t="s">
        <v>518</v>
      </c>
      <c r="D208" s="15" t="s">
        <v>519</v>
      </c>
      <c r="E208" s="15" t="s">
        <v>520</v>
      </c>
      <c r="F208" s="15" t="s">
        <v>521</v>
      </c>
      <c r="G208" s="15" t="s">
        <v>110</v>
      </c>
    </row>
    <row r="213" spans="2:11" ht="15" thickBot="1" x14ac:dyDescent="0.35"/>
    <row r="214" spans="2:11" ht="18.600000000000001" thickBot="1" x14ac:dyDescent="0.35">
      <c r="B214" s="252" t="s">
        <v>522</v>
      </c>
      <c r="C214" s="252"/>
      <c r="D214" s="252"/>
      <c r="E214" s="252"/>
      <c r="F214" s="252"/>
      <c r="G214" s="252"/>
      <c r="H214" s="252"/>
      <c r="I214" s="252"/>
    </row>
    <row r="215" spans="2:11" ht="15" thickBot="1" x14ac:dyDescent="0.35">
      <c r="B215" s="25" t="s">
        <v>523</v>
      </c>
      <c r="C215" s="25" t="s">
        <v>524</v>
      </c>
      <c r="D215" s="25" t="s">
        <v>525</v>
      </c>
      <c r="E215" s="25" t="s">
        <v>526</v>
      </c>
      <c r="F215" s="25" t="s">
        <v>527</v>
      </c>
      <c r="G215" s="25" t="s">
        <v>528</v>
      </c>
      <c r="H215" s="25" t="s">
        <v>529</v>
      </c>
      <c r="I215" s="25" t="s">
        <v>530</v>
      </c>
    </row>
    <row r="216" spans="2:11" ht="15" thickBot="1" x14ac:dyDescent="0.35">
      <c r="B216" s="15" t="s">
        <v>531</v>
      </c>
      <c r="C216" s="15">
        <v>2</v>
      </c>
      <c r="D216" s="15">
        <v>3</v>
      </c>
      <c r="E216" s="15">
        <v>2</v>
      </c>
      <c r="F216" s="15">
        <v>2</v>
      </c>
      <c r="G216" s="15">
        <f t="shared" ref="G216:G221" si="57">C216*D216</f>
        <v>6</v>
      </c>
      <c r="H216" s="15">
        <f t="shared" ref="H216:H221" si="58">C216*E216</f>
        <v>4</v>
      </c>
      <c r="I216" s="15">
        <f t="shared" ref="I216:I221" si="59">C216*F216</f>
        <v>4</v>
      </c>
    </row>
    <row r="217" spans="2:11" ht="15" thickBot="1" x14ac:dyDescent="0.35">
      <c r="B217" s="15" t="s">
        <v>532</v>
      </c>
      <c r="C217" s="15">
        <v>5</v>
      </c>
      <c r="D217" s="15">
        <v>3</v>
      </c>
      <c r="E217" s="15">
        <v>3</v>
      </c>
      <c r="F217" s="15">
        <v>5</v>
      </c>
      <c r="G217" s="15">
        <f t="shared" si="57"/>
        <v>15</v>
      </c>
      <c r="H217" s="15">
        <f t="shared" si="58"/>
        <v>15</v>
      </c>
      <c r="I217" s="15">
        <f t="shared" si="59"/>
        <v>25</v>
      </c>
    </row>
    <row r="218" spans="2:11" ht="15" thickBot="1" x14ac:dyDescent="0.35">
      <c r="B218" s="15" t="s">
        <v>533</v>
      </c>
      <c r="C218" s="15">
        <v>3</v>
      </c>
      <c r="D218" s="15">
        <v>4</v>
      </c>
      <c r="E218" s="15">
        <v>3</v>
      </c>
      <c r="F218" s="15">
        <v>5</v>
      </c>
      <c r="G218" s="15">
        <f t="shared" si="57"/>
        <v>12</v>
      </c>
      <c r="H218" s="15">
        <f t="shared" si="58"/>
        <v>9</v>
      </c>
      <c r="I218" s="15">
        <f t="shared" si="59"/>
        <v>15</v>
      </c>
    </row>
    <row r="219" spans="2:11" ht="15" thickBot="1" x14ac:dyDescent="0.35">
      <c r="B219" s="15" t="s">
        <v>534</v>
      </c>
      <c r="C219" s="15">
        <v>1</v>
      </c>
      <c r="D219" s="15">
        <v>3</v>
      </c>
      <c r="E219" s="15">
        <v>3</v>
      </c>
      <c r="F219" s="15">
        <v>5</v>
      </c>
      <c r="G219" s="15">
        <f t="shared" si="57"/>
        <v>3</v>
      </c>
      <c r="H219" s="15">
        <f t="shared" si="58"/>
        <v>3</v>
      </c>
      <c r="I219" s="15">
        <f t="shared" si="59"/>
        <v>5</v>
      </c>
    </row>
    <row r="220" spans="2:11" ht="15" thickBot="1" x14ac:dyDescent="0.35">
      <c r="B220" s="15" t="s">
        <v>535</v>
      </c>
      <c r="C220" s="15">
        <v>3</v>
      </c>
      <c r="D220" s="15">
        <v>4</v>
      </c>
      <c r="E220" s="15">
        <v>4</v>
      </c>
      <c r="F220" s="15">
        <v>5</v>
      </c>
      <c r="G220" s="15">
        <f t="shared" si="57"/>
        <v>12</v>
      </c>
      <c r="H220" s="15">
        <f t="shared" si="58"/>
        <v>12</v>
      </c>
      <c r="I220" s="15">
        <f t="shared" si="59"/>
        <v>15</v>
      </c>
    </row>
    <row r="221" spans="2:11" ht="15" thickBot="1" x14ac:dyDescent="0.35">
      <c r="B221" s="15" t="s">
        <v>536</v>
      </c>
      <c r="C221" s="15">
        <v>2</v>
      </c>
      <c r="D221" s="15">
        <v>3</v>
      </c>
      <c r="E221" s="15">
        <v>2</v>
      </c>
      <c r="F221" s="15">
        <v>4</v>
      </c>
      <c r="G221" s="15">
        <f t="shared" si="57"/>
        <v>6</v>
      </c>
      <c r="H221" s="15">
        <f t="shared" si="58"/>
        <v>4</v>
      </c>
      <c r="I221" s="15">
        <f t="shared" si="59"/>
        <v>8</v>
      </c>
    </row>
    <row r="222" spans="2:11" ht="15" thickBot="1" x14ac:dyDescent="0.35"/>
    <row r="223" spans="2:11" ht="15" thickBot="1" x14ac:dyDescent="0.35">
      <c r="B223" s="253" t="s">
        <v>537</v>
      </c>
      <c r="C223" s="253"/>
      <c r="D223" s="253"/>
      <c r="E223" s="253"/>
      <c r="F223" s="253"/>
      <c r="G223" s="253"/>
      <c r="H223" s="253"/>
      <c r="I223" s="253"/>
      <c r="J223" s="253"/>
      <c r="K223" s="253"/>
    </row>
    <row r="224" spans="2:11" ht="15" thickBot="1" x14ac:dyDescent="0.35">
      <c r="B224" s="9" t="s">
        <v>538</v>
      </c>
      <c r="C224" s="9" t="s">
        <v>539</v>
      </c>
      <c r="D224" s="9" t="s">
        <v>540</v>
      </c>
      <c r="E224" s="9" t="s">
        <v>541</v>
      </c>
      <c r="F224" s="9" t="s">
        <v>77</v>
      </c>
      <c r="G224" s="9" t="s">
        <v>542</v>
      </c>
      <c r="H224" s="234" t="s">
        <v>543</v>
      </c>
      <c r="I224" s="234"/>
      <c r="J224" s="234"/>
      <c r="K224" s="234"/>
    </row>
    <row r="225" spans="2:11" ht="15" thickBot="1" x14ac:dyDescent="0.35">
      <c r="B225" s="9" t="s">
        <v>544</v>
      </c>
      <c r="C225" s="9" t="s">
        <v>545</v>
      </c>
      <c r="D225" s="9" t="s">
        <v>546</v>
      </c>
      <c r="E225" s="9" t="s">
        <v>547</v>
      </c>
      <c r="F225" s="9" t="s">
        <v>205</v>
      </c>
      <c r="G225" s="9" t="s">
        <v>548</v>
      </c>
      <c r="H225" s="234" t="s">
        <v>549</v>
      </c>
      <c r="I225" s="234"/>
      <c r="J225" s="234"/>
      <c r="K225" s="234"/>
    </row>
    <row r="226" spans="2:11" ht="15" thickBot="1" x14ac:dyDescent="0.35">
      <c r="B226" s="9" t="s">
        <v>550</v>
      </c>
      <c r="C226" s="9" t="s">
        <v>551</v>
      </c>
      <c r="D226" s="9" t="s">
        <v>552</v>
      </c>
      <c r="E226" s="9" t="s">
        <v>443</v>
      </c>
      <c r="F226" s="9" t="s">
        <v>553</v>
      </c>
      <c r="G226" s="9" t="s">
        <v>202</v>
      </c>
      <c r="H226" s="234" t="s">
        <v>554</v>
      </c>
      <c r="I226" s="234"/>
      <c r="J226" s="234"/>
      <c r="K226" s="234"/>
    </row>
    <row r="227" spans="2:11" ht="15" thickBot="1" x14ac:dyDescent="0.35">
      <c r="B227" s="9" t="s">
        <v>555</v>
      </c>
      <c r="C227" s="9" t="s">
        <v>556</v>
      </c>
      <c r="D227" s="9" t="s">
        <v>557</v>
      </c>
      <c r="E227" s="9" t="s">
        <v>461</v>
      </c>
      <c r="F227" s="9" t="s">
        <v>558</v>
      </c>
      <c r="G227" s="9" t="s">
        <v>559</v>
      </c>
      <c r="H227" s="234" t="s">
        <v>560</v>
      </c>
      <c r="I227" s="234"/>
      <c r="J227" s="234"/>
      <c r="K227" s="234"/>
    </row>
    <row r="228" spans="2:11" ht="15" thickBot="1" x14ac:dyDescent="0.35">
      <c r="B228" s="9" t="s">
        <v>561</v>
      </c>
      <c r="C228" s="9" t="s">
        <v>562</v>
      </c>
      <c r="D228" s="9" t="s">
        <v>563</v>
      </c>
      <c r="E228" s="9" t="s">
        <v>564</v>
      </c>
      <c r="F228" s="9" t="s">
        <v>565</v>
      </c>
      <c r="G228" s="9" t="s">
        <v>566</v>
      </c>
      <c r="H228" s="234" t="s">
        <v>567</v>
      </c>
      <c r="I228" s="234"/>
      <c r="J228" s="234"/>
      <c r="K228" s="234"/>
    </row>
    <row r="229" spans="2:11" ht="15" thickBot="1" x14ac:dyDescent="0.35">
      <c r="B229" s="9" t="s">
        <v>568</v>
      </c>
      <c r="C229" s="9" t="s">
        <v>569</v>
      </c>
      <c r="D229" s="9" t="s">
        <v>570</v>
      </c>
      <c r="E229" s="9" t="s">
        <v>461</v>
      </c>
      <c r="F229" s="9" t="s">
        <v>571</v>
      </c>
      <c r="G229" s="9" t="s">
        <v>202</v>
      </c>
      <c r="H229" s="234" t="s">
        <v>572</v>
      </c>
      <c r="I229" s="234"/>
      <c r="J229" s="234"/>
      <c r="K229" s="234"/>
    </row>
    <row r="230" spans="2:11" ht="15" thickBot="1" x14ac:dyDescent="0.35">
      <c r="B230" s="9" t="s">
        <v>573</v>
      </c>
      <c r="C230" s="9" t="s">
        <v>574</v>
      </c>
      <c r="D230" s="9" t="s">
        <v>575</v>
      </c>
      <c r="E230" s="9" t="s">
        <v>461</v>
      </c>
      <c r="F230" s="9" t="s">
        <v>576</v>
      </c>
      <c r="G230" s="9" t="s">
        <v>577</v>
      </c>
      <c r="H230" s="234" t="s">
        <v>578</v>
      </c>
      <c r="I230" s="234"/>
      <c r="J230" s="234"/>
      <c r="K230" s="234"/>
    </row>
    <row r="231" spans="2:11" ht="15" thickBot="1" x14ac:dyDescent="0.35"/>
    <row r="232" spans="2:11" ht="15" thickBot="1" x14ac:dyDescent="0.35">
      <c r="B232" s="31" t="s">
        <v>579</v>
      </c>
      <c r="C232" s="31"/>
      <c r="D232" s="31"/>
      <c r="E232" s="31"/>
      <c r="F232" s="31"/>
      <c r="G232" s="31"/>
      <c r="H232" s="31"/>
      <c r="I232" s="31"/>
    </row>
    <row r="233" spans="2:11" ht="15" thickBot="1" x14ac:dyDescent="0.35">
      <c r="B233" s="9" t="s">
        <v>200</v>
      </c>
      <c r="C233" s="9" t="s">
        <v>580</v>
      </c>
      <c r="D233" s="9" t="s">
        <v>550</v>
      </c>
      <c r="E233" s="9" t="s">
        <v>557</v>
      </c>
      <c r="F233" s="9" t="s">
        <v>561</v>
      </c>
      <c r="G233" s="9" t="s">
        <v>568</v>
      </c>
      <c r="H233" s="9" t="s">
        <v>573</v>
      </c>
    </row>
    <row r="234" spans="2:11" ht="15" thickBot="1" x14ac:dyDescent="0.35">
      <c r="B234" s="9" t="s">
        <v>205</v>
      </c>
      <c r="C234" s="9" t="s">
        <v>581</v>
      </c>
      <c r="D234" s="9" t="s">
        <v>581</v>
      </c>
      <c r="E234" s="9" t="s">
        <v>581</v>
      </c>
      <c r="F234" s="9" t="s">
        <v>581</v>
      </c>
      <c r="G234" s="9" t="s">
        <v>582</v>
      </c>
      <c r="H234" s="9" t="s">
        <v>581</v>
      </c>
    </row>
    <row r="235" spans="2:11" ht="15" thickBot="1" x14ac:dyDescent="0.35">
      <c r="B235" s="9" t="s">
        <v>553</v>
      </c>
      <c r="C235" s="9" t="s">
        <v>581</v>
      </c>
      <c r="D235" s="9" t="s">
        <v>581</v>
      </c>
      <c r="E235" s="9" t="s">
        <v>581</v>
      </c>
      <c r="F235" s="9" t="s">
        <v>582</v>
      </c>
      <c r="G235" s="9" t="s">
        <v>582</v>
      </c>
      <c r="H235" s="9" t="s">
        <v>581</v>
      </c>
    </row>
    <row r="236" spans="2:11" ht="15" thickBot="1" x14ac:dyDescent="0.35">
      <c r="B236" s="9" t="s">
        <v>558</v>
      </c>
      <c r="C236" s="9" t="s">
        <v>581</v>
      </c>
      <c r="D236" s="9" t="s">
        <v>582</v>
      </c>
      <c r="E236" s="9" t="s">
        <v>583</v>
      </c>
      <c r="F236" s="9" t="s">
        <v>582</v>
      </c>
      <c r="G236" s="9" t="s">
        <v>583</v>
      </c>
      <c r="H236" s="9" t="s">
        <v>582</v>
      </c>
    </row>
    <row r="237" spans="2:11" ht="15" thickBot="1" x14ac:dyDescent="0.35">
      <c r="B237" s="9" t="s">
        <v>565</v>
      </c>
      <c r="C237" s="9" t="s">
        <v>582</v>
      </c>
      <c r="D237" s="9" t="s">
        <v>581</v>
      </c>
      <c r="E237" s="9" t="s">
        <v>582</v>
      </c>
      <c r="F237" s="9" t="s">
        <v>581</v>
      </c>
      <c r="G237" s="9" t="s">
        <v>584</v>
      </c>
      <c r="H237" s="9" t="s">
        <v>584</v>
      </c>
    </row>
    <row r="238" spans="2:11" ht="15" thickBot="1" x14ac:dyDescent="0.35">
      <c r="B238" s="9" t="s">
        <v>571</v>
      </c>
      <c r="C238" s="9" t="s">
        <v>584</v>
      </c>
      <c r="D238" s="9" t="s">
        <v>582</v>
      </c>
      <c r="E238" s="9" t="s">
        <v>582</v>
      </c>
      <c r="F238" s="9" t="s">
        <v>582</v>
      </c>
      <c r="G238" s="9" t="s">
        <v>581</v>
      </c>
      <c r="H238" s="9" t="s">
        <v>581</v>
      </c>
    </row>
    <row r="239" spans="2:11" ht="15" thickBot="1" x14ac:dyDescent="0.35">
      <c r="B239" s="9" t="s">
        <v>576</v>
      </c>
      <c r="C239" s="9" t="s">
        <v>583</v>
      </c>
      <c r="D239" s="9" t="s">
        <v>583</v>
      </c>
      <c r="E239" s="9" t="s">
        <v>582</v>
      </c>
      <c r="F239" s="9" t="s">
        <v>583</v>
      </c>
      <c r="G239" s="9" t="s">
        <v>582</v>
      </c>
      <c r="H239" s="9" t="s">
        <v>583</v>
      </c>
    </row>
    <row r="240" spans="2:11" ht="15" thickBot="1" x14ac:dyDescent="0.35">
      <c r="B240" s="9" t="s">
        <v>563</v>
      </c>
      <c r="C240" s="9" t="s">
        <v>584</v>
      </c>
      <c r="D240" s="9" t="s">
        <v>583</v>
      </c>
      <c r="E240" s="9" t="s">
        <v>584</v>
      </c>
      <c r="F240" s="9" t="s">
        <v>583</v>
      </c>
      <c r="G240" s="9" t="s">
        <v>584</v>
      </c>
      <c r="H240" s="9" t="s">
        <v>584</v>
      </c>
    </row>
    <row r="241" spans="2:9" ht="15" thickBot="1" x14ac:dyDescent="0.35">
      <c r="B241" s="9" t="s">
        <v>575</v>
      </c>
      <c r="C241" s="9" t="s">
        <v>584</v>
      </c>
      <c r="D241" s="9" t="s">
        <v>584</v>
      </c>
      <c r="E241" s="9" t="s">
        <v>584</v>
      </c>
      <c r="F241" s="9" t="s">
        <v>584</v>
      </c>
      <c r="G241" s="9" t="s">
        <v>584</v>
      </c>
      <c r="H241" s="9" t="s">
        <v>583</v>
      </c>
    </row>
    <row r="242" spans="2:9" ht="15" thickBot="1" x14ac:dyDescent="0.35"/>
    <row r="243" spans="2:9" ht="15" thickBot="1" x14ac:dyDescent="0.35">
      <c r="B243" s="31" t="s">
        <v>585</v>
      </c>
      <c r="C243" s="31"/>
      <c r="D243" s="31"/>
      <c r="E243" s="31"/>
      <c r="F243" s="31"/>
      <c r="G243" s="31"/>
      <c r="H243" s="30"/>
      <c r="I243" s="30"/>
    </row>
    <row r="244" spans="2:9" ht="15" thickBot="1" x14ac:dyDescent="0.35">
      <c r="B244" s="9" t="s">
        <v>586</v>
      </c>
      <c r="C244" s="9" t="s">
        <v>267</v>
      </c>
      <c r="D244" s="9" t="s">
        <v>587</v>
      </c>
      <c r="E244" s="9" t="s">
        <v>588</v>
      </c>
      <c r="F244" s="9" t="s">
        <v>589</v>
      </c>
      <c r="G244" s="9" t="s">
        <v>85</v>
      </c>
    </row>
    <row r="245" spans="2:9" ht="15" thickBot="1" x14ac:dyDescent="0.35">
      <c r="B245" s="9" t="s">
        <v>590</v>
      </c>
      <c r="C245" s="9" t="s">
        <v>591</v>
      </c>
      <c r="D245" s="9">
        <v>20</v>
      </c>
      <c r="E245" s="9">
        <v>50</v>
      </c>
      <c r="F245" s="9" t="s">
        <v>592</v>
      </c>
      <c r="G245" s="9" t="s">
        <v>593</v>
      </c>
    </row>
    <row r="246" spans="2:9" ht="15" thickBot="1" x14ac:dyDescent="0.35">
      <c r="B246" s="9" t="s">
        <v>594</v>
      </c>
      <c r="C246" s="9" t="s">
        <v>595</v>
      </c>
      <c r="D246" s="9">
        <v>50</v>
      </c>
      <c r="E246" s="9">
        <v>75</v>
      </c>
      <c r="F246" s="9" t="s">
        <v>596</v>
      </c>
      <c r="G246" s="9" t="s">
        <v>597</v>
      </c>
    </row>
    <row r="247" spans="2:9" ht="15" thickBot="1" x14ac:dyDescent="0.35">
      <c r="B247" s="9" t="s">
        <v>598</v>
      </c>
      <c r="C247" s="9" t="s">
        <v>599</v>
      </c>
      <c r="D247" s="9">
        <v>30</v>
      </c>
      <c r="E247" s="9">
        <v>40</v>
      </c>
      <c r="F247" s="9" t="s">
        <v>600</v>
      </c>
      <c r="G247" s="9" t="s">
        <v>601</v>
      </c>
    </row>
    <row r="248" spans="2:9" ht="15" thickBot="1" x14ac:dyDescent="0.35"/>
    <row r="249" spans="2:9" ht="15" thickBot="1" x14ac:dyDescent="0.35">
      <c r="B249" s="31" t="s">
        <v>602</v>
      </c>
      <c r="C249" s="31"/>
      <c r="D249" s="30"/>
      <c r="E249" s="30"/>
      <c r="F249" s="30"/>
      <c r="G249" s="30"/>
      <c r="H249" s="30"/>
      <c r="I249" s="30"/>
    </row>
    <row r="250" spans="2:9" ht="15" thickBot="1" x14ac:dyDescent="0.35">
      <c r="B250" s="9" t="s">
        <v>603</v>
      </c>
      <c r="C250" s="9" t="s">
        <v>604</v>
      </c>
    </row>
    <row r="251" spans="2:9" ht="15" thickBot="1" x14ac:dyDescent="0.35">
      <c r="B251" s="9" t="s">
        <v>605</v>
      </c>
      <c r="C251" s="9" t="s">
        <v>606</v>
      </c>
    </row>
    <row r="252" spans="2:9" ht="15" thickBot="1" x14ac:dyDescent="0.35">
      <c r="B252" s="9" t="s">
        <v>607</v>
      </c>
      <c r="C252" s="9" t="s">
        <v>608</v>
      </c>
    </row>
    <row r="253" spans="2:9" ht="15" thickBot="1" x14ac:dyDescent="0.35">
      <c r="B253" s="9" t="s">
        <v>609</v>
      </c>
      <c r="C253" s="9" t="s">
        <v>610</v>
      </c>
    </row>
    <row r="254" spans="2:9" ht="15" thickBot="1" x14ac:dyDescent="0.35">
      <c r="B254" s="9" t="s">
        <v>611</v>
      </c>
      <c r="C254" s="9" t="s">
        <v>612</v>
      </c>
    </row>
    <row r="255" spans="2:9" ht="15" thickBot="1" x14ac:dyDescent="0.35">
      <c r="B255" s="9" t="s">
        <v>613</v>
      </c>
      <c r="C255" s="9" t="s">
        <v>614</v>
      </c>
    </row>
    <row r="256" spans="2:9" ht="15" thickBot="1" x14ac:dyDescent="0.35">
      <c r="B256" s="9" t="s">
        <v>615</v>
      </c>
      <c r="C256" s="9" t="s">
        <v>616</v>
      </c>
    </row>
    <row r="257" spans="2:9" ht="15" thickBot="1" x14ac:dyDescent="0.35">
      <c r="B257" s="9" t="s">
        <v>617</v>
      </c>
      <c r="C257" s="9" t="s">
        <v>618</v>
      </c>
    </row>
    <row r="258" spans="2:9" ht="15" thickBot="1" x14ac:dyDescent="0.35">
      <c r="B258" s="9" t="s">
        <v>619</v>
      </c>
      <c r="C258" s="9" t="s">
        <v>620</v>
      </c>
    </row>
    <row r="259" spans="2:9" ht="15" thickBot="1" x14ac:dyDescent="0.35">
      <c r="B259" s="9" t="s">
        <v>621</v>
      </c>
      <c r="C259" s="9" t="s">
        <v>622</v>
      </c>
    </row>
    <row r="260" spans="2:9" ht="15" thickBot="1" x14ac:dyDescent="0.35">
      <c r="B260" s="9" t="s">
        <v>623</v>
      </c>
      <c r="C260" s="9" t="s">
        <v>624</v>
      </c>
    </row>
    <row r="261" spans="2:9" ht="15" thickBot="1" x14ac:dyDescent="0.35">
      <c r="B261" s="9" t="s">
        <v>625</v>
      </c>
      <c r="C261" s="9" t="s">
        <v>626</v>
      </c>
    </row>
    <row r="262" spans="2:9" ht="15" thickBot="1" x14ac:dyDescent="0.35">
      <c r="B262" s="9" t="s">
        <v>627</v>
      </c>
      <c r="C262" s="9" t="s">
        <v>628</v>
      </c>
    </row>
    <row r="263" spans="2:9" ht="15" thickBot="1" x14ac:dyDescent="0.35">
      <c r="B263" s="9" t="s">
        <v>629</v>
      </c>
      <c r="C263" s="9" t="s">
        <v>630</v>
      </c>
    </row>
    <row r="264" spans="2:9" ht="15" thickBot="1" x14ac:dyDescent="0.35">
      <c r="B264" s="9" t="s">
        <v>631</v>
      </c>
      <c r="C264" s="9" t="s">
        <v>632</v>
      </c>
    </row>
    <row r="265" spans="2:9" ht="15" thickBot="1" x14ac:dyDescent="0.35"/>
    <row r="266" spans="2:9" ht="15" thickBot="1" x14ac:dyDescent="0.35">
      <c r="B266" s="31" t="s">
        <v>633</v>
      </c>
      <c r="C266" s="31"/>
      <c r="D266" s="31"/>
      <c r="E266" s="31"/>
      <c r="F266" s="31"/>
      <c r="G266" s="31"/>
      <c r="H266" s="30"/>
      <c r="I266" s="30"/>
    </row>
    <row r="267" spans="2:9" ht="15" thickBot="1" x14ac:dyDescent="0.35">
      <c r="B267" s="9" t="s">
        <v>634</v>
      </c>
      <c r="C267" s="9" t="s">
        <v>267</v>
      </c>
      <c r="D267" s="9" t="s">
        <v>635</v>
      </c>
      <c r="E267" s="9" t="s">
        <v>636</v>
      </c>
      <c r="F267" s="9" t="s">
        <v>637</v>
      </c>
      <c r="G267" s="9" t="s">
        <v>638</v>
      </c>
    </row>
    <row r="268" spans="2:9" ht="15" thickBot="1" x14ac:dyDescent="0.35">
      <c r="B268" s="9" t="s">
        <v>639</v>
      </c>
      <c r="C268" s="9" t="s">
        <v>640</v>
      </c>
      <c r="D268" s="9" t="s">
        <v>641</v>
      </c>
      <c r="E268" s="9" t="s">
        <v>642</v>
      </c>
      <c r="F268" s="9">
        <v>50000</v>
      </c>
      <c r="G268" s="9" t="s">
        <v>643</v>
      </c>
    </row>
    <row r="269" spans="2:9" ht="15" thickBot="1" x14ac:dyDescent="0.35">
      <c r="B269" s="9" t="s">
        <v>644</v>
      </c>
      <c r="C269" s="9" t="s">
        <v>645</v>
      </c>
      <c r="D269" s="9" t="s">
        <v>646</v>
      </c>
      <c r="E269" s="9" t="s">
        <v>647</v>
      </c>
      <c r="F269" s="9">
        <v>75000</v>
      </c>
      <c r="G269" s="9" t="s">
        <v>643</v>
      </c>
    </row>
    <row r="270" spans="2:9" ht="15" thickBot="1" x14ac:dyDescent="0.35">
      <c r="B270" s="9" t="s">
        <v>648</v>
      </c>
      <c r="C270" s="9" t="s">
        <v>649</v>
      </c>
      <c r="D270" s="9" t="s">
        <v>650</v>
      </c>
      <c r="E270" s="9" t="s">
        <v>651</v>
      </c>
      <c r="F270" s="9">
        <v>120000</v>
      </c>
      <c r="G270" s="9" t="s">
        <v>652</v>
      </c>
    </row>
    <row r="271" spans="2:9" ht="15" thickBot="1" x14ac:dyDescent="0.35">
      <c r="B271" s="9" t="s">
        <v>653</v>
      </c>
      <c r="C271" s="9" t="s">
        <v>654</v>
      </c>
      <c r="D271" s="9" t="s">
        <v>655</v>
      </c>
      <c r="E271" s="9" t="s">
        <v>656</v>
      </c>
      <c r="F271" s="9">
        <v>10000</v>
      </c>
      <c r="G271" s="9" t="s">
        <v>657</v>
      </c>
    </row>
    <row r="272" spans="2:9" ht="15" thickBot="1" x14ac:dyDescent="0.35"/>
    <row r="273" spans="2:9" ht="15" thickBot="1" x14ac:dyDescent="0.35">
      <c r="B273" s="31" t="s">
        <v>658</v>
      </c>
      <c r="C273" s="31"/>
      <c r="D273" s="31"/>
      <c r="E273" s="31"/>
      <c r="F273" s="31"/>
      <c r="G273" s="31"/>
      <c r="H273" s="30"/>
      <c r="I273" s="30"/>
    </row>
    <row r="274" spans="2:9" ht="15" thickBot="1" x14ac:dyDescent="0.35">
      <c r="B274" s="9" t="s">
        <v>485</v>
      </c>
      <c r="C274" s="9" t="s">
        <v>659</v>
      </c>
      <c r="D274" s="9"/>
      <c r="E274" s="9"/>
      <c r="F274" s="9"/>
      <c r="G274" s="9"/>
    </row>
    <row r="275" spans="2:9" ht="15" thickBot="1" x14ac:dyDescent="0.35">
      <c r="B275" s="9" t="s">
        <v>660</v>
      </c>
      <c r="C275" s="9" t="s">
        <v>661</v>
      </c>
      <c r="D275" s="9"/>
      <c r="E275" s="9"/>
      <c r="F275" s="9"/>
      <c r="G275" s="9"/>
    </row>
    <row r="276" spans="2:9" ht="15" thickBot="1" x14ac:dyDescent="0.35">
      <c r="B276" s="9" t="s">
        <v>662</v>
      </c>
      <c r="C276" s="9" t="s">
        <v>663</v>
      </c>
      <c r="D276" s="9"/>
      <c r="E276" s="9"/>
      <c r="F276" s="9"/>
      <c r="G276" s="9"/>
    </row>
    <row r="277" spans="2:9" ht="15" thickBot="1" x14ac:dyDescent="0.35">
      <c r="B277" s="9"/>
      <c r="C277" s="9"/>
      <c r="D277" s="9"/>
      <c r="E277" s="9"/>
      <c r="F277" s="9"/>
      <c r="G277" s="9"/>
    </row>
    <row r="278" spans="2:9" ht="15" thickBot="1" x14ac:dyDescent="0.35">
      <c r="B278" s="31" t="s">
        <v>664</v>
      </c>
      <c r="C278" s="31"/>
      <c r="D278" s="31"/>
      <c r="E278" s="31"/>
      <c r="F278" s="31"/>
      <c r="G278" s="31"/>
      <c r="H278" s="30"/>
      <c r="I278" s="30"/>
    </row>
    <row r="279" spans="2:9" ht="15" thickBot="1" x14ac:dyDescent="0.35">
      <c r="B279" s="9" t="s">
        <v>361</v>
      </c>
      <c r="C279" s="9" t="s">
        <v>76</v>
      </c>
      <c r="D279" s="9" t="s">
        <v>267</v>
      </c>
      <c r="E279" s="9" t="s">
        <v>665</v>
      </c>
      <c r="F279" s="9" t="s">
        <v>532</v>
      </c>
      <c r="G279" s="9" t="s">
        <v>78</v>
      </c>
    </row>
    <row r="280" spans="2:9" ht="15" thickBot="1" x14ac:dyDescent="0.35">
      <c r="B280" s="9" t="s">
        <v>666</v>
      </c>
      <c r="C280" s="9" t="s">
        <v>667</v>
      </c>
      <c r="D280" s="9" t="s">
        <v>668</v>
      </c>
      <c r="E280" s="9" t="s">
        <v>669</v>
      </c>
      <c r="F280" s="9">
        <v>12000</v>
      </c>
      <c r="G280" s="9" t="s">
        <v>340</v>
      </c>
    </row>
    <row r="281" spans="2:9" ht="15" thickBot="1" x14ac:dyDescent="0.35">
      <c r="B281" s="9" t="s">
        <v>670</v>
      </c>
      <c r="C281" s="9" t="s">
        <v>671</v>
      </c>
      <c r="D281" s="9" t="s">
        <v>672</v>
      </c>
      <c r="E281" s="9" t="s">
        <v>673</v>
      </c>
      <c r="F281" s="9">
        <v>8500</v>
      </c>
      <c r="G281" s="9" t="s">
        <v>340</v>
      </c>
    </row>
    <row r="282" spans="2:9" ht="15" thickBot="1" x14ac:dyDescent="0.35">
      <c r="B282" s="9" t="s">
        <v>674</v>
      </c>
      <c r="C282" s="9" t="s">
        <v>675</v>
      </c>
      <c r="D282" s="9" t="s">
        <v>676</v>
      </c>
      <c r="E282" s="9" t="s">
        <v>677</v>
      </c>
      <c r="F282" s="9">
        <v>2300</v>
      </c>
      <c r="G282" s="9" t="s">
        <v>224</v>
      </c>
    </row>
    <row r="283" spans="2:9" ht="15" thickBot="1" x14ac:dyDescent="0.35">
      <c r="B283" s="9" t="s">
        <v>678</v>
      </c>
      <c r="C283" s="9" t="s">
        <v>679</v>
      </c>
      <c r="D283" s="9" t="s">
        <v>653</v>
      </c>
      <c r="E283" s="9" t="s">
        <v>680</v>
      </c>
      <c r="F283" s="9">
        <v>1200</v>
      </c>
      <c r="G283" s="9" t="s">
        <v>340</v>
      </c>
    </row>
    <row r="284" spans="2:9" ht="15" thickBot="1" x14ac:dyDescent="0.35">
      <c r="B284" s="9" t="s">
        <v>681</v>
      </c>
      <c r="C284" s="9" t="s">
        <v>682</v>
      </c>
      <c r="D284" s="9" t="s">
        <v>683</v>
      </c>
      <c r="E284" s="9" t="s">
        <v>684</v>
      </c>
      <c r="F284" s="9">
        <v>5500</v>
      </c>
      <c r="G284" s="9" t="s">
        <v>340</v>
      </c>
    </row>
    <row r="285" spans="2:9" ht="15" thickBot="1" x14ac:dyDescent="0.35">
      <c r="B285" s="9" t="s">
        <v>685</v>
      </c>
      <c r="C285" s="9" t="s">
        <v>686</v>
      </c>
      <c r="D285" s="9" t="s">
        <v>687</v>
      </c>
      <c r="E285" s="9" t="s">
        <v>688</v>
      </c>
      <c r="F285" s="9">
        <v>7950</v>
      </c>
      <c r="G285" s="9" t="s">
        <v>340</v>
      </c>
    </row>
    <row r="286" spans="2:9" ht="15" thickBot="1" x14ac:dyDescent="0.35">
      <c r="B286" s="9"/>
      <c r="C286" s="9"/>
      <c r="D286" s="9"/>
      <c r="E286" s="9"/>
      <c r="F286" s="9"/>
      <c r="G286" s="9"/>
    </row>
    <row r="287" spans="2:9" ht="15" thickBot="1" x14ac:dyDescent="0.35">
      <c r="B287" s="31" t="s">
        <v>689</v>
      </c>
      <c r="C287" s="31"/>
      <c r="D287" s="31"/>
      <c r="E287" s="31"/>
      <c r="F287" s="31"/>
      <c r="G287" s="31"/>
      <c r="H287" s="30"/>
      <c r="I287" s="30"/>
    </row>
    <row r="288" spans="2:9" ht="15" thickBot="1" x14ac:dyDescent="0.35">
      <c r="B288" s="9" t="s">
        <v>75</v>
      </c>
      <c r="C288" s="9" t="s">
        <v>267</v>
      </c>
      <c r="D288" s="9" t="s">
        <v>77</v>
      </c>
      <c r="E288" s="9" t="s">
        <v>394</v>
      </c>
      <c r="F288" s="9" t="s">
        <v>78</v>
      </c>
      <c r="G288" s="9" t="s">
        <v>690</v>
      </c>
    </row>
    <row r="289" spans="2:9" ht="15" thickBot="1" x14ac:dyDescent="0.35">
      <c r="B289" s="9" t="s">
        <v>691</v>
      </c>
      <c r="C289" s="9" t="s">
        <v>692</v>
      </c>
      <c r="D289" s="9" t="s">
        <v>693</v>
      </c>
      <c r="E289" s="9" t="s">
        <v>694</v>
      </c>
      <c r="F289" s="9" t="s">
        <v>101</v>
      </c>
      <c r="G289" s="9">
        <v>100</v>
      </c>
    </row>
    <row r="290" spans="2:9" ht="15" thickBot="1" x14ac:dyDescent="0.35">
      <c r="B290" s="9" t="s">
        <v>695</v>
      </c>
      <c r="C290" s="9" t="s">
        <v>696</v>
      </c>
      <c r="D290" s="9" t="s">
        <v>697</v>
      </c>
      <c r="E290" s="9" t="s">
        <v>698</v>
      </c>
      <c r="F290" s="9" t="s">
        <v>101</v>
      </c>
      <c r="G290" s="9">
        <v>100</v>
      </c>
    </row>
    <row r="291" spans="2:9" ht="15" thickBot="1" x14ac:dyDescent="0.35">
      <c r="B291" s="9" t="s">
        <v>699</v>
      </c>
      <c r="C291" s="9" t="s">
        <v>700</v>
      </c>
      <c r="D291" s="9" t="s">
        <v>701</v>
      </c>
      <c r="E291" s="9" t="s">
        <v>630</v>
      </c>
      <c r="F291" s="9" t="s">
        <v>127</v>
      </c>
      <c r="G291" s="9">
        <v>60</v>
      </c>
    </row>
    <row r="292" spans="2:9" ht="15" thickBot="1" x14ac:dyDescent="0.35">
      <c r="B292" s="9" t="s">
        <v>702</v>
      </c>
      <c r="C292" s="9" t="s">
        <v>703</v>
      </c>
      <c r="D292" s="9" t="s">
        <v>704</v>
      </c>
      <c r="E292" s="9" t="s">
        <v>670</v>
      </c>
      <c r="F292" s="9" t="s">
        <v>140</v>
      </c>
      <c r="G292" s="9">
        <v>0</v>
      </c>
    </row>
    <row r="293" spans="2:9" ht="15" thickBot="1" x14ac:dyDescent="0.35">
      <c r="B293" s="9" t="s">
        <v>705</v>
      </c>
      <c r="C293" s="9" t="s">
        <v>706</v>
      </c>
      <c r="D293" s="9" t="s">
        <v>707</v>
      </c>
      <c r="E293" s="9" t="s">
        <v>708</v>
      </c>
      <c r="F293" s="9" t="s">
        <v>140</v>
      </c>
      <c r="G293" s="9">
        <v>0</v>
      </c>
    </row>
    <row r="294" spans="2:9" ht="15" thickBot="1" x14ac:dyDescent="0.35">
      <c r="B294" s="9" t="s">
        <v>709</v>
      </c>
      <c r="C294" s="9" t="s">
        <v>710</v>
      </c>
      <c r="D294" s="9" t="s">
        <v>711</v>
      </c>
      <c r="E294" s="9" t="s">
        <v>712</v>
      </c>
      <c r="F294" s="9" t="s">
        <v>140</v>
      </c>
      <c r="G294" s="9">
        <v>0</v>
      </c>
    </row>
    <row r="295" spans="2:9" ht="15" thickBot="1" x14ac:dyDescent="0.35">
      <c r="B295" s="9"/>
      <c r="C295" s="9"/>
      <c r="D295" s="9"/>
      <c r="E295" s="9"/>
      <c r="F295" s="9"/>
      <c r="G295" s="9"/>
    </row>
    <row r="296" spans="2:9" ht="15" thickBot="1" x14ac:dyDescent="0.35">
      <c r="B296" s="31" t="s">
        <v>713</v>
      </c>
      <c r="C296" s="31"/>
      <c r="D296" s="31"/>
      <c r="E296" s="31"/>
      <c r="F296" s="31"/>
      <c r="G296" s="31"/>
      <c r="H296" s="30"/>
      <c r="I296" s="30"/>
    </row>
    <row r="297" spans="2:9" ht="15" thickBot="1" x14ac:dyDescent="0.35">
      <c r="B297" s="9" t="s">
        <v>714</v>
      </c>
      <c r="C297" s="9" t="s">
        <v>715</v>
      </c>
      <c r="D297" s="9" t="s">
        <v>716</v>
      </c>
      <c r="E297" s="9" t="s">
        <v>717</v>
      </c>
      <c r="F297" s="9"/>
      <c r="G297" s="9"/>
    </row>
    <row r="298" spans="2:9" ht="15" thickBot="1" x14ac:dyDescent="0.35">
      <c r="B298" s="9" t="s">
        <v>718</v>
      </c>
      <c r="C298" s="9" t="s">
        <v>719</v>
      </c>
      <c r="D298" s="9" t="s">
        <v>205</v>
      </c>
      <c r="E298" s="9" t="s">
        <v>720</v>
      </c>
      <c r="F298" s="9"/>
      <c r="G298" s="9"/>
    </row>
    <row r="299" spans="2:9" ht="15" thickBot="1" x14ac:dyDescent="0.35">
      <c r="B299" s="9" t="s">
        <v>721</v>
      </c>
      <c r="C299" s="9" t="s">
        <v>722</v>
      </c>
      <c r="D299" s="9" t="s">
        <v>723</v>
      </c>
      <c r="E299" s="9" t="s">
        <v>724</v>
      </c>
      <c r="F299" s="9"/>
      <c r="G299" s="9"/>
    </row>
    <row r="300" spans="2:9" ht="15" thickBot="1" x14ac:dyDescent="0.35">
      <c r="B300" s="9" t="s">
        <v>725</v>
      </c>
      <c r="C300" s="9" t="s">
        <v>726</v>
      </c>
      <c r="D300" s="9" t="s">
        <v>727</v>
      </c>
      <c r="E300" s="9" t="s">
        <v>728</v>
      </c>
      <c r="F300" s="9"/>
      <c r="G300" s="9"/>
    </row>
    <row r="301" spans="2:9" ht="15" thickBot="1" x14ac:dyDescent="0.35">
      <c r="B301" s="9" t="s">
        <v>729</v>
      </c>
      <c r="C301" s="9" t="s">
        <v>730</v>
      </c>
      <c r="D301" s="9" t="s">
        <v>731</v>
      </c>
      <c r="E301" s="9" t="s">
        <v>732</v>
      </c>
      <c r="F301" s="9"/>
      <c r="G301" s="9"/>
    </row>
    <row r="302" spans="2:9" ht="15" thickBot="1" x14ac:dyDescent="0.35">
      <c r="B302" s="9" t="s">
        <v>733</v>
      </c>
      <c r="C302" s="9" t="s">
        <v>734</v>
      </c>
      <c r="D302" s="9" t="s">
        <v>735</v>
      </c>
      <c r="E302" s="9" t="s">
        <v>736</v>
      </c>
      <c r="F302" s="9"/>
      <c r="G302" s="9"/>
    </row>
    <row r="303" spans="2:9" ht="15" thickBot="1" x14ac:dyDescent="0.35">
      <c r="B303" s="9" t="s">
        <v>737</v>
      </c>
      <c r="C303" s="9" t="s">
        <v>738</v>
      </c>
      <c r="D303" s="9" t="s">
        <v>739</v>
      </c>
      <c r="E303" s="9" t="s">
        <v>740</v>
      </c>
      <c r="F303" s="9"/>
      <c r="G303" s="9"/>
    </row>
    <row r="304" spans="2:9" ht="15" thickBot="1" x14ac:dyDescent="0.35">
      <c r="B304" s="9" t="s">
        <v>741</v>
      </c>
      <c r="C304" s="9" t="s">
        <v>742</v>
      </c>
      <c r="D304" s="9" t="s">
        <v>205</v>
      </c>
      <c r="E304" s="9" t="s">
        <v>743</v>
      </c>
      <c r="F304" s="9"/>
      <c r="G304" s="9"/>
    </row>
    <row r="305" spans="2:13" ht="15" thickBot="1" x14ac:dyDescent="0.35">
      <c r="B305" s="32"/>
      <c r="C305" s="32"/>
      <c r="D305" s="32"/>
      <c r="E305" s="32"/>
      <c r="F305" s="32"/>
      <c r="G305" s="32"/>
    </row>
    <row r="306" spans="2:13" ht="15" thickBot="1" x14ac:dyDescent="0.35">
      <c r="B306" s="254" t="s">
        <v>744</v>
      </c>
      <c r="C306" s="255"/>
      <c r="D306" s="255"/>
      <c r="E306" s="255"/>
      <c r="F306" s="255"/>
      <c r="G306" s="255"/>
      <c r="H306" s="255"/>
      <c r="I306" s="255"/>
      <c r="J306" s="255"/>
      <c r="K306" s="256"/>
    </row>
    <row r="307" spans="2:13" ht="15" thickBot="1" x14ac:dyDescent="0.35">
      <c r="B307" s="9" t="s">
        <v>74</v>
      </c>
      <c r="C307" s="9" t="s">
        <v>745</v>
      </c>
      <c r="D307" s="9" t="s">
        <v>746</v>
      </c>
      <c r="E307" s="9" t="s">
        <v>747</v>
      </c>
      <c r="F307" s="9" t="s">
        <v>748</v>
      </c>
      <c r="G307" s="9" t="s">
        <v>75</v>
      </c>
      <c r="H307" s="9" t="s">
        <v>77</v>
      </c>
      <c r="I307" s="9" t="s">
        <v>78</v>
      </c>
      <c r="J307" s="9" t="s">
        <v>540</v>
      </c>
      <c r="K307" s="9" t="s">
        <v>749</v>
      </c>
    </row>
    <row r="308" spans="2:13" ht="15" thickBot="1" x14ac:dyDescent="0.35">
      <c r="B308" s="9" t="s">
        <v>750</v>
      </c>
      <c r="C308" s="9" t="s">
        <v>751</v>
      </c>
      <c r="D308" s="9" t="s">
        <v>752</v>
      </c>
      <c r="E308" s="9" t="s">
        <v>119</v>
      </c>
      <c r="F308" s="9" t="s">
        <v>286</v>
      </c>
      <c r="G308" s="9" t="s">
        <v>753</v>
      </c>
      <c r="H308" s="9" t="s">
        <v>754</v>
      </c>
      <c r="I308" s="9" t="s">
        <v>127</v>
      </c>
      <c r="J308" s="9" t="s">
        <v>575</v>
      </c>
      <c r="K308" s="9" t="s">
        <v>755</v>
      </c>
    </row>
    <row r="309" spans="2:13" ht="15" thickBot="1" x14ac:dyDescent="0.35">
      <c r="B309" s="9" t="s">
        <v>756</v>
      </c>
      <c r="C309" s="9" t="s">
        <v>757</v>
      </c>
      <c r="D309" s="9" t="s">
        <v>758</v>
      </c>
      <c r="E309" s="9" t="s">
        <v>130</v>
      </c>
      <c r="F309" s="9" t="s">
        <v>759</v>
      </c>
      <c r="G309" s="9" t="s">
        <v>760</v>
      </c>
      <c r="H309" s="9" t="s">
        <v>701</v>
      </c>
      <c r="I309" s="9" t="s">
        <v>140</v>
      </c>
      <c r="J309" s="9" t="s">
        <v>761</v>
      </c>
      <c r="K309" s="9" t="s">
        <v>762</v>
      </c>
    </row>
    <row r="310" spans="2:13" ht="15" thickBot="1" x14ac:dyDescent="0.35">
      <c r="B310" s="9" t="s">
        <v>763</v>
      </c>
      <c r="C310" s="9" t="s">
        <v>764</v>
      </c>
      <c r="D310" s="9" t="s">
        <v>765</v>
      </c>
      <c r="E310" s="9" t="s">
        <v>106</v>
      </c>
      <c r="F310" s="9" t="s">
        <v>766</v>
      </c>
      <c r="G310" s="9" t="s">
        <v>767</v>
      </c>
      <c r="H310" s="9" t="s">
        <v>768</v>
      </c>
      <c r="I310" s="9" t="s">
        <v>769</v>
      </c>
      <c r="J310" s="9" t="s">
        <v>770</v>
      </c>
      <c r="K310" s="9" t="s">
        <v>352</v>
      </c>
    </row>
    <row r="311" spans="2:13" ht="15" thickBot="1" x14ac:dyDescent="0.35"/>
    <row r="312" spans="2:13" ht="15" thickBot="1" x14ac:dyDescent="0.35">
      <c r="B312" s="254" t="s">
        <v>771</v>
      </c>
      <c r="C312" s="255"/>
      <c r="D312" s="255"/>
      <c r="E312" s="255"/>
      <c r="F312" s="255"/>
      <c r="G312" s="255"/>
      <c r="H312" s="255"/>
      <c r="I312" s="255"/>
      <c r="J312" s="255"/>
      <c r="K312" s="255"/>
      <c r="L312" s="255"/>
      <c r="M312" s="256"/>
    </row>
    <row r="313" spans="2:13" ht="15" thickBot="1" x14ac:dyDescent="0.35">
      <c r="B313" s="9" t="s">
        <v>772</v>
      </c>
      <c r="C313" s="9" t="s">
        <v>773</v>
      </c>
      <c r="D313" s="9" t="s">
        <v>71</v>
      </c>
      <c r="E313" s="9" t="s">
        <v>774</v>
      </c>
      <c r="F313" s="9" t="s">
        <v>775</v>
      </c>
      <c r="G313" s="9" t="s">
        <v>715</v>
      </c>
      <c r="H313" s="9" t="s">
        <v>716</v>
      </c>
      <c r="I313" s="9" t="s">
        <v>776</v>
      </c>
      <c r="J313" s="9" t="s">
        <v>777</v>
      </c>
      <c r="K313" s="9" t="s">
        <v>778</v>
      </c>
      <c r="L313" s="9" t="s">
        <v>394</v>
      </c>
      <c r="M313" s="9" t="s">
        <v>779</v>
      </c>
    </row>
    <row r="314" spans="2:13" ht="15" thickBot="1" x14ac:dyDescent="0.35">
      <c r="B314" s="9" t="s">
        <v>780</v>
      </c>
      <c r="C314" s="9" t="s">
        <v>781</v>
      </c>
      <c r="D314" s="9" t="s">
        <v>782</v>
      </c>
      <c r="E314" s="9" t="s">
        <v>626</v>
      </c>
      <c r="F314" s="9" t="s">
        <v>626</v>
      </c>
      <c r="G314" s="9" t="s">
        <v>783</v>
      </c>
      <c r="H314" s="9" t="s">
        <v>626</v>
      </c>
      <c r="I314" s="9" t="s">
        <v>784</v>
      </c>
      <c r="J314" s="9" t="s">
        <v>785</v>
      </c>
      <c r="K314" s="9" t="s">
        <v>626</v>
      </c>
      <c r="L314" s="9" t="s">
        <v>786</v>
      </c>
      <c r="M314" s="9" t="s">
        <v>275</v>
      </c>
    </row>
    <row r="315" spans="2:13" ht="15" thickBot="1" x14ac:dyDescent="0.35">
      <c r="B315" s="9" t="s">
        <v>780</v>
      </c>
      <c r="C315" s="9" t="s">
        <v>781</v>
      </c>
      <c r="D315" s="9" t="s">
        <v>782</v>
      </c>
      <c r="E315" s="9" t="s">
        <v>626</v>
      </c>
      <c r="F315" s="9" t="s">
        <v>787</v>
      </c>
      <c r="G315" s="9" t="s">
        <v>788</v>
      </c>
      <c r="H315" s="9" t="s">
        <v>787</v>
      </c>
      <c r="I315" s="9" t="s">
        <v>789</v>
      </c>
      <c r="J315" s="9" t="s">
        <v>790</v>
      </c>
      <c r="K315" s="9" t="s">
        <v>787</v>
      </c>
      <c r="L315" s="9" t="s">
        <v>791</v>
      </c>
      <c r="M315" s="9" t="s">
        <v>275</v>
      </c>
    </row>
    <row r="316" spans="2:13" ht="15" thickBot="1" x14ac:dyDescent="0.35">
      <c r="B316" s="9" t="s">
        <v>780</v>
      </c>
      <c r="C316" s="9" t="s">
        <v>781</v>
      </c>
      <c r="D316" s="9" t="s">
        <v>782</v>
      </c>
      <c r="E316" s="9" t="s">
        <v>626</v>
      </c>
      <c r="F316" s="9" t="s">
        <v>727</v>
      </c>
      <c r="G316" s="9" t="s">
        <v>792</v>
      </c>
      <c r="H316" s="9" t="s">
        <v>727</v>
      </c>
      <c r="I316" s="9" t="s">
        <v>793</v>
      </c>
      <c r="J316" s="9" t="s">
        <v>794</v>
      </c>
      <c r="K316" s="9" t="s">
        <v>727</v>
      </c>
      <c r="L316" s="9" t="s">
        <v>795</v>
      </c>
      <c r="M316" s="9" t="s">
        <v>275</v>
      </c>
    </row>
    <row r="317" spans="2:13" ht="15" thickBot="1" x14ac:dyDescent="0.35"/>
    <row r="318" spans="2:13" ht="15" thickBot="1" x14ac:dyDescent="0.35">
      <c r="B318" s="31" t="s">
        <v>796</v>
      </c>
      <c r="C318" s="31"/>
      <c r="D318" s="31"/>
      <c r="E318" s="31"/>
      <c r="F318" s="31"/>
      <c r="G318" s="31"/>
      <c r="H318" s="31"/>
      <c r="I318" s="31"/>
    </row>
    <row r="319" spans="2:13" ht="15" thickBot="1" x14ac:dyDescent="0.35">
      <c r="B319" s="9" t="s">
        <v>797</v>
      </c>
      <c r="C319" s="9" t="s">
        <v>798</v>
      </c>
      <c r="D319" s="9" t="s">
        <v>799</v>
      </c>
      <c r="E319" s="9" t="s">
        <v>91</v>
      </c>
      <c r="F319" s="9" t="s">
        <v>394</v>
      </c>
      <c r="G319" s="9" t="s">
        <v>78</v>
      </c>
      <c r="H319" s="9" t="s">
        <v>690</v>
      </c>
      <c r="I319" s="9"/>
    </row>
    <row r="320" spans="2:13" ht="15" thickBot="1" x14ac:dyDescent="0.35">
      <c r="B320" s="9" t="s">
        <v>800</v>
      </c>
      <c r="C320" s="9" t="s">
        <v>801</v>
      </c>
      <c r="D320" s="9" t="s">
        <v>626</v>
      </c>
      <c r="E320" s="9" t="s">
        <v>119</v>
      </c>
      <c r="F320" s="9" t="s">
        <v>802</v>
      </c>
      <c r="G320" s="9" t="s">
        <v>127</v>
      </c>
      <c r="H320" s="9">
        <v>45</v>
      </c>
      <c r="I320" s="9"/>
    </row>
    <row r="321" spans="2:9" ht="15" thickBot="1" x14ac:dyDescent="0.35">
      <c r="B321" s="9" t="s">
        <v>803</v>
      </c>
      <c r="C321" s="9" t="s">
        <v>804</v>
      </c>
      <c r="D321" s="9" t="s">
        <v>805</v>
      </c>
      <c r="E321" s="9" t="s">
        <v>130</v>
      </c>
      <c r="F321" s="9" t="s">
        <v>806</v>
      </c>
      <c r="G321" s="9" t="s">
        <v>140</v>
      </c>
      <c r="H321" s="9">
        <v>0</v>
      </c>
      <c r="I321" s="9"/>
    </row>
    <row r="322" spans="2:9" ht="15" thickBot="1" x14ac:dyDescent="0.35">
      <c r="B322" s="9" t="s">
        <v>807</v>
      </c>
      <c r="C322" s="9" t="s">
        <v>808</v>
      </c>
      <c r="D322" s="9" t="s">
        <v>727</v>
      </c>
      <c r="E322" s="9" t="s">
        <v>119</v>
      </c>
      <c r="F322" s="9" t="s">
        <v>809</v>
      </c>
      <c r="G322" s="9" t="s">
        <v>769</v>
      </c>
      <c r="H322" s="9">
        <v>100</v>
      </c>
      <c r="I322" s="9"/>
    </row>
    <row r="323" spans="2:9" ht="15" thickBot="1" x14ac:dyDescent="0.35">
      <c r="B323" s="9" t="s">
        <v>810</v>
      </c>
      <c r="C323" s="9" t="s">
        <v>676</v>
      </c>
      <c r="D323" s="9" t="s">
        <v>811</v>
      </c>
      <c r="E323" s="9" t="s">
        <v>119</v>
      </c>
      <c r="F323" s="9" t="s">
        <v>812</v>
      </c>
      <c r="G323" s="9" t="s">
        <v>813</v>
      </c>
      <c r="H323" s="9">
        <v>0</v>
      </c>
      <c r="I323" s="9"/>
    </row>
    <row r="324" spans="2:9" ht="15" thickBot="1" x14ac:dyDescent="0.35">
      <c r="B324" s="9" t="s">
        <v>814</v>
      </c>
      <c r="C324" s="9" t="s">
        <v>815</v>
      </c>
      <c r="D324" s="9" t="s">
        <v>816</v>
      </c>
      <c r="E324" s="9" t="s">
        <v>106</v>
      </c>
      <c r="F324" s="9" t="s">
        <v>817</v>
      </c>
      <c r="G324" s="9" t="s">
        <v>769</v>
      </c>
      <c r="H324" s="9">
        <v>100</v>
      </c>
      <c r="I324" s="9"/>
    </row>
    <row r="325" spans="2:9" ht="15" thickBot="1" x14ac:dyDescent="0.35">
      <c r="B325" s="9" t="s">
        <v>818</v>
      </c>
      <c r="C325" s="9" t="s">
        <v>819</v>
      </c>
      <c r="D325" s="9" t="s">
        <v>820</v>
      </c>
      <c r="E325" s="9" t="s">
        <v>130</v>
      </c>
      <c r="F325" s="9" t="s">
        <v>821</v>
      </c>
      <c r="G325" s="9" t="s">
        <v>127</v>
      </c>
      <c r="H325" s="9">
        <v>60</v>
      </c>
      <c r="I325" s="9"/>
    </row>
    <row r="326" spans="2:9" ht="15" thickBot="1" x14ac:dyDescent="0.35">
      <c r="B326" s="9" t="s">
        <v>822</v>
      </c>
      <c r="C326" s="9" t="s">
        <v>823</v>
      </c>
      <c r="D326" s="9" t="s">
        <v>824</v>
      </c>
      <c r="E326" s="9" t="s">
        <v>119</v>
      </c>
      <c r="F326" s="9" t="s">
        <v>825</v>
      </c>
      <c r="G326" s="9" t="s">
        <v>140</v>
      </c>
      <c r="H326" s="9">
        <v>0</v>
      </c>
      <c r="I326" s="9"/>
    </row>
    <row r="327" spans="2:9" ht="15" thickBot="1" x14ac:dyDescent="0.35">
      <c r="B327" s="9" t="s">
        <v>826</v>
      </c>
      <c r="C327" s="9" t="s">
        <v>827</v>
      </c>
      <c r="D327" s="9" t="s">
        <v>828</v>
      </c>
      <c r="E327" s="9" t="s">
        <v>130</v>
      </c>
      <c r="F327" s="9" t="s">
        <v>802</v>
      </c>
      <c r="G327" s="9" t="s">
        <v>829</v>
      </c>
      <c r="H327" s="9">
        <v>75</v>
      </c>
      <c r="I327" s="9"/>
    </row>
    <row r="328" spans="2:9" ht="15" thickBot="1" x14ac:dyDescent="0.35">
      <c r="B328" s="9" t="s">
        <v>830</v>
      </c>
      <c r="C328" s="9" t="s">
        <v>831</v>
      </c>
      <c r="D328" s="9" t="s">
        <v>832</v>
      </c>
      <c r="E328" s="9" t="s">
        <v>106</v>
      </c>
      <c r="F328" s="9" t="s">
        <v>833</v>
      </c>
      <c r="G328" s="9" t="s">
        <v>834</v>
      </c>
      <c r="H328" s="9">
        <v>30</v>
      </c>
      <c r="I328" s="9"/>
    </row>
    <row r="329" spans="2:9" ht="15" thickBot="1" x14ac:dyDescent="0.35">
      <c r="B329" s="9" t="s">
        <v>835</v>
      </c>
      <c r="C329" s="9" t="s">
        <v>836</v>
      </c>
      <c r="D329" s="9" t="s">
        <v>837</v>
      </c>
      <c r="E329" s="9" t="s">
        <v>119</v>
      </c>
      <c r="F329" s="9" t="s">
        <v>802</v>
      </c>
      <c r="G329" s="9" t="s">
        <v>224</v>
      </c>
      <c r="H329" s="9">
        <v>0</v>
      </c>
      <c r="I329" s="9"/>
    </row>
    <row r="330" spans="2:9" ht="15" thickBot="1" x14ac:dyDescent="0.35"/>
    <row r="331" spans="2:9" ht="15" thickBot="1" x14ac:dyDescent="0.35">
      <c r="B331" s="31" t="s">
        <v>838</v>
      </c>
      <c r="C331" s="31"/>
      <c r="D331" s="31"/>
      <c r="E331" s="31"/>
      <c r="F331" s="31"/>
      <c r="G331" s="31"/>
      <c r="H331" s="31"/>
      <c r="I331" s="31"/>
    </row>
    <row r="332" spans="2:9" ht="15" thickBot="1" x14ac:dyDescent="0.35">
      <c r="B332" s="9" t="s">
        <v>361</v>
      </c>
      <c r="C332" s="9" t="s">
        <v>714</v>
      </c>
      <c r="D332" s="9" t="s">
        <v>839</v>
      </c>
      <c r="E332" s="9" t="s">
        <v>749</v>
      </c>
      <c r="F332" s="9" t="s">
        <v>840</v>
      </c>
      <c r="G332" s="9" t="s">
        <v>841</v>
      </c>
      <c r="H332" s="9" t="s">
        <v>507</v>
      </c>
      <c r="I332" s="9" t="s">
        <v>842</v>
      </c>
    </row>
    <row r="333" spans="2:9" ht="15" thickBot="1" x14ac:dyDescent="0.35">
      <c r="B333" s="9" t="s">
        <v>780</v>
      </c>
      <c r="C333" s="9" t="s">
        <v>781</v>
      </c>
      <c r="D333" s="9" t="s">
        <v>626</v>
      </c>
      <c r="E333" s="9" t="s">
        <v>202</v>
      </c>
      <c r="F333" s="9" t="s">
        <v>783</v>
      </c>
      <c r="G333" s="9" t="s">
        <v>784</v>
      </c>
      <c r="H333" s="9" t="s">
        <v>843</v>
      </c>
      <c r="I333" s="9" t="s">
        <v>844</v>
      </c>
    </row>
    <row r="334" spans="2:9" ht="15" thickBot="1" x14ac:dyDescent="0.35">
      <c r="B334" s="9" t="s">
        <v>678</v>
      </c>
      <c r="C334" s="9" t="s">
        <v>845</v>
      </c>
      <c r="D334" s="9" t="s">
        <v>787</v>
      </c>
      <c r="E334" s="9" t="s">
        <v>846</v>
      </c>
      <c r="F334" s="9" t="s">
        <v>788</v>
      </c>
      <c r="G334" s="9" t="s">
        <v>789</v>
      </c>
      <c r="H334" s="9" t="s">
        <v>847</v>
      </c>
      <c r="I334" s="9" t="s">
        <v>848</v>
      </c>
    </row>
    <row r="335" spans="2:9" ht="15" thickBot="1" x14ac:dyDescent="0.35">
      <c r="B335" s="9" t="s">
        <v>791</v>
      </c>
      <c r="C335" s="9" t="s">
        <v>849</v>
      </c>
      <c r="D335" s="9" t="s">
        <v>727</v>
      </c>
      <c r="E335" s="9" t="s">
        <v>462</v>
      </c>
      <c r="F335" s="9" t="s">
        <v>792</v>
      </c>
      <c r="G335" s="9" t="s">
        <v>793</v>
      </c>
      <c r="H335" s="9" t="s">
        <v>850</v>
      </c>
      <c r="I335" s="9" t="s">
        <v>851</v>
      </c>
    </row>
    <row r="336" spans="2:9" ht="15" thickBot="1" x14ac:dyDescent="0.35">
      <c r="B336" s="9" t="s">
        <v>786</v>
      </c>
      <c r="C336" s="9" t="s">
        <v>852</v>
      </c>
      <c r="D336" s="9" t="s">
        <v>853</v>
      </c>
      <c r="E336" s="9" t="s">
        <v>854</v>
      </c>
      <c r="F336" s="9" t="s">
        <v>855</v>
      </c>
      <c r="G336" s="9" t="s">
        <v>856</v>
      </c>
      <c r="H336" s="9" t="s">
        <v>857</v>
      </c>
      <c r="I336" s="9" t="s">
        <v>858</v>
      </c>
    </row>
    <row r="337" spans="2:9" ht="15" thickBot="1" x14ac:dyDescent="0.35"/>
    <row r="338" spans="2:9" ht="15" thickBot="1" x14ac:dyDescent="0.35">
      <c r="B338" s="31" t="s">
        <v>859</v>
      </c>
      <c r="C338" s="31"/>
      <c r="D338" s="31"/>
      <c r="E338" s="5"/>
      <c r="F338" s="5"/>
      <c r="G338" s="5"/>
      <c r="H338" s="5"/>
      <c r="I338" s="5"/>
    </row>
    <row r="339" spans="2:9" ht="15" thickBot="1" x14ac:dyDescent="0.35">
      <c r="B339" s="9" t="s">
        <v>603</v>
      </c>
      <c r="C339" s="234" t="s">
        <v>604</v>
      </c>
      <c r="D339" s="234"/>
    </row>
    <row r="340" spans="2:9" ht="15" thickBot="1" x14ac:dyDescent="0.35">
      <c r="B340" s="9" t="s">
        <v>860</v>
      </c>
      <c r="C340" s="234" t="s">
        <v>861</v>
      </c>
      <c r="D340" s="234"/>
    </row>
    <row r="341" spans="2:9" ht="15" thickBot="1" x14ac:dyDescent="0.35">
      <c r="B341" s="9" t="s">
        <v>862</v>
      </c>
      <c r="C341" s="234" t="s">
        <v>863</v>
      </c>
      <c r="D341" s="234"/>
    </row>
    <row r="342" spans="2:9" ht="15" thickBot="1" x14ac:dyDescent="0.35">
      <c r="B342" s="9" t="s">
        <v>864</v>
      </c>
      <c r="C342" s="234" t="s">
        <v>865</v>
      </c>
      <c r="D342" s="234"/>
    </row>
    <row r="343" spans="2:9" ht="15" thickBot="1" x14ac:dyDescent="0.35">
      <c r="B343" s="9" t="s">
        <v>866</v>
      </c>
      <c r="C343" s="234" t="s">
        <v>867</v>
      </c>
      <c r="D343" s="234"/>
    </row>
    <row r="344" spans="2:9" ht="15" thickBot="1" x14ac:dyDescent="0.35">
      <c r="B344" s="9" t="s">
        <v>868</v>
      </c>
      <c r="C344" s="234" t="s">
        <v>869</v>
      </c>
      <c r="D344" s="234"/>
    </row>
    <row r="345" spans="2:9" ht="15" thickBot="1" x14ac:dyDescent="0.35">
      <c r="B345" s="9" t="s">
        <v>870</v>
      </c>
      <c r="C345" s="234" t="s">
        <v>871</v>
      </c>
      <c r="D345" s="234"/>
    </row>
    <row r="346" spans="2:9" ht="15" thickBot="1" x14ac:dyDescent="0.35">
      <c r="B346" s="9" t="s">
        <v>872</v>
      </c>
      <c r="C346" s="234" t="s">
        <v>873</v>
      </c>
      <c r="D346" s="234"/>
    </row>
    <row r="347" spans="2:9" ht="15" thickBot="1" x14ac:dyDescent="0.35">
      <c r="B347" s="9" t="s">
        <v>874</v>
      </c>
      <c r="C347" s="234" t="s">
        <v>875</v>
      </c>
      <c r="D347" s="234"/>
    </row>
    <row r="348" spans="2:9" ht="15" thickBot="1" x14ac:dyDescent="0.35">
      <c r="B348" s="9" t="s">
        <v>876</v>
      </c>
      <c r="C348" s="234" t="s">
        <v>877</v>
      </c>
      <c r="D348" s="234"/>
    </row>
  </sheetData>
  <mergeCells count="34">
    <mergeCell ref="B1:AE3"/>
    <mergeCell ref="B120:K120"/>
    <mergeCell ref="B140:K140"/>
    <mergeCell ref="B66:I66"/>
    <mergeCell ref="B50:G50"/>
    <mergeCell ref="B130:M130"/>
    <mergeCell ref="B90:K90"/>
    <mergeCell ref="B80:K80"/>
    <mergeCell ref="B100:L100"/>
    <mergeCell ref="B110:K110"/>
    <mergeCell ref="I50:N50"/>
    <mergeCell ref="A1:A1048576"/>
    <mergeCell ref="B204:G204"/>
    <mergeCell ref="B214:I214"/>
    <mergeCell ref="B223:K223"/>
    <mergeCell ref="H224:K224"/>
    <mergeCell ref="H225:K225"/>
    <mergeCell ref="H226:K226"/>
    <mergeCell ref="H227:K227"/>
    <mergeCell ref="H228:K228"/>
    <mergeCell ref="H229:K229"/>
    <mergeCell ref="H230:K230"/>
    <mergeCell ref="B306:K306"/>
    <mergeCell ref="B312:M312"/>
    <mergeCell ref="C339:D339"/>
    <mergeCell ref="C340:D340"/>
    <mergeCell ref="C341:D341"/>
    <mergeCell ref="C347:D347"/>
    <mergeCell ref="C348:D348"/>
    <mergeCell ref="C342:D342"/>
    <mergeCell ref="C343:D343"/>
    <mergeCell ref="C344:D344"/>
    <mergeCell ref="C345:D345"/>
    <mergeCell ref="C346:D346"/>
  </mergeCells>
  <dataValidations count="2">
    <dataValidation type="list" sqref="F16:F200" xr:uid="{00000000-0002-0000-0300-000000000000}">
      <formula1>"Complete,In Progress,Not Started,Overdue"</formula1>
    </dataValidation>
    <dataValidation type="list" sqref="S16:S200" xr:uid="{00000000-0002-0000-0300-000001000000}">
      <formula1>"High,Medium,Low"</formula1>
    </dataValidation>
  </dataValidations>
  <pageMargins left="0.75" right="0.75" top="1" bottom="1" header="0.5" footer="0.5"/>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F5597"/>
  </sheetPr>
  <dimension ref="A1:G45"/>
  <sheetViews>
    <sheetView showGridLines="0" tabSelected="1" workbookViewId="0">
      <selection activeCell="B1" sqref="B1:D3"/>
    </sheetView>
  </sheetViews>
  <sheetFormatPr defaultRowHeight="15" thickBottom="1" x14ac:dyDescent="0.35"/>
  <cols>
    <col min="1" max="1" width="26" style="232" customWidth="1"/>
    <col min="2" max="2" width="28.33203125" customWidth="1"/>
    <col min="3" max="4" width="42" customWidth="1"/>
    <col min="5" max="5" width="2" customWidth="1"/>
  </cols>
  <sheetData>
    <row r="1" spans="2:4" ht="29.25" customHeight="1" thickBot="1" x14ac:dyDescent="0.35">
      <c r="B1" s="272" t="s">
        <v>1319</v>
      </c>
      <c r="C1" s="273"/>
      <c r="D1" s="274"/>
    </row>
    <row r="2" spans="2:4" ht="12" customHeight="1" thickBot="1" x14ac:dyDescent="0.35">
      <c r="B2" s="275"/>
      <c r="C2" s="276"/>
      <c r="D2" s="277"/>
    </row>
    <row r="3" spans="2:4" ht="8.25" customHeight="1" thickBot="1" x14ac:dyDescent="0.35">
      <c r="B3" s="278"/>
      <c r="C3" s="279"/>
      <c r="D3" s="280"/>
    </row>
    <row r="4" spans="2:4" ht="16.2" thickBot="1" x14ac:dyDescent="0.35">
      <c r="B4" s="269" t="s">
        <v>30</v>
      </c>
      <c r="C4" s="234"/>
      <c r="D4" s="234"/>
    </row>
    <row r="5" spans="2:4" thickBot="1" x14ac:dyDescent="0.35">
      <c r="B5" s="104"/>
      <c r="D5" s="105"/>
    </row>
    <row r="6" spans="2:4" ht="22.2" customHeight="1" thickBot="1" x14ac:dyDescent="0.35">
      <c r="B6" s="267" t="s">
        <v>31</v>
      </c>
      <c r="C6" s="234"/>
      <c r="D6" s="234"/>
    </row>
    <row r="7" spans="2:4" thickBot="1" x14ac:dyDescent="0.35">
      <c r="B7" s="104"/>
      <c r="D7" s="105"/>
    </row>
    <row r="8" spans="2:4" ht="43.8" thickBot="1" x14ac:dyDescent="0.35">
      <c r="B8" s="33" t="s">
        <v>32</v>
      </c>
      <c r="D8" s="105"/>
    </row>
    <row r="9" spans="2:4" ht="43.8" thickBot="1" x14ac:dyDescent="0.35">
      <c r="B9" s="33" t="s">
        <v>33</v>
      </c>
      <c r="D9" s="105"/>
    </row>
    <row r="10" spans="2:4" ht="58.2" thickBot="1" x14ac:dyDescent="0.35">
      <c r="B10" s="33" t="s">
        <v>34</v>
      </c>
      <c r="D10" s="105"/>
    </row>
    <row r="11" spans="2:4" thickBot="1" x14ac:dyDescent="0.35">
      <c r="B11" s="104"/>
      <c r="D11" s="105"/>
    </row>
    <row r="12" spans="2:4" ht="22.2" customHeight="1" thickBot="1" x14ac:dyDescent="0.35">
      <c r="B12" s="266" t="s">
        <v>35</v>
      </c>
      <c r="C12" s="234"/>
      <c r="D12" s="234"/>
    </row>
    <row r="13" spans="2:4" thickBot="1" x14ac:dyDescent="0.35">
      <c r="B13" s="104"/>
      <c r="D13" s="105"/>
    </row>
    <row r="14" spans="2:4" ht="43.8" thickBot="1" x14ac:dyDescent="0.35">
      <c r="B14" s="33" t="s">
        <v>36</v>
      </c>
      <c r="D14" s="105"/>
    </row>
    <row r="15" spans="2:4" ht="58.2" thickBot="1" x14ac:dyDescent="0.35">
      <c r="B15" s="33" t="s">
        <v>37</v>
      </c>
      <c r="D15" s="105"/>
    </row>
    <row r="16" spans="2:4" thickBot="1" x14ac:dyDescent="0.35">
      <c r="B16" s="104"/>
      <c r="D16" s="105"/>
    </row>
    <row r="17" spans="2:4" ht="22.2" customHeight="1" thickBot="1" x14ac:dyDescent="0.35">
      <c r="B17" s="270" t="s">
        <v>38</v>
      </c>
      <c r="C17" s="234"/>
      <c r="D17" s="234"/>
    </row>
    <row r="18" spans="2:4" thickBot="1" x14ac:dyDescent="0.35">
      <c r="B18" s="104"/>
      <c r="D18" s="105"/>
    </row>
    <row r="19" spans="2:4" ht="29.4" thickBot="1" x14ac:dyDescent="0.35">
      <c r="B19" s="33" t="s">
        <v>39</v>
      </c>
      <c r="D19" s="105"/>
    </row>
    <row r="20" spans="2:4" ht="29.4" thickBot="1" x14ac:dyDescent="0.35">
      <c r="B20" s="33" t="s">
        <v>40</v>
      </c>
      <c r="D20" s="105"/>
    </row>
    <row r="21" spans="2:4" ht="58.2" thickBot="1" x14ac:dyDescent="0.35">
      <c r="B21" s="33" t="s">
        <v>41</v>
      </c>
      <c r="D21" s="105"/>
    </row>
    <row r="22" spans="2:4" thickBot="1" x14ac:dyDescent="0.35">
      <c r="B22" s="104"/>
      <c r="D22" s="105"/>
    </row>
    <row r="23" spans="2:4" ht="22.2" customHeight="1" thickBot="1" x14ac:dyDescent="0.35">
      <c r="B23" s="268" t="s">
        <v>42</v>
      </c>
      <c r="C23" s="234"/>
      <c r="D23" s="234"/>
    </row>
    <row r="24" spans="2:4" thickBot="1" x14ac:dyDescent="0.35">
      <c r="B24" s="104"/>
      <c r="D24" s="105"/>
    </row>
    <row r="25" spans="2:4" ht="43.8" thickBot="1" x14ac:dyDescent="0.35">
      <c r="B25" s="33" t="s">
        <v>43</v>
      </c>
      <c r="D25" s="105"/>
    </row>
    <row r="26" spans="2:4" ht="43.8" thickBot="1" x14ac:dyDescent="0.35">
      <c r="B26" s="33" t="s">
        <v>44</v>
      </c>
      <c r="D26" s="105"/>
    </row>
    <row r="27" spans="2:4" ht="29.4" thickBot="1" x14ac:dyDescent="0.35">
      <c r="B27" s="33" t="s">
        <v>45</v>
      </c>
      <c r="D27" s="105"/>
    </row>
    <row r="28" spans="2:4" ht="43.8" thickBot="1" x14ac:dyDescent="0.35">
      <c r="B28" s="33" t="s">
        <v>46</v>
      </c>
      <c r="D28" s="105"/>
    </row>
    <row r="29" spans="2:4" thickBot="1" x14ac:dyDescent="0.35">
      <c r="B29" s="104"/>
      <c r="D29" s="105"/>
    </row>
    <row r="30" spans="2:4" ht="22.2" customHeight="1" thickBot="1" x14ac:dyDescent="0.35">
      <c r="B30" s="271" t="s">
        <v>47</v>
      </c>
      <c r="C30" s="234"/>
      <c r="D30" s="234"/>
    </row>
    <row r="31" spans="2:4" thickBot="1" x14ac:dyDescent="0.35">
      <c r="B31" s="104"/>
      <c r="D31" s="105"/>
    </row>
    <row r="32" spans="2:4" thickBot="1" x14ac:dyDescent="0.35">
      <c r="B32" s="26" t="s">
        <v>48</v>
      </c>
      <c r="C32" s="26" t="s">
        <v>49</v>
      </c>
      <c r="D32" s="26" t="s">
        <v>50</v>
      </c>
    </row>
    <row r="33" spans="2:7" thickBot="1" x14ac:dyDescent="0.35">
      <c r="B33" s="34" t="s">
        <v>51</v>
      </c>
      <c r="C33" s="34" t="s">
        <v>52</v>
      </c>
      <c r="D33" s="35"/>
    </row>
    <row r="34" spans="2:7" thickBot="1" x14ac:dyDescent="0.35">
      <c r="B34" s="34" t="s">
        <v>53</v>
      </c>
      <c r="C34" s="34" t="s">
        <v>52</v>
      </c>
      <c r="D34" s="36"/>
    </row>
    <row r="35" spans="2:7" thickBot="1" x14ac:dyDescent="0.35">
      <c r="B35" s="34" t="s">
        <v>54</v>
      </c>
      <c r="C35" s="34" t="s">
        <v>52</v>
      </c>
      <c r="D35" s="37"/>
    </row>
    <row r="36" spans="2:7" thickBot="1" x14ac:dyDescent="0.35">
      <c r="B36" s="34" t="s">
        <v>55</v>
      </c>
      <c r="C36" s="34" t="s">
        <v>52</v>
      </c>
      <c r="D36" s="38"/>
    </row>
    <row r="37" spans="2:7" thickBot="1" x14ac:dyDescent="0.35">
      <c r="B37" s="34" t="s">
        <v>56</v>
      </c>
      <c r="C37" s="34" t="s">
        <v>52</v>
      </c>
      <c r="D37" s="39"/>
    </row>
    <row r="38" spans="2:7" thickBot="1" x14ac:dyDescent="0.35">
      <c r="B38" s="34" t="s">
        <v>57</v>
      </c>
      <c r="C38" s="34" t="s">
        <v>52</v>
      </c>
      <c r="D38" s="40"/>
    </row>
    <row r="39" spans="2:7" thickBot="1" x14ac:dyDescent="0.35">
      <c r="B39" s="34" t="s">
        <v>58</v>
      </c>
      <c r="C39" s="34" t="s">
        <v>52</v>
      </c>
      <c r="D39" s="41"/>
    </row>
    <row r="40" spans="2:7" thickBot="1" x14ac:dyDescent="0.35">
      <c r="B40" s="34" t="s">
        <v>59</v>
      </c>
      <c r="C40" s="34" t="s">
        <v>52</v>
      </c>
      <c r="D40" s="42"/>
    </row>
    <row r="41" spans="2:7" thickBot="1" x14ac:dyDescent="0.35">
      <c r="B41" s="34" t="s">
        <v>60</v>
      </c>
      <c r="C41" s="34" t="s">
        <v>52</v>
      </c>
      <c r="D41" s="43"/>
    </row>
    <row r="42" spans="2:7" thickBot="1" x14ac:dyDescent="0.35">
      <c r="B42" s="9"/>
      <c r="C42" s="9"/>
      <c r="D42" s="9"/>
    </row>
    <row r="43" spans="2:7" thickBot="1" x14ac:dyDescent="0.35">
      <c r="B43" s="265" t="s">
        <v>61</v>
      </c>
      <c r="C43" s="234"/>
      <c r="D43" s="234"/>
    </row>
    <row r="44" spans="2:7" ht="18.600000000000001" thickBot="1" x14ac:dyDescent="0.35">
      <c r="B44" s="124" t="s">
        <v>1313</v>
      </c>
    </row>
    <row r="45" spans="2:7" thickBot="1" x14ac:dyDescent="0.35">
      <c r="B45" s="281" t="s">
        <v>1314</v>
      </c>
      <c r="C45" s="282"/>
      <c r="D45" s="282"/>
      <c r="E45" s="282"/>
      <c r="F45" s="282"/>
      <c r="G45" s="283"/>
    </row>
  </sheetData>
  <mergeCells count="10">
    <mergeCell ref="A1:A1048576"/>
    <mergeCell ref="B43:D43"/>
    <mergeCell ref="B12:D12"/>
    <mergeCell ref="B6:D6"/>
    <mergeCell ref="B23:D23"/>
    <mergeCell ref="B4:D4"/>
    <mergeCell ref="B17:D17"/>
    <mergeCell ref="B30:D30"/>
    <mergeCell ref="B1:D3"/>
    <mergeCell ref="B45:G45"/>
  </mergeCells>
  <pageMargins left="0.75" right="0.75" top="1" bottom="1" header="0.5" footer="0.5"/>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F5597"/>
  </sheetPr>
  <dimension ref="A1:J22"/>
  <sheetViews>
    <sheetView showGridLines="0" workbookViewId="0">
      <selection sqref="A1:A1048576"/>
    </sheetView>
  </sheetViews>
  <sheetFormatPr defaultRowHeight="15" thickBottom="1" x14ac:dyDescent="0.35"/>
  <cols>
    <col min="1" max="1" width="25.33203125" style="232" customWidth="1"/>
    <col min="2" max="2" width="26" customWidth="1"/>
    <col min="3" max="3" width="40" customWidth="1"/>
    <col min="4" max="12" width="16" customWidth="1"/>
  </cols>
  <sheetData>
    <row r="1" spans="1:10" ht="32.25" customHeight="1" thickBot="1" x14ac:dyDescent="0.6">
      <c r="A1" s="289"/>
      <c r="B1" s="292" t="s">
        <v>0</v>
      </c>
      <c r="C1" s="293"/>
      <c r="D1" s="293"/>
      <c r="E1" s="293"/>
      <c r="F1" s="293"/>
      <c r="G1" s="293"/>
      <c r="H1" s="293"/>
      <c r="I1" s="293"/>
      <c r="J1" s="293"/>
    </row>
    <row r="2" spans="1:10" ht="24" customHeight="1" thickBot="1" x14ac:dyDescent="0.35">
      <c r="A2" s="290"/>
      <c r="B2" s="295" t="s">
        <v>1</v>
      </c>
      <c r="C2" s="234"/>
      <c r="D2" s="234"/>
      <c r="E2" s="234"/>
      <c r="F2" s="234"/>
      <c r="G2" s="234"/>
      <c r="H2" s="234"/>
      <c r="I2" s="234"/>
      <c r="J2" s="234"/>
    </row>
    <row r="3" spans="1:10" thickBot="1" x14ac:dyDescent="0.35">
      <c r="A3" s="290"/>
      <c r="B3" s="112"/>
      <c r="C3" s="44"/>
      <c r="D3" s="44"/>
      <c r="E3" s="44"/>
      <c r="F3" s="44"/>
      <c r="G3" s="44"/>
      <c r="H3" s="44"/>
      <c r="I3" s="44"/>
      <c r="J3" s="113"/>
    </row>
    <row r="4" spans="1:10" ht="34.200000000000003" customHeight="1" thickBot="1" x14ac:dyDescent="0.35">
      <c r="A4" s="290"/>
      <c r="B4" s="298" t="s">
        <v>2</v>
      </c>
      <c r="C4" s="285"/>
      <c r="D4" s="285"/>
      <c r="E4" s="287" t="s">
        <v>3</v>
      </c>
      <c r="F4" s="285"/>
      <c r="G4" s="285"/>
      <c r="H4" s="285"/>
      <c r="I4" s="285"/>
      <c r="J4" s="285"/>
    </row>
    <row r="5" spans="1:10" ht="4.2" customHeight="1" thickBot="1" x14ac:dyDescent="0.35">
      <c r="A5" s="290"/>
      <c r="B5" s="224"/>
      <c r="C5" s="225"/>
      <c r="D5" s="224"/>
      <c r="E5" s="225"/>
      <c r="F5" s="224"/>
      <c r="G5" s="225"/>
      <c r="H5" s="224"/>
      <c r="I5" s="225"/>
      <c r="J5" s="224"/>
    </row>
    <row r="6" spans="1:10" ht="34.200000000000003" customHeight="1" thickBot="1" x14ac:dyDescent="0.35">
      <c r="A6" s="290"/>
      <c r="B6" s="297" t="s">
        <v>4</v>
      </c>
      <c r="C6" s="285"/>
      <c r="D6" s="285"/>
      <c r="E6" s="287" t="s">
        <v>5</v>
      </c>
      <c r="F6" s="285"/>
      <c r="G6" s="285"/>
      <c r="H6" s="285"/>
      <c r="I6" s="285"/>
      <c r="J6" s="285"/>
    </row>
    <row r="7" spans="1:10" ht="4.2" customHeight="1" thickBot="1" x14ac:dyDescent="0.35">
      <c r="A7" s="290"/>
      <c r="B7" s="226"/>
      <c r="C7" s="225"/>
      <c r="D7" s="226"/>
      <c r="E7" s="225"/>
      <c r="F7" s="226"/>
      <c r="G7" s="225"/>
      <c r="H7" s="226"/>
      <c r="I7" s="225"/>
      <c r="J7" s="226"/>
    </row>
    <row r="8" spans="1:10" ht="34.200000000000003" customHeight="1" thickBot="1" x14ac:dyDescent="0.35">
      <c r="A8" s="290"/>
      <c r="B8" s="288" t="s">
        <v>6</v>
      </c>
      <c r="C8" s="285"/>
      <c r="D8" s="285"/>
      <c r="E8" s="287" t="s">
        <v>7</v>
      </c>
      <c r="F8" s="285"/>
      <c r="G8" s="285"/>
      <c r="H8" s="285"/>
      <c r="I8" s="285"/>
      <c r="J8" s="285"/>
    </row>
    <row r="9" spans="1:10" ht="4.2" customHeight="1" thickBot="1" x14ac:dyDescent="0.35">
      <c r="A9" s="290"/>
      <c r="B9" s="227"/>
      <c r="C9" s="225"/>
      <c r="D9" s="227"/>
      <c r="E9" s="225"/>
      <c r="F9" s="227"/>
      <c r="G9" s="225"/>
      <c r="H9" s="227"/>
      <c r="I9" s="225"/>
      <c r="J9" s="227"/>
    </row>
    <row r="10" spans="1:10" ht="34.200000000000003" customHeight="1" thickBot="1" x14ac:dyDescent="0.35">
      <c r="A10" s="290"/>
      <c r="B10" s="294" t="s">
        <v>8</v>
      </c>
      <c r="C10" s="285"/>
      <c r="D10" s="285"/>
      <c r="E10" s="287" t="s">
        <v>9</v>
      </c>
      <c r="F10" s="285"/>
      <c r="G10" s="285"/>
      <c r="H10" s="285"/>
      <c r="I10" s="285"/>
      <c r="J10" s="285"/>
    </row>
    <row r="11" spans="1:10" ht="4.2" customHeight="1" thickBot="1" x14ac:dyDescent="0.35">
      <c r="A11" s="290"/>
      <c r="B11" s="228"/>
      <c r="C11" s="225"/>
      <c r="D11" s="228"/>
      <c r="E11" s="225"/>
      <c r="F11" s="228"/>
      <c r="G11" s="225"/>
      <c r="H11" s="228"/>
      <c r="I11" s="225"/>
      <c r="J11" s="228"/>
    </row>
    <row r="12" spans="1:10" ht="34.200000000000003" customHeight="1" thickBot="1" x14ac:dyDescent="0.35">
      <c r="A12" s="290"/>
      <c r="B12" s="284" t="s">
        <v>10</v>
      </c>
      <c r="C12" s="285"/>
      <c r="D12" s="285"/>
      <c r="E12" s="287" t="s">
        <v>11</v>
      </c>
      <c r="F12" s="285"/>
      <c r="G12" s="285"/>
      <c r="H12" s="285"/>
      <c r="I12" s="285"/>
      <c r="J12" s="285"/>
    </row>
    <row r="13" spans="1:10" ht="4.2" customHeight="1" thickBot="1" x14ac:dyDescent="0.35">
      <c r="A13" s="290"/>
      <c r="B13" s="229"/>
      <c r="C13" s="225"/>
      <c r="D13" s="229"/>
      <c r="E13" s="225"/>
      <c r="F13" s="229"/>
      <c r="G13" s="225"/>
      <c r="H13" s="229"/>
      <c r="I13" s="225"/>
      <c r="J13" s="229"/>
    </row>
    <row r="14" spans="1:10" ht="34.200000000000003" customHeight="1" thickBot="1" x14ac:dyDescent="0.35">
      <c r="A14" s="290"/>
      <c r="B14" s="286" t="s">
        <v>12</v>
      </c>
      <c r="C14" s="285"/>
      <c r="D14" s="285"/>
      <c r="E14" s="287" t="s">
        <v>13</v>
      </c>
      <c r="F14" s="285"/>
      <c r="G14" s="285"/>
      <c r="H14" s="285"/>
      <c r="I14" s="285"/>
      <c r="J14" s="285"/>
    </row>
    <row r="15" spans="1:10" ht="4.2" customHeight="1" thickBot="1" x14ac:dyDescent="0.35">
      <c r="A15" s="290"/>
      <c r="B15" s="230"/>
      <c r="C15" s="225"/>
      <c r="D15" s="230"/>
      <c r="E15" s="225"/>
      <c r="F15" s="230"/>
      <c r="G15" s="225"/>
      <c r="H15" s="230"/>
      <c r="I15" s="225"/>
      <c r="J15" s="230"/>
    </row>
    <row r="16" spans="1:10" ht="34.200000000000003" customHeight="1" thickBot="1" x14ac:dyDescent="0.35">
      <c r="A16" s="290"/>
      <c r="B16" s="299" t="s">
        <v>14</v>
      </c>
      <c r="C16" s="285"/>
      <c r="D16" s="285"/>
      <c r="E16" s="287" t="s">
        <v>15</v>
      </c>
      <c r="F16" s="285"/>
      <c r="G16" s="285"/>
      <c r="H16" s="285"/>
      <c r="I16" s="285"/>
      <c r="J16" s="285"/>
    </row>
    <row r="17" spans="1:10" ht="4.2" customHeight="1" thickBot="1" x14ac:dyDescent="0.35">
      <c r="A17" s="290"/>
      <c r="B17" s="231"/>
      <c r="C17" s="225"/>
      <c r="D17" s="231"/>
      <c r="E17" s="225"/>
      <c r="F17" s="231"/>
      <c r="G17" s="225"/>
      <c r="H17" s="231"/>
      <c r="I17" s="225"/>
      <c r="J17" s="231"/>
    </row>
    <row r="18" spans="1:10" ht="34.200000000000003" customHeight="1" thickBot="1" x14ac:dyDescent="0.35">
      <c r="A18" s="290"/>
      <c r="B18" s="300" t="s">
        <v>16</v>
      </c>
      <c r="C18" s="285"/>
      <c r="D18" s="285"/>
      <c r="E18" s="287" t="s">
        <v>17</v>
      </c>
      <c r="F18" s="285"/>
      <c r="G18" s="285"/>
      <c r="H18" s="285"/>
      <c r="I18" s="285"/>
      <c r="J18" s="285"/>
    </row>
    <row r="19" spans="1:10" ht="4.2" customHeight="1" thickBot="1" x14ac:dyDescent="0.35">
      <c r="A19" s="290"/>
      <c r="B19" s="53"/>
      <c r="C19" s="46"/>
      <c r="D19" s="53"/>
      <c r="E19" s="46"/>
      <c r="F19" s="53"/>
      <c r="G19" s="46"/>
      <c r="H19" s="53"/>
      <c r="I19" s="46"/>
      <c r="J19" s="53"/>
    </row>
    <row r="20" spans="1:10" thickBot="1" x14ac:dyDescent="0.35">
      <c r="A20" s="290"/>
      <c r="B20" s="9"/>
      <c r="C20" s="9"/>
      <c r="D20" s="9"/>
      <c r="E20" s="9"/>
      <c r="F20" s="9"/>
      <c r="G20" s="9"/>
      <c r="H20" s="9"/>
      <c r="I20" s="9"/>
      <c r="J20" s="9"/>
    </row>
    <row r="21" spans="1:10" ht="28.2" customHeight="1" thickBot="1" x14ac:dyDescent="0.35">
      <c r="A21" s="290"/>
      <c r="B21" s="296" t="s">
        <v>18</v>
      </c>
      <c r="C21" s="234"/>
      <c r="D21" s="234"/>
      <c r="E21" s="234"/>
      <c r="F21" s="234"/>
      <c r="G21" s="234"/>
      <c r="H21" s="234"/>
      <c r="I21" s="234"/>
      <c r="J21" s="234"/>
    </row>
    <row r="22" spans="1:10" ht="28.2" customHeight="1" thickBot="1" x14ac:dyDescent="0.35">
      <c r="A22" s="291"/>
      <c r="B22" s="234"/>
      <c r="C22" s="234"/>
      <c r="D22" s="234"/>
      <c r="E22" s="234"/>
      <c r="F22" s="234"/>
      <c r="G22" s="234"/>
      <c r="H22" s="234"/>
      <c r="I22" s="234"/>
      <c r="J22" s="234"/>
    </row>
  </sheetData>
  <mergeCells count="20">
    <mergeCell ref="B16:D16"/>
    <mergeCell ref="E14:J14"/>
    <mergeCell ref="B18:D18"/>
    <mergeCell ref="E8:J8"/>
    <mergeCell ref="B12:D12"/>
    <mergeCell ref="B14:D14"/>
    <mergeCell ref="E10:J10"/>
    <mergeCell ref="B8:D8"/>
    <mergeCell ref="A1:A1048576"/>
    <mergeCell ref="B1:J1"/>
    <mergeCell ref="E6:J6"/>
    <mergeCell ref="B10:D10"/>
    <mergeCell ref="B2:J2"/>
    <mergeCell ref="B21:J22"/>
    <mergeCell ref="B6:D6"/>
    <mergeCell ref="E16:J16"/>
    <mergeCell ref="B4:D4"/>
    <mergeCell ref="E18:J18"/>
    <mergeCell ref="E4:J4"/>
    <mergeCell ref="E12:J12"/>
  </mergeCells>
  <pageMargins left="0.75" right="0.75" top="1" bottom="1" header="0.5" footer="0.5"/>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235"/>
  </sheetPr>
  <dimension ref="A1:J20"/>
  <sheetViews>
    <sheetView showGridLines="0" workbookViewId="0">
      <selection activeCell="B4" sqref="B4:J10"/>
    </sheetView>
  </sheetViews>
  <sheetFormatPr defaultRowHeight="15" thickBottom="1" x14ac:dyDescent="0.35"/>
  <cols>
    <col min="1" max="1" width="25.33203125" style="232" customWidth="1"/>
    <col min="2" max="2" width="26" customWidth="1"/>
    <col min="3" max="3" width="40" customWidth="1"/>
    <col min="4" max="9" width="16" customWidth="1"/>
    <col min="10" max="10" width="18.88671875" customWidth="1"/>
    <col min="11" max="12" width="16" customWidth="1"/>
  </cols>
  <sheetData>
    <row r="1" spans="1:10" ht="39" customHeight="1" thickBot="1" x14ac:dyDescent="0.7">
      <c r="A1" s="289"/>
      <c r="B1" s="301" t="s">
        <v>19</v>
      </c>
      <c r="C1" s="302"/>
      <c r="D1" s="302"/>
      <c r="E1" s="302"/>
      <c r="F1" s="302"/>
      <c r="G1" s="302"/>
      <c r="H1" s="302"/>
      <c r="I1" s="302"/>
      <c r="J1" s="302"/>
    </row>
    <row r="2" spans="1:10" ht="24" customHeight="1" thickBot="1" x14ac:dyDescent="0.35">
      <c r="A2" s="290"/>
      <c r="B2" s="114"/>
      <c r="C2" s="45"/>
      <c r="D2" s="47"/>
      <c r="E2" s="48"/>
      <c r="F2" s="49"/>
      <c r="G2" s="50"/>
      <c r="H2" s="51"/>
      <c r="I2" s="52"/>
      <c r="J2" s="53"/>
    </row>
    <row r="3" spans="1:10" ht="24" customHeight="1" thickBot="1" x14ac:dyDescent="0.35">
      <c r="A3" s="290"/>
      <c r="B3" s="307" t="s">
        <v>20</v>
      </c>
      <c r="C3" s="234"/>
      <c r="D3" s="234"/>
      <c r="E3" s="234"/>
      <c r="F3" s="234"/>
      <c r="G3" s="234"/>
      <c r="H3" s="234"/>
      <c r="I3" s="234"/>
      <c r="J3" s="234"/>
    </row>
    <row r="4" spans="1:10" ht="70.2" customHeight="1" thickBot="1" x14ac:dyDescent="0.35">
      <c r="A4" s="290"/>
      <c r="B4" s="309" t="s">
        <v>21</v>
      </c>
      <c r="C4" s="234"/>
      <c r="D4" s="234"/>
      <c r="E4" s="234"/>
      <c r="F4" s="234"/>
      <c r="G4" s="234"/>
      <c r="H4" s="234"/>
      <c r="I4" s="234"/>
      <c r="J4" s="234"/>
    </row>
    <row r="5" spans="1:10" ht="22.2" customHeight="1" thickBot="1" x14ac:dyDescent="0.35">
      <c r="A5" s="290"/>
      <c r="B5" s="234"/>
      <c r="C5" s="234"/>
      <c r="D5" s="234"/>
      <c r="E5" s="234"/>
      <c r="F5" s="234"/>
      <c r="G5" s="234"/>
      <c r="H5" s="234"/>
      <c r="I5" s="234"/>
      <c r="J5" s="234"/>
    </row>
    <row r="6" spans="1:10" ht="22.2" customHeight="1" thickBot="1" x14ac:dyDescent="0.35">
      <c r="A6" s="290"/>
      <c r="B6" s="234"/>
      <c r="C6" s="234"/>
      <c r="D6" s="234"/>
      <c r="E6" s="234"/>
      <c r="F6" s="234"/>
      <c r="G6" s="234"/>
      <c r="H6" s="234"/>
      <c r="I6" s="234"/>
      <c r="J6" s="234"/>
    </row>
    <row r="7" spans="1:10" ht="22.2" customHeight="1" thickBot="1" x14ac:dyDescent="0.35">
      <c r="A7" s="290"/>
      <c r="B7" s="234"/>
      <c r="C7" s="234"/>
      <c r="D7" s="234"/>
      <c r="E7" s="234"/>
      <c r="F7" s="234"/>
      <c r="G7" s="234"/>
      <c r="H7" s="234"/>
      <c r="I7" s="234"/>
      <c r="J7" s="234"/>
    </row>
    <row r="8" spans="1:10" ht="22.2" customHeight="1" thickBot="1" x14ac:dyDescent="0.35">
      <c r="A8" s="290"/>
      <c r="B8" s="234"/>
      <c r="C8" s="234"/>
      <c r="D8" s="234"/>
      <c r="E8" s="234"/>
      <c r="F8" s="234"/>
      <c r="G8" s="234"/>
      <c r="H8" s="234"/>
      <c r="I8" s="234"/>
      <c r="J8" s="234"/>
    </row>
    <row r="9" spans="1:10" ht="22.2" customHeight="1" thickBot="1" x14ac:dyDescent="0.35">
      <c r="A9" s="290"/>
      <c r="B9" s="234"/>
      <c r="C9" s="234"/>
      <c r="D9" s="234"/>
      <c r="E9" s="234"/>
      <c r="F9" s="234"/>
      <c r="G9" s="234"/>
      <c r="H9" s="234"/>
      <c r="I9" s="234"/>
      <c r="J9" s="234"/>
    </row>
    <row r="10" spans="1:10" ht="22.2" customHeight="1" thickBot="1" x14ac:dyDescent="0.35">
      <c r="A10" s="290"/>
      <c r="B10" s="234"/>
      <c r="C10" s="234"/>
      <c r="D10" s="234"/>
      <c r="E10" s="234"/>
      <c r="F10" s="234"/>
      <c r="G10" s="234"/>
      <c r="H10" s="234"/>
      <c r="I10" s="234"/>
      <c r="J10" s="234"/>
    </row>
    <row r="11" spans="1:10" thickBot="1" x14ac:dyDescent="0.35">
      <c r="A11" s="290"/>
      <c r="B11" s="112"/>
      <c r="C11" s="44"/>
      <c r="D11" s="44"/>
      <c r="E11" s="44"/>
      <c r="F11" s="44"/>
      <c r="G11" s="44"/>
      <c r="H11" s="44"/>
      <c r="I11" s="44"/>
      <c r="J11" s="113"/>
    </row>
    <row r="12" spans="1:10" ht="24" customHeight="1" thickBot="1" x14ac:dyDescent="0.35">
      <c r="A12" s="290"/>
      <c r="B12" s="305" t="s">
        <v>22</v>
      </c>
      <c r="C12" s="234"/>
      <c r="D12" s="306" t="s">
        <v>23</v>
      </c>
      <c r="E12" s="234"/>
      <c r="F12" s="234"/>
      <c r="G12" s="234"/>
      <c r="H12" s="234"/>
      <c r="I12" s="234"/>
      <c r="J12" s="234"/>
    </row>
    <row r="13" spans="1:10" ht="4.2" customHeight="1" thickBot="1" x14ac:dyDescent="0.35">
      <c r="A13" s="290"/>
      <c r="B13" s="47"/>
      <c r="C13" s="47"/>
      <c r="D13" s="47"/>
      <c r="E13" s="46"/>
      <c r="F13" s="46"/>
      <c r="G13" s="46"/>
      <c r="H13" s="46"/>
      <c r="I13" s="46"/>
      <c r="J13" s="46"/>
    </row>
    <row r="14" spans="1:10" ht="24" customHeight="1" thickBot="1" x14ac:dyDescent="0.35">
      <c r="A14" s="290"/>
      <c r="B14" s="303" t="s">
        <v>24</v>
      </c>
      <c r="C14" s="234"/>
      <c r="D14" s="306" t="s">
        <v>25</v>
      </c>
      <c r="E14" s="234"/>
      <c r="F14" s="234"/>
      <c r="G14" s="234"/>
      <c r="H14" s="234"/>
      <c r="I14" s="234"/>
      <c r="J14" s="234"/>
    </row>
    <row r="15" spans="1:10" ht="4.2" customHeight="1" thickBot="1" x14ac:dyDescent="0.35">
      <c r="A15" s="290"/>
      <c r="B15" s="48"/>
      <c r="C15" s="48"/>
      <c r="D15" s="48"/>
      <c r="E15" s="46"/>
      <c r="F15" s="46"/>
      <c r="G15" s="46"/>
      <c r="H15" s="46"/>
      <c r="I15" s="46"/>
      <c r="J15" s="46"/>
    </row>
    <row r="16" spans="1:10" ht="24" customHeight="1" thickBot="1" x14ac:dyDescent="0.35">
      <c r="A16" s="290"/>
      <c r="B16" s="308" t="s">
        <v>26</v>
      </c>
      <c r="C16" s="234"/>
      <c r="D16" s="306" t="s">
        <v>27</v>
      </c>
      <c r="E16" s="234"/>
      <c r="F16" s="234"/>
      <c r="G16" s="234"/>
      <c r="H16" s="234"/>
      <c r="I16" s="234"/>
      <c r="J16" s="234"/>
    </row>
    <row r="17" spans="1:10" ht="4.2" customHeight="1" thickBot="1" x14ac:dyDescent="0.35">
      <c r="A17" s="290"/>
      <c r="B17" s="51"/>
      <c r="C17" s="51"/>
      <c r="D17" s="51"/>
      <c r="E17" s="46"/>
      <c r="F17" s="46"/>
      <c r="G17" s="46"/>
      <c r="H17" s="46"/>
      <c r="I17" s="46"/>
      <c r="J17" s="46"/>
    </row>
    <row r="18" spans="1:10" ht="24" customHeight="1" thickBot="1" x14ac:dyDescent="0.35">
      <c r="A18" s="290"/>
      <c r="B18" s="304" t="s">
        <v>28</v>
      </c>
      <c r="C18" s="234"/>
      <c r="D18" s="306" t="s">
        <v>29</v>
      </c>
      <c r="E18" s="234"/>
      <c r="F18" s="234"/>
      <c r="G18" s="234"/>
      <c r="H18" s="234"/>
      <c r="I18" s="234"/>
      <c r="J18" s="234"/>
    </row>
    <row r="19" spans="1:10" ht="4.2" customHeight="1" x14ac:dyDescent="0.3">
      <c r="A19" s="290"/>
      <c r="B19" s="115"/>
      <c r="C19" s="55"/>
      <c r="D19" s="55"/>
      <c r="E19" s="56"/>
      <c r="F19" s="56"/>
      <c r="G19" s="56"/>
      <c r="H19" s="56"/>
      <c r="I19" s="56"/>
      <c r="J19" s="116"/>
    </row>
    <row r="20" spans="1:10" thickBot="1" x14ac:dyDescent="0.35">
      <c r="A20" s="291"/>
      <c r="B20" s="117"/>
      <c r="C20" s="118"/>
      <c r="D20" s="118"/>
      <c r="E20" s="118"/>
      <c r="F20" s="118"/>
      <c r="G20" s="118"/>
      <c r="H20" s="118"/>
      <c r="I20" s="118"/>
      <c r="J20" s="119"/>
    </row>
  </sheetData>
  <mergeCells count="12">
    <mergeCell ref="A1:A1048576"/>
    <mergeCell ref="B1:J1"/>
    <mergeCell ref="B14:C14"/>
    <mergeCell ref="B18:C18"/>
    <mergeCell ref="B12:C12"/>
    <mergeCell ref="D14:J14"/>
    <mergeCell ref="B3:J3"/>
    <mergeCell ref="B16:C16"/>
    <mergeCell ref="B4:J10"/>
    <mergeCell ref="D18:J18"/>
    <mergeCell ref="D12:J12"/>
    <mergeCell ref="D16:J16"/>
  </mergeCells>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499984740745262"/>
  </sheetPr>
  <dimension ref="A1:M14"/>
  <sheetViews>
    <sheetView showGridLines="0" zoomScaleNormal="100" workbookViewId="0">
      <selection sqref="A1:A1048576"/>
    </sheetView>
  </sheetViews>
  <sheetFormatPr defaultRowHeight="15" thickBottom="1" x14ac:dyDescent="0.35"/>
  <cols>
    <col min="1" max="1" width="25.33203125" style="232" customWidth="1"/>
    <col min="2" max="2" width="32" customWidth="1"/>
    <col min="3" max="3" width="34" customWidth="1"/>
    <col min="4" max="4" width="28" customWidth="1"/>
    <col min="5" max="5" width="16" customWidth="1"/>
    <col min="6" max="6" width="18" customWidth="1"/>
    <col min="7" max="11" width="14" customWidth="1"/>
    <col min="12" max="13" width="13" customWidth="1"/>
  </cols>
  <sheetData>
    <row r="1" spans="2:13" thickBot="1" x14ac:dyDescent="0.35">
      <c r="B1" s="312" t="s">
        <v>885</v>
      </c>
      <c r="C1" s="313"/>
      <c r="D1" s="313"/>
      <c r="E1" s="313"/>
      <c r="F1" s="313"/>
      <c r="G1" s="313"/>
      <c r="H1" s="313"/>
      <c r="I1" s="313"/>
      <c r="J1" s="313"/>
      <c r="K1" s="313"/>
      <c r="L1" s="313"/>
      <c r="M1" s="313"/>
    </row>
    <row r="2" spans="2:13" thickBot="1" x14ac:dyDescent="0.35">
      <c r="B2" s="313"/>
      <c r="C2" s="313"/>
      <c r="D2" s="313"/>
      <c r="E2" s="313"/>
      <c r="F2" s="313"/>
      <c r="G2" s="313"/>
      <c r="H2" s="313"/>
      <c r="I2" s="313"/>
      <c r="J2" s="313"/>
      <c r="K2" s="313"/>
      <c r="L2" s="313"/>
      <c r="M2" s="313"/>
    </row>
    <row r="3" spans="2:13" thickBot="1" x14ac:dyDescent="0.35">
      <c r="B3" s="104"/>
      <c r="M3" s="105"/>
    </row>
    <row r="4" spans="2:13" ht="21.6" thickBot="1" x14ac:dyDescent="0.45">
      <c r="B4" s="314" t="s">
        <v>886</v>
      </c>
      <c r="C4" s="315"/>
      <c r="D4" s="315"/>
      <c r="E4" s="315"/>
      <c r="F4" s="315"/>
      <c r="G4" s="315"/>
      <c r="H4" s="315"/>
      <c r="I4" s="315"/>
      <c r="J4" s="315"/>
      <c r="K4" s="315"/>
      <c r="M4" s="105"/>
    </row>
    <row r="5" spans="2:13" thickBot="1" x14ac:dyDescent="0.35">
      <c r="B5" s="311" t="s">
        <v>887</v>
      </c>
      <c r="C5" s="234"/>
      <c r="D5" s="234"/>
      <c r="E5" s="311" t="s">
        <v>888</v>
      </c>
      <c r="F5" s="234"/>
      <c r="G5" s="234"/>
      <c r="H5" s="234"/>
      <c r="I5" s="234"/>
      <c r="J5" s="234"/>
      <c r="K5" s="234"/>
      <c r="M5" s="105"/>
    </row>
    <row r="6" spans="2:13" thickBot="1" x14ac:dyDescent="0.35">
      <c r="B6" s="311" t="s">
        <v>889</v>
      </c>
      <c r="C6" s="234"/>
      <c r="D6" s="234"/>
      <c r="E6" s="311" t="s">
        <v>890</v>
      </c>
      <c r="F6" s="234"/>
      <c r="G6" s="234"/>
      <c r="H6" s="234"/>
      <c r="I6" s="234"/>
      <c r="J6" s="234"/>
      <c r="K6" s="234"/>
      <c r="M6" s="105"/>
    </row>
    <row r="7" spans="2:13" thickBot="1" x14ac:dyDescent="0.35">
      <c r="B7" s="311" t="s">
        <v>891</v>
      </c>
      <c r="C7" s="234"/>
      <c r="D7" s="234"/>
      <c r="E7" s="311" t="s">
        <v>892</v>
      </c>
      <c r="F7" s="234"/>
      <c r="G7" s="234"/>
      <c r="H7" s="234"/>
      <c r="I7" s="234"/>
      <c r="J7" s="234"/>
      <c r="K7" s="234"/>
      <c r="M7" s="105"/>
    </row>
    <row r="8" spans="2:13" thickBot="1" x14ac:dyDescent="0.35">
      <c r="B8" s="104"/>
      <c r="M8" s="105"/>
    </row>
    <row r="9" spans="2:13" ht="18.600000000000001" thickBot="1" x14ac:dyDescent="0.35">
      <c r="B9" s="310" t="s">
        <v>893</v>
      </c>
      <c r="C9" s="310"/>
      <c r="D9" s="310"/>
      <c r="E9" s="310"/>
      <c r="F9" s="310"/>
      <c r="G9" s="6"/>
      <c r="H9" s="6"/>
      <c r="I9" s="6"/>
      <c r="J9" s="6"/>
      <c r="K9" s="7"/>
      <c r="M9" s="105"/>
    </row>
    <row r="10" spans="2:13" thickBot="1" x14ac:dyDescent="0.35">
      <c r="B10" s="132" t="s">
        <v>76</v>
      </c>
      <c r="C10" s="147" t="s">
        <v>894</v>
      </c>
      <c r="D10" s="148" t="s">
        <v>895</v>
      </c>
      <c r="E10" s="149" t="s">
        <v>896</v>
      </c>
      <c r="F10" s="150" t="s">
        <v>897</v>
      </c>
      <c r="M10" s="105"/>
    </row>
    <row r="11" spans="2:13" thickBot="1" x14ac:dyDescent="0.35">
      <c r="B11" s="15" t="s">
        <v>328</v>
      </c>
      <c r="C11" s="15" t="s">
        <v>898</v>
      </c>
      <c r="D11" s="15" t="s">
        <v>899</v>
      </c>
      <c r="E11" s="15">
        <f>COUNTIF(Data!$B$16:$B$200,"&gt;0")</f>
        <v>39</v>
      </c>
      <c r="F11" s="15" t="s">
        <v>65</v>
      </c>
      <c r="M11" s="105"/>
    </row>
    <row r="12" spans="2:13" thickBot="1" x14ac:dyDescent="0.35">
      <c r="B12" s="15" t="s">
        <v>329</v>
      </c>
      <c r="C12" s="15" t="s">
        <v>900</v>
      </c>
      <c r="D12" s="15" t="s">
        <v>901</v>
      </c>
      <c r="E12" s="57">
        <f>IFERROR(COUNTIFS(Data!$F$16:$F$200,"Complete")/COUNTIF(Data!$B$16:$B$200,"&gt;0"),0)</f>
        <v>0.28205128205128205</v>
      </c>
      <c r="F12" s="15" t="s">
        <v>902</v>
      </c>
      <c r="M12" s="105"/>
    </row>
    <row r="13" spans="2:13" thickBot="1" x14ac:dyDescent="0.35">
      <c r="B13" s="15" t="s">
        <v>882</v>
      </c>
      <c r="C13" s="15" t="s">
        <v>883</v>
      </c>
      <c r="D13" s="15" t="s">
        <v>903</v>
      </c>
      <c r="E13" s="15">
        <f>Data!C12-SUM(Data!$L$16:$L$200)</f>
        <v>200</v>
      </c>
      <c r="F13" s="15" t="s">
        <v>904</v>
      </c>
      <c r="M13" s="105"/>
    </row>
    <row r="14" spans="2:13" thickBot="1" x14ac:dyDescent="0.35">
      <c r="B14" s="15" t="s">
        <v>485</v>
      </c>
      <c r="C14" s="15" t="s">
        <v>905</v>
      </c>
      <c r="D14" s="15" t="s">
        <v>906</v>
      </c>
      <c r="E14" s="15">
        <f>COUNTIFS(Data!$F$16:$F$200,"Overdue")</f>
        <v>2</v>
      </c>
      <c r="F14" s="15" t="s">
        <v>907</v>
      </c>
      <c r="G14" s="107"/>
      <c r="H14" s="107"/>
      <c r="I14" s="107"/>
      <c r="J14" s="107"/>
      <c r="K14" s="107"/>
      <c r="L14" s="107"/>
      <c r="M14" s="68"/>
    </row>
  </sheetData>
  <mergeCells count="10">
    <mergeCell ref="A1:A1048576"/>
    <mergeCell ref="B9:F9"/>
    <mergeCell ref="B5:D5"/>
    <mergeCell ref="B6:D6"/>
    <mergeCell ref="B1:M2"/>
    <mergeCell ref="E6:K6"/>
    <mergeCell ref="E7:K7"/>
    <mergeCell ref="B4:K4"/>
    <mergeCell ref="B7:D7"/>
    <mergeCell ref="E5:K5"/>
  </mergeCell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0.14999847407452621"/>
  </sheetPr>
  <dimension ref="A1:M29"/>
  <sheetViews>
    <sheetView showGridLines="0" workbookViewId="0">
      <selection activeCell="D15" sqref="D15"/>
    </sheetView>
  </sheetViews>
  <sheetFormatPr defaultRowHeight="15" thickBottom="1" x14ac:dyDescent="0.35"/>
  <cols>
    <col min="1" max="1" width="25" style="232" customWidth="1"/>
    <col min="2" max="2" width="24" customWidth="1"/>
    <col min="3" max="13" width="14" customWidth="1"/>
  </cols>
  <sheetData>
    <row r="1" spans="2:13" thickBot="1" x14ac:dyDescent="0.35">
      <c r="B1" s="316" t="s">
        <v>908</v>
      </c>
      <c r="C1" s="317"/>
      <c r="D1" s="317"/>
      <c r="E1" s="317"/>
      <c r="F1" s="317"/>
      <c r="G1" s="317"/>
      <c r="H1" s="317"/>
      <c r="I1" s="317"/>
      <c r="J1" s="317"/>
      <c r="K1" s="317"/>
      <c r="L1" s="317"/>
      <c r="M1" s="317"/>
    </row>
    <row r="2" spans="2:13" thickBot="1" x14ac:dyDescent="0.35">
      <c r="B2" s="317"/>
      <c r="C2" s="317"/>
      <c r="D2" s="317"/>
      <c r="E2" s="317"/>
      <c r="F2" s="317"/>
      <c r="G2" s="317"/>
      <c r="H2" s="317"/>
      <c r="I2" s="317"/>
      <c r="J2" s="317"/>
      <c r="K2" s="317"/>
      <c r="L2" s="317"/>
      <c r="M2" s="317"/>
    </row>
    <row r="3" spans="2:13" thickBot="1" x14ac:dyDescent="0.35">
      <c r="B3" s="104"/>
      <c r="M3" s="105"/>
    </row>
    <row r="4" spans="2:13" thickBot="1" x14ac:dyDescent="0.35">
      <c r="B4" s="318" t="s">
        <v>362</v>
      </c>
      <c r="C4" s="319"/>
      <c r="D4" s="319"/>
      <c r="E4" s="318" t="s">
        <v>205</v>
      </c>
      <c r="F4" s="319"/>
      <c r="G4" s="319"/>
      <c r="H4" s="318" t="s">
        <v>558</v>
      </c>
      <c r="I4" s="319"/>
      <c r="J4" s="319"/>
      <c r="K4" s="318" t="s">
        <v>909</v>
      </c>
      <c r="L4" s="319"/>
      <c r="M4" s="319"/>
    </row>
    <row r="5" spans="2:13" thickBot="1" x14ac:dyDescent="0.35">
      <c r="B5" s="235" t="str">
        <f>Data!C4</f>
        <v>Olympic 2026</v>
      </c>
      <c r="C5" s="234"/>
      <c r="D5" s="234"/>
      <c r="E5" s="235" t="str">
        <f>Data!C5</f>
        <v>Template22</v>
      </c>
      <c r="F5" s="234"/>
      <c r="G5" s="234"/>
      <c r="H5" s="235" t="str">
        <f>Data!C6</f>
        <v>Olympic International</v>
      </c>
      <c r="I5" s="234"/>
      <c r="J5" s="234"/>
      <c r="K5" s="235">
        <f>Data!C9</f>
        <v>45641</v>
      </c>
      <c r="L5" s="234"/>
      <c r="M5" s="234"/>
    </row>
    <row r="6" spans="2:13" thickBot="1" x14ac:dyDescent="0.35">
      <c r="B6" s="104"/>
      <c r="M6" s="105"/>
    </row>
    <row r="7" spans="2:13" thickBot="1" x14ac:dyDescent="0.35">
      <c r="B7" s="320" t="s">
        <v>910</v>
      </c>
      <c r="C7" s="234"/>
      <c r="D7" s="234"/>
      <c r="E7" s="234"/>
      <c r="F7" s="234"/>
      <c r="G7" s="234"/>
      <c r="H7" s="321" t="s">
        <v>770</v>
      </c>
      <c r="I7" s="234"/>
      <c r="J7" s="234"/>
      <c r="K7" s="234"/>
      <c r="L7" s="234"/>
      <c r="M7" s="234"/>
    </row>
    <row r="8" spans="2:13" thickBot="1" x14ac:dyDescent="0.35">
      <c r="B8" s="322" t="s">
        <v>199</v>
      </c>
      <c r="C8" s="322"/>
      <c r="D8" s="322"/>
      <c r="E8" s="322" t="s">
        <v>200</v>
      </c>
      <c r="F8" s="322"/>
      <c r="G8" s="322"/>
      <c r="H8" s="322" t="s">
        <v>199</v>
      </c>
      <c r="I8" s="322"/>
      <c r="J8" s="322"/>
      <c r="K8" s="323" t="s">
        <v>200</v>
      </c>
      <c r="L8" s="324"/>
      <c r="M8" s="325"/>
    </row>
    <row r="9" spans="2:13" thickBot="1" x14ac:dyDescent="0.35">
      <c r="B9" s="311" t="str">
        <f>IFERROR(INDEX(Data!$B$52:$B$61,1),"")</f>
        <v>Person 1</v>
      </c>
      <c r="C9" s="234"/>
      <c r="D9" s="234"/>
      <c r="E9" s="311" t="str">
        <f>IFERROR(INDEX(Data!$C$52:$C$61,1),"")</f>
        <v>Project Manager</v>
      </c>
      <c r="F9" s="234"/>
      <c r="G9" s="234"/>
      <c r="H9" s="311" t="str">
        <f>IFERROR(INDEX(Data!$I$52:$I$56,1),"")</f>
        <v>Laura Chen</v>
      </c>
      <c r="I9" s="234"/>
      <c r="J9" s="234"/>
      <c r="K9" s="311" t="str">
        <f>IFERROR(INDEX(Data!$J$52:$J$56,1),"")</f>
        <v>Sponsor</v>
      </c>
      <c r="L9" s="234"/>
      <c r="M9" s="234"/>
    </row>
    <row r="10" spans="2:13" thickBot="1" x14ac:dyDescent="0.35">
      <c r="B10" s="311" t="str">
        <f>IFERROR(INDEX(Data!$B$52:$B$61,2),"")</f>
        <v>Person 2</v>
      </c>
      <c r="C10" s="234"/>
      <c r="D10" s="234"/>
      <c r="E10" s="311" t="str">
        <f>IFERROR(INDEX(Data!$C$52:$C$61,2),"")</f>
        <v>Business Analyst</v>
      </c>
      <c r="F10" s="234"/>
      <c r="G10" s="234"/>
      <c r="H10" s="311" t="str">
        <f>IFERROR(INDEX(Data!$I$52:$I$56,2),"")</f>
        <v>Jonathan Lee</v>
      </c>
      <c r="I10" s="234"/>
      <c r="J10" s="234"/>
      <c r="K10" s="311" t="str">
        <f>IFERROR(INDEX(Data!$J$52:$J$56,2),"")</f>
        <v>Finance Lead</v>
      </c>
      <c r="L10" s="234"/>
      <c r="M10" s="234"/>
    </row>
    <row r="11" spans="2:13" thickBot="1" x14ac:dyDescent="0.35">
      <c r="B11" s="311" t="str">
        <f>IFERROR(INDEX(Data!$B$52:$B$61,3),"")</f>
        <v>Person 3</v>
      </c>
      <c r="C11" s="234"/>
      <c r="D11" s="234"/>
      <c r="E11" s="311" t="str">
        <f>IFERROR(INDEX(Data!$C$52:$C$61,3),"")</f>
        <v>Data Analyst</v>
      </c>
      <c r="F11" s="234"/>
      <c r="G11" s="234"/>
      <c r="H11" s="311" t="str">
        <f>IFERROR(INDEX(Data!$I$52:$I$56,3),"")</f>
        <v>Sandra Cortes</v>
      </c>
      <c r="I11" s="234"/>
      <c r="J11" s="234"/>
      <c r="K11" s="311" t="str">
        <f>IFERROR(INDEX(Data!$J$52:$J$56,3),"")</f>
        <v>City Inspector</v>
      </c>
      <c r="L11" s="234"/>
      <c r="M11" s="234"/>
    </row>
    <row r="12" spans="2:13" thickBot="1" x14ac:dyDescent="0.35">
      <c r="B12" s="311" t="str">
        <f>IFERROR(INDEX(Data!$B$52:$B$61,4),"")</f>
        <v>Person 4</v>
      </c>
      <c r="C12" s="234"/>
      <c r="D12" s="234"/>
      <c r="E12" s="311" t="str">
        <f>IFERROR(INDEX(Data!$C$52:$C$61,4),"")</f>
        <v>Designer</v>
      </c>
      <c r="F12" s="234"/>
      <c r="G12" s="234"/>
      <c r="H12" s="311" t="str">
        <f>IFERROR(INDEX(Data!$I$52:$I$56,4),"")</f>
        <v>Dan Coleman</v>
      </c>
      <c r="I12" s="234"/>
      <c r="J12" s="234"/>
      <c r="K12" s="311" t="str">
        <f>IFERROR(INDEX(Data!$J$52:$J$56,4),"")</f>
        <v>Venue Operator</v>
      </c>
      <c r="L12" s="234"/>
      <c r="M12" s="234"/>
    </row>
    <row r="13" spans="2:13" thickBot="1" x14ac:dyDescent="0.35">
      <c r="B13" s="311" t="str">
        <f>IFERROR(INDEX(Data!$B$52:$B$61,5),"")</f>
        <v>Person 5</v>
      </c>
      <c r="C13" s="234"/>
      <c r="D13" s="234"/>
      <c r="E13" s="311" t="str">
        <f>IFERROR(INDEX(Data!$C$52:$C$61,5),"")</f>
        <v>Vendor Manager</v>
      </c>
      <c r="F13" s="234"/>
      <c r="G13" s="234"/>
      <c r="H13" s="311" t="str">
        <f>IFERROR(INDEX(Data!$I$52:$I$56,5),"")</f>
        <v>Mark Wood</v>
      </c>
      <c r="I13" s="234"/>
      <c r="J13" s="234"/>
      <c r="K13" s="311" t="str">
        <f>IFERROR(INDEX(Data!$J$52:$J$56,5),"")</f>
        <v>Procurement Lead</v>
      </c>
      <c r="L13" s="234"/>
      <c r="M13" s="234"/>
    </row>
    <row r="14" spans="2:13" thickBot="1" x14ac:dyDescent="0.35">
      <c r="B14" s="104"/>
      <c r="M14" s="105"/>
    </row>
    <row r="15" spans="2:13" thickBot="1" x14ac:dyDescent="0.35">
      <c r="B15" s="104"/>
      <c r="M15" s="105"/>
    </row>
    <row r="16" spans="2:13" thickBot="1" x14ac:dyDescent="0.35">
      <c r="B16" s="326" t="s">
        <v>911</v>
      </c>
      <c r="C16" s="234"/>
      <c r="D16" s="234"/>
      <c r="E16" s="234"/>
      <c r="F16" s="234"/>
      <c r="G16" s="234"/>
      <c r="H16" s="234"/>
      <c r="I16" s="234"/>
      <c r="J16" s="234"/>
      <c r="K16" s="234"/>
      <c r="L16" s="234"/>
      <c r="M16" s="234"/>
    </row>
    <row r="17" spans="2:13" ht="28.2" thickBot="1" x14ac:dyDescent="0.35">
      <c r="B17" s="16" t="s">
        <v>912</v>
      </c>
      <c r="C17" s="16" t="s">
        <v>913</v>
      </c>
      <c r="D17" s="16" t="s">
        <v>91</v>
      </c>
      <c r="E17" s="16" t="s">
        <v>799</v>
      </c>
      <c r="F17" s="16" t="s">
        <v>914</v>
      </c>
      <c r="G17" s="16" t="s">
        <v>915</v>
      </c>
      <c r="H17" s="16" t="s">
        <v>916</v>
      </c>
      <c r="I17" s="16" t="s">
        <v>917</v>
      </c>
      <c r="J17" s="16" t="s">
        <v>918</v>
      </c>
      <c r="K17" s="16" t="s">
        <v>78</v>
      </c>
      <c r="L17" s="16" t="s">
        <v>919</v>
      </c>
      <c r="M17" s="105"/>
    </row>
    <row r="18" spans="2:13" thickBot="1" x14ac:dyDescent="0.35">
      <c r="B18" s="15" t="str">
        <f>Data!C16</f>
        <v>Meet Client</v>
      </c>
      <c r="C18" s="15" t="str">
        <f>Data!D16</f>
        <v>Initiation</v>
      </c>
      <c r="D18" s="15" t="str">
        <f>Data!S16</f>
        <v>Low</v>
      </c>
      <c r="E18" s="15" t="str">
        <f>Data!E16</f>
        <v>Person 1</v>
      </c>
      <c r="F18" s="15">
        <f>Data!I16</f>
        <v>4</v>
      </c>
      <c r="G18" s="19">
        <f>Data!G16</f>
        <v>45505</v>
      </c>
      <c r="H18" s="19">
        <f>Data!G16</f>
        <v>45505</v>
      </c>
      <c r="I18" s="19">
        <f>Data!H16</f>
        <v>45508</v>
      </c>
      <c r="J18" s="19">
        <f>Data!U16</f>
        <v>45508</v>
      </c>
      <c r="K18" s="15" t="str">
        <f>Data!F16</f>
        <v>Complete</v>
      </c>
      <c r="L18" s="20">
        <f>Data!T16</f>
        <v>100</v>
      </c>
      <c r="M18" s="105"/>
    </row>
    <row r="19" spans="2:13" thickBot="1" x14ac:dyDescent="0.35">
      <c r="B19" s="15" t="str">
        <f>Data!C17</f>
        <v>Requirements</v>
      </c>
      <c r="C19" s="15" t="str">
        <f>Data!D17</f>
        <v>Planning</v>
      </c>
      <c r="D19" s="15" t="str">
        <f>Data!S17</f>
        <v>Low</v>
      </c>
      <c r="E19" s="15" t="str">
        <f>Data!E17</f>
        <v>Person 2</v>
      </c>
      <c r="F19" s="15">
        <f>Data!I17</f>
        <v>2</v>
      </c>
      <c r="G19" s="19">
        <f>Data!G17</f>
        <v>45505</v>
      </c>
      <c r="H19" s="19">
        <f>Data!G17</f>
        <v>45505</v>
      </c>
      <c r="I19" s="19">
        <f>Data!H17</f>
        <v>45506</v>
      </c>
      <c r="J19" s="19">
        <f>Data!U17</f>
        <v>45506</v>
      </c>
      <c r="K19" s="15" t="str">
        <f>Data!F17</f>
        <v>Complete</v>
      </c>
      <c r="L19" s="20">
        <f>Data!T17</f>
        <v>100</v>
      </c>
      <c r="M19" s="105"/>
    </row>
    <row r="20" spans="2:13" thickBot="1" x14ac:dyDescent="0.35">
      <c r="B20" s="15" t="str">
        <f>Data!C18</f>
        <v>Inputs</v>
      </c>
      <c r="C20" s="15" t="str">
        <f>Data!D18</f>
        <v>Planning</v>
      </c>
      <c r="D20" s="15" t="str">
        <f>Data!S18</f>
        <v>High</v>
      </c>
      <c r="E20" s="15" t="str">
        <f>Data!E18</f>
        <v>Person 3</v>
      </c>
      <c r="F20" s="15">
        <f>Data!I18</f>
        <v>1</v>
      </c>
      <c r="G20" s="19">
        <f>Data!G18</f>
        <v>45509</v>
      </c>
      <c r="H20" s="19">
        <f>Data!G18</f>
        <v>45509</v>
      </c>
      <c r="I20" s="19">
        <f>Data!H18</f>
        <v>45509</v>
      </c>
      <c r="J20" s="19">
        <f>Data!U18</f>
        <v>0</v>
      </c>
      <c r="K20" s="15" t="str">
        <f>Data!F18</f>
        <v>Overdue</v>
      </c>
      <c r="L20" s="20">
        <f>Data!T18</f>
        <v>0</v>
      </c>
      <c r="M20" s="105"/>
    </row>
    <row r="21" spans="2:13" thickBot="1" x14ac:dyDescent="0.35">
      <c r="B21" s="15" t="str">
        <f>Data!C19</f>
        <v>Design</v>
      </c>
      <c r="C21" s="15" t="str">
        <f>Data!D19</f>
        <v>Planning</v>
      </c>
      <c r="D21" s="15" t="str">
        <f>Data!S19</f>
        <v>Low</v>
      </c>
      <c r="E21" s="15" t="str">
        <f>Data!E19</f>
        <v>Person 4</v>
      </c>
      <c r="F21" s="15">
        <f>Data!I19</f>
        <v>7</v>
      </c>
      <c r="G21" s="19">
        <f>Data!G19</f>
        <v>45510</v>
      </c>
      <c r="H21" s="19">
        <f>Data!G19</f>
        <v>45510</v>
      </c>
      <c r="I21" s="19">
        <f>Data!H19</f>
        <v>45516</v>
      </c>
      <c r="J21" s="19">
        <f>Data!U19</f>
        <v>45516</v>
      </c>
      <c r="K21" s="15" t="str">
        <f>Data!F19</f>
        <v>Complete</v>
      </c>
      <c r="L21" s="20">
        <f>Data!T19</f>
        <v>100</v>
      </c>
      <c r="M21" s="105"/>
    </row>
    <row r="22" spans="2:13" thickBot="1" x14ac:dyDescent="0.35">
      <c r="B22" s="15" t="str">
        <f>Data!C20</f>
        <v>Project Testing</v>
      </c>
      <c r="C22" s="15" t="str">
        <f>Data!D20</f>
        <v>Execution</v>
      </c>
      <c r="D22" s="15" t="str">
        <f>Data!S20</f>
        <v>Medium</v>
      </c>
      <c r="E22" s="15" t="str">
        <f>Data!E20</f>
        <v>Person 1</v>
      </c>
      <c r="F22" s="15">
        <f>Data!I20</f>
        <v>1</v>
      </c>
      <c r="G22" s="19">
        <f>Data!G20</f>
        <v>45516</v>
      </c>
      <c r="H22" s="19">
        <f>Data!G20</f>
        <v>45516</v>
      </c>
      <c r="I22" s="19">
        <f>Data!H20</f>
        <v>45516</v>
      </c>
      <c r="J22" s="19">
        <f>Data!U20</f>
        <v>0</v>
      </c>
      <c r="K22" s="15" t="str">
        <f>Data!F20</f>
        <v>In Progress</v>
      </c>
      <c r="L22" s="20">
        <f>Data!T20</f>
        <v>50</v>
      </c>
      <c r="M22" s="105"/>
    </row>
    <row r="23" spans="2:13" thickBot="1" x14ac:dyDescent="0.35">
      <c r="B23" s="15" t="str">
        <f>Data!C21</f>
        <v>Process</v>
      </c>
      <c r="C23" s="15" t="str">
        <f>Data!D21</f>
        <v>Execution</v>
      </c>
      <c r="D23" s="15" t="str">
        <f>Data!S21</f>
        <v>Medium</v>
      </c>
      <c r="E23" s="15" t="str">
        <f>Data!E21</f>
        <v>Person 2</v>
      </c>
      <c r="F23" s="15">
        <f>Data!I21</f>
        <v>3</v>
      </c>
      <c r="G23" s="19">
        <f>Data!G21</f>
        <v>45517</v>
      </c>
      <c r="H23" s="19">
        <f>Data!G21</f>
        <v>45517</v>
      </c>
      <c r="I23" s="19">
        <f>Data!H21</f>
        <v>45519</v>
      </c>
      <c r="J23" s="19">
        <f>Data!U21</f>
        <v>0</v>
      </c>
      <c r="K23" s="15" t="str">
        <f>Data!F21</f>
        <v>In Progress</v>
      </c>
      <c r="L23" s="20">
        <f>Data!T21</f>
        <v>50</v>
      </c>
      <c r="M23" s="105"/>
    </row>
    <row r="24" spans="2:13" thickBot="1" x14ac:dyDescent="0.35">
      <c r="B24" s="15" t="str">
        <f>Data!C22</f>
        <v>Data model</v>
      </c>
      <c r="C24" s="15" t="str">
        <f>Data!D22</f>
        <v>Execution</v>
      </c>
      <c r="D24" s="15" t="str">
        <f>Data!S22</f>
        <v>Medium</v>
      </c>
      <c r="E24" s="15" t="str">
        <f>Data!E22</f>
        <v>Person 3</v>
      </c>
      <c r="F24" s="15">
        <f>Data!I22</f>
        <v>10</v>
      </c>
      <c r="G24" s="19">
        <f>Data!G22</f>
        <v>45510</v>
      </c>
      <c r="H24" s="19">
        <f>Data!G22</f>
        <v>45510</v>
      </c>
      <c r="I24" s="19">
        <f>Data!H22</f>
        <v>45519</v>
      </c>
      <c r="J24" s="19">
        <f>Data!U22</f>
        <v>0</v>
      </c>
      <c r="K24" s="15" t="str">
        <f>Data!F22</f>
        <v>In Progress</v>
      </c>
      <c r="L24" s="20">
        <f>Data!T22</f>
        <v>50</v>
      </c>
      <c r="M24" s="105"/>
    </row>
    <row r="25" spans="2:13" thickBot="1" x14ac:dyDescent="0.35">
      <c r="B25" s="15" t="str">
        <f>Data!C23</f>
        <v>Project Deliver</v>
      </c>
      <c r="C25" s="15" t="str">
        <f>Data!D23</f>
        <v>Execution</v>
      </c>
      <c r="D25" s="15" t="str">
        <f>Data!S23</f>
        <v>Low</v>
      </c>
      <c r="E25" s="15" t="str">
        <f>Data!E23</f>
        <v>Person 7</v>
      </c>
      <c r="F25" s="15">
        <f>Data!I23</f>
        <v>1</v>
      </c>
      <c r="G25" s="19">
        <f>Data!G23</f>
        <v>45519</v>
      </c>
      <c r="H25" s="19">
        <f>Data!G23</f>
        <v>45519</v>
      </c>
      <c r="I25" s="19">
        <f>Data!H23</f>
        <v>45519</v>
      </c>
      <c r="J25" s="19">
        <f>Data!U23</f>
        <v>0</v>
      </c>
      <c r="K25" s="15" t="str">
        <f>Data!F23</f>
        <v>Not Started</v>
      </c>
      <c r="L25" s="20">
        <f>Data!T23</f>
        <v>0</v>
      </c>
      <c r="M25" s="105"/>
    </row>
    <row r="26" spans="2:13" thickBot="1" x14ac:dyDescent="0.35">
      <c r="B26" s="15" t="str">
        <f>Data!C24</f>
        <v>Define server</v>
      </c>
      <c r="C26" s="15" t="str">
        <f>Data!D24</f>
        <v>Execution</v>
      </c>
      <c r="D26" s="15" t="str">
        <f>Data!S24</f>
        <v>Low</v>
      </c>
      <c r="E26" s="15" t="str">
        <f>Data!E24</f>
        <v>Person 10</v>
      </c>
      <c r="F26" s="15">
        <f>Data!I24</f>
        <v>6</v>
      </c>
      <c r="G26" s="19">
        <f>Data!G24</f>
        <v>45520</v>
      </c>
      <c r="H26" s="19">
        <f>Data!G24</f>
        <v>45520</v>
      </c>
      <c r="I26" s="19">
        <f>Data!H24</f>
        <v>45525</v>
      </c>
      <c r="J26" s="19">
        <f>Data!U24</f>
        <v>0</v>
      </c>
      <c r="K26" s="15" t="str">
        <f>Data!F24</f>
        <v>Not Started</v>
      </c>
      <c r="L26" s="20">
        <f>Data!T24</f>
        <v>0</v>
      </c>
      <c r="M26" s="105"/>
    </row>
    <row r="27" spans="2:13" thickBot="1" x14ac:dyDescent="0.35">
      <c r="B27" s="15" t="str">
        <f>Data!C25</f>
        <v>Configure server</v>
      </c>
      <c r="C27" s="15" t="str">
        <f>Data!D25</f>
        <v>Execution</v>
      </c>
      <c r="D27" s="15" t="str">
        <f>Data!S25</f>
        <v>Low</v>
      </c>
      <c r="E27" s="15" t="str">
        <f>Data!E25</f>
        <v>Person 8</v>
      </c>
      <c r="F27" s="15">
        <f>Data!I25</f>
        <v>3</v>
      </c>
      <c r="G27" s="19">
        <f>Data!G25</f>
        <v>45526</v>
      </c>
      <c r="H27" s="19">
        <f>Data!G25</f>
        <v>45526</v>
      </c>
      <c r="I27" s="19">
        <f>Data!H25</f>
        <v>45528</v>
      </c>
      <c r="J27" s="19">
        <f>Data!U25</f>
        <v>0</v>
      </c>
      <c r="K27" s="15" t="str">
        <f>Data!F25</f>
        <v>Not Started</v>
      </c>
      <c r="L27" s="20">
        <f>Data!T25</f>
        <v>0</v>
      </c>
      <c r="M27" s="105"/>
    </row>
    <row r="28" spans="2:13" thickBot="1" x14ac:dyDescent="0.35">
      <c r="B28" s="9"/>
      <c r="C28" s="9"/>
      <c r="D28" s="9"/>
      <c r="E28" s="9"/>
      <c r="F28" s="9"/>
      <c r="G28" s="9"/>
      <c r="H28" s="9"/>
      <c r="I28" s="9"/>
      <c r="J28" s="9"/>
      <c r="K28" s="9"/>
      <c r="L28" s="9"/>
      <c r="M28" s="105"/>
    </row>
    <row r="29" spans="2:13" thickBot="1" x14ac:dyDescent="0.35">
      <c r="B29" s="106"/>
      <c r="C29" s="107"/>
      <c r="D29" s="107"/>
      <c r="E29" s="107"/>
      <c r="F29" s="107"/>
      <c r="G29" s="107"/>
      <c r="H29" s="107"/>
      <c r="I29" s="107"/>
      <c r="J29" s="107"/>
      <c r="K29" s="107"/>
      <c r="L29" s="107"/>
      <c r="M29" s="68"/>
    </row>
  </sheetData>
  <mergeCells count="37">
    <mergeCell ref="B16:M16"/>
    <mergeCell ref="E13:G13"/>
    <mergeCell ref="E11:G11"/>
    <mergeCell ref="H10:J10"/>
    <mergeCell ref="H13:J13"/>
    <mergeCell ref="B13:D13"/>
    <mergeCell ref="K13:M13"/>
    <mergeCell ref="K10:M10"/>
    <mergeCell ref="K4:M4"/>
    <mergeCell ref="B12:D12"/>
    <mergeCell ref="K11:M11"/>
    <mergeCell ref="B5:D5"/>
    <mergeCell ref="H5:J5"/>
    <mergeCell ref="E4:G4"/>
    <mergeCell ref="K9:M9"/>
    <mergeCell ref="B7:G7"/>
    <mergeCell ref="H7:M7"/>
    <mergeCell ref="B8:D8"/>
    <mergeCell ref="E8:G8"/>
    <mergeCell ref="H8:J8"/>
    <mergeCell ref="K8:M8"/>
    <mergeCell ref="A1:A1048576"/>
    <mergeCell ref="B1:M2"/>
    <mergeCell ref="E12:G12"/>
    <mergeCell ref="H4:J4"/>
    <mergeCell ref="E9:G9"/>
    <mergeCell ref="K12:M12"/>
    <mergeCell ref="B4:D4"/>
    <mergeCell ref="B10:D10"/>
    <mergeCell ref="E5:G5"/>
    <mergeCell ref="B9:D9"/>
    <mergeCell ref="H9:J9"/>
    <mergeCell ref="H12:J12"/>
    <mergeCell ref="E10:G10"/>
    <mergeCell ref="H11:J11"/>
    <mergeCell ref="K5:M5"/>
    <mergeCell ref="B11:D11"/>
  </mergeCell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749992370372631"/>
  </sheetPr>
  <dimension ref="A1:M22"/>
  <sheetViews>
    <sheetView showGridLines="0" workbookViewId="0">
      <selection activeCell="G19" sqref="G19"/>
    </sheetView>
  </sheetViews>
  <sheetFormatPr defaultRowHeight="15" thickBottom="1" x14ac:dyDescent="0.35"/>
  <cols>
    <col min="1" max="1" width="25" style="232" customWidth="1"/>
    <col min="2" max="2" width="30" customWidth="1"/>
    <col min="3" max="3" width="32" customWidth="1"/>
    <col min="4" max="11" width="18" customWidth="1"/>
    <col min="12" max="13" width="13" customWidth="1"/>
  </cols>
  <sheetData>
    <row r="1" spans="2:13" ht="15.75" customHeight="1" thickBot="1" x14ac:dyDescent="0.35">
      <c r="B1" s="316" t="s">
        <v>920</v>
      </c>
      <c r="C1" s="317"/>
      <c r="D1" s="317"/>
      <c r="E1" s="317"/>
      <c r="F1" s="317"/>
      <c r="G1" s="317"/>
      <c r="H1" s="317"/>
      <c r="I1" s="317"/>
      <c r="J1" s="317"/>
      <c r="K1" s="317"/>
      <c r="L1" s="317"/>
      <c r="M1" s="317"/>
    </row>
    <row r="2" spans="2:13" ht="15.75" customHeight="1" thickBot="1" x14ac:dyDescent="0.35">
      <c r="B2" s="317"/>
      <c r="C2" s="317"/>
      <c r="D2" s="317"/>
      <c r="E2" s="317"/>
      <c r="F2" s="317"/>
      <c r="G2" s="317"/>
      <c r="H2" s="317"/>
      <c r="I2" s="317"/>
      <c r="J2" s="317"/>
      <c r="K2" s="317"/>
      <c r="L2" s="317"/>
      <c r="M2" s="317"/>
    </row>
    <row r="3" spans="2:13" thickBot="1" x14ac:dyDescent="0.35">
      <c r="B3" s="104"/>
      <c r="M3" s="105"/>
    </row>
    <row r="4" spans="2:13" thickBot="1" x14ac:dyDescent="0.35">
      <c r="B4" s="151" t="s">
        <v>921</v>
      </c>
      <c r="C4" s="235" t="str">
        <f>Data!C4</f>
        <v>Olympic 2026</v>
      </c>
      <c r="D4" s="234"/>
      <c r="E4" s="234"/>
      <c r="F4" s="234"/>
      <c r="G4" s="234"/>
      <c r="H4" s="234"/>
      <c r="I4" s="234"/>
      <c r="J4" s="234"/>
      <c r="K4" s="234"/>
      <c r="M4" s="105"/>
    </row>
    <row r="5" spans="2:13" thickBot="1" x14ac:dyDescent="0.35">
      <c r="B5" s="151" t="s">
        <v>922</v>
      </c>
      <c r="C5" s="235" t="str">
        <f>Data!C6</f>
        <v>Olympic International</v>
      </c>
      <c r="D5" s="234"/>
      <c r="E5" s="234"/>
      <c r="F5" s="234"/>
      <c r="G5" s="234"/>
      <c r="H5" s="234"/>
      <c r="I5" s="234"/>
      <c r="J5" s="234"/>
      <c r="K5" s="234"/>
      <c r="M5" s="105"/>
    </row>
    <row r="6" spans="2:13" thickBot="1" x14ac:dyDescent="0.35">
      <c r="B6" s="151" t="s">
        <v>923</v>
      </c>
      <c r="C6" s="235" t="str">
        <f>Data!C5</f>
        <v>Template22</v>
      </c>
      <c r="D6" s="234"/>
      <c r="E6" s="234"/>
      <c r="F6" s="234"/>
      <c r="G6" s="234"/>
      <c r="H6" s="234"/>
      <c r="I6" s="234"/>
      <c r="J6" s="234"/>
      <c r="K6" s="234"/>
      <c r="M6" s="105"/>
    </row>
    <row r="7" spans="2:13" thickBot="1" x14ac:dyDescent="0.35">
      <c r="B7" s="151" t="s">
        <v>924</v>
      </c>
      <c r="C7" s="235">
        <f>Data!C7</f>
        <v>45509</v>
      </c>
      <c r="D7" s="234"/>
      <c r="E7" s="234"/>
      <c r="F7" s="234"/>
      <c r="G7" s="234"/>
      <c r="H7" s="234"/>
      <c r="I7" s="234"/>
      <c r="J7" s="234"/>
      <c r="K7" s="234"/>
      <c r="M7" s="105"/>
    </row>
    <row r="8" spans="2:13" thickBot="1" x14ac:dyDescent="0.35">
      <c r="B8" s="151" t="s">
        <v>925</v>
      </c>
      <c r="C8" s="235">
        <f>Data!C8</f>
        <v>46275</v>
      </c>
      <c r="D8" s="234"/>
      <c r="E8" s="234"/>
      <c r="F8" s="234"/>
      <c r="G8" s="234"/>
      <c r="H8" s="234"/>
      <c r="I8" s="234"/>
      <c r="J8" s="234"/>
      <c r="K8" s="234"/>
      <c r="M8" s="105"/>
    </row>
    <row r="9" spans="2:13" thickBot="1" x14ac:dyDescent="0.35">
      <c r="B9" s="151" t="s">
        <v>926</v>
      </c>
      <c r="C9" s="235">
        <f>Data!C12</f>
        <v>5500</v>
      </c>
      <c r="D9" s="234"/>
      <c r="E9" s="234"/>
      <c r="F9" s="234"/>
      <c r="G9" s="234"/>
      <c r="H9" s="234"/>
      <c r="I9" s="234"/>
      <c r="J9" s="234"/>
      <c r="K9" s="234"/>
      <c r="M9" s="105"/>
    </row>
    <row r="10" spans="2:13" thickBot="1" x14ac:dyDescent="0.35">
      <c r="B10" s="151" t="s">
        <v>927</v>
      </c>
      <c r="C10" s="235" t="str">
        <f>"Single source of truth for planning, tracking, reporting, budgeting, and scheduling."</f>
        <v>Single source of truth for planning, tracking, reporting, budgeting, and scheduling.</v>
      </c>
      <c r="D10" s="234"/>
      <c r="E10" s="234"/>
      <c r="F10" s="234"/>
      <c r="G10" s="234"/>
      <c r="H10" s="234"/>
      <c r="I10" s="234"/>
      <c r="J10" s="234"/>
      <c r="K10" s="234"/>
      <c r="M10" s="105"/>
    </row>
    <row r="11" spans="2:13" thickBot="1" x14ac:dyDescent="0.35">
      <c r="B11" s="104"/>
      <c r="M11" s="105"/>
    </row>
    <row r="12" spans="2:13" thickBot="1" x14ac:dyDescent="0.35">
      <c r="B12" s="320" t="s">
        <v>886</v>
      </c>
      <c r="C12" s="234"/>
      <c r="D12" s="234"/>
      <c r="E12" s="234"/>
      <c r="F12" s="234"/>
      <c r="G12" s="234"/>
      <c r="H12" s="234"/>
      <c r="I12" s="234"/>
      <c r="J12" s="234"/>
      <c r="K12" s="234"/>
      <c r="M12" s="105"/>
    </row>
    <row r="13" spans="2:13" thickBot="1" x14ac:dyDescent="0.35">
      <c r="B13" s="311" t="s">
        <v>887</v>
      </c>
      <c r="C13" s="234"/>
      <c r="D13" s="234"/>
      <c r="E13" s="311" t="s">
        <v>888</v>
      </c>
      <c r="F13" s="234"/>
      <c r="G13" s="234"/>
      <c r="H13" s="234"/>
      <c r="I13" s="234"/>
      <c r="J13" s="234"/>
      <c r="K13" s="234"/>
      <c r="M13" s="105"/>
    </row>
    <row r="14" spans="2:13" thickBot="1" x14ac:dyDescent="0.35">
      <c r="B14" s="311" t="s">
        <v>889</v>
      </c>
      <c r="C14" s="234"/>
      <c r="D14" s="234"/>
      <c r="E14" s="311" t="s">
        <v>890</v>
      </c>
      <c r="F14" s="234"/>
      <c r="G14" s="234"/>
      <c r="H14" s="234"/>
      <c r="I14" s="234"/>
      <c r="J14" s="234"/>
      <c r="K14" s="234"/>
      <c r="M14" s="105"/>
    </row>
    <row r="15" spans="2:13" thickBot="1" x14ac:dyDescent="0.35">
      <c r="B15" s="311" t="s">
        <v>891</v>
      </c>
      <c r="C15" s="234"/>
      <c r="D15" s="234"/>
      <c r="E15" s="311" t="s">
        <v>892</v>
      </c>
      <c r="F15" s="234"/>
      <c r="G15" s="234"/>
      <c r="H15" s="234"/>
      <c r="I15" s="234"/>
      <c r="J15" s="234"/>
      <c r="K15" s="234"/>
      <c r="M15" s="105"/>
    </row>
    <row r="16" spans="2:13" thickBot="1" x14ac:dyDescent="0.35">
      <c r="B16" s="104"/>
      <c r="M16" s="105"/>
    </row>
    <row r="17" spans="2:13" thickBot="1" x14ac:dyDescent="0.35">
      <c r="B17" s="327" t="s">
        <v>928</v>
      </c>
      <c r="C17" s="319"/>
      <c r="D17" s="319"/>
      <c r="E17" s="319"/>
      <c r="F17" s="319"/>
      <c r="G17" s="319"/>
      <c r="H17" s="319"/>
      <c r="I17" s="319"/>
      <c r="J17" s="319"/>
      <c r="K17" s="319"/>
      <c r="M17" s="105"/>
    </row>
    <row r="18" spans="2:13" ht="28.2" thickBot="1" x14ac:dyDescent="0.35">
      <c r="B18" s="14" t="s">
        <v>76</v>
      </c>
      <c r="C18" s="14" t="s">
        <v>894</v>
      </c>
      <c r="D18" s="14" t="s">
        <v>895</v>
      </c>
      <c r="E18" s="14" t="s">
        <v>896</v>
      </c>
      <c r="F18" s="14" t="s">
        <v>897</v>
      </c>
      <c r="M18" s="105"/>
    </row>
    <row r="19" spans="2:13" thickBot="1" x14ac:dyDescent="0.35">
      <c r="B19" s="15" t="str">
        <f>'Project Plan '!B11</f>
        <v>Scope</v>
      </c>
      <c r="C19" s="15" t="str">
        <f>'Project Plan '!C11</f>
        <v>Tasks entered in Data</v>
      </c>
      <c r="D19" s="15" t="str">
        <f>'Project Plan '!D11</f>
        <v>Task Count</v>
      </c>
      <c r="E19" s="15">
        <f>'Project Plan '!E11</f>
        <v>39</v>
      </c>
      <c r="F19" s="15" t="str">
        <f>'Project Plan '!F11</f>
        <v>Project Lead</v>
      </c>
      <c r="M19" s="105"/>
    </row>
    <row r="20" spans="2:13" thickBot="1" x14ac:dyDescent="0.35">
      <c r="B20" s="15" t="str">
        <f>'Project Plan '!B12</f>
        <v>Schedule</v>
      </c>
      <c r="C20" s="15" t="str">
        <f>'Project Plan '!C12</f>
        <v>Completion ratio</v>
      </c>
      <c r="D20" s="15" t="str">
        <f>'Project Plan '!D12</f>
        <v>Complete / Total</v>
      </c>
      <c r="E20" s="15">
        <f>'Project Plan '!E12</f>
        <v>0.28205128205128205</v>
      </c>
      <c r="F20" s="15" t="str">
        <f>'Project Plan '!F12</f>
        <v>Scheduler</v>
      </c>
      <c r="M20" s="105"/>
    </row>
    <row r="21" spans="2:13" thickBot="1" x14ac:dyDescent="0.35">
      <c r="B21" s="15" t="str">
        <f>'Project Plan '!B13</f>
        <v>Budget</v>
      </c>
      <c r="C21" s="15" t="str">
        <f>'Project Plan '!C13</f>
        <v>Variance</v>
      </c>
      <c r="D21" s="15" t="str">
        <f>'Project Plan '!D13</f>
        <v>Budget - Actual</v>
      </c>
      <c r="E21" s="15">
        <f>'Project Plan '!E13</f>
        <v>200</v>
      </c>
      <c r="F21" s="15" t="str">
        <f>'Project Plan '!F13</f>
        <v>Finance</v>
      </c>
      <c r="M21" s="105"/>
    </row>
    <row r="22" spans="2:13" thickBot="1" x14ac:dyDescent="0.35">
      <c r="B22" s="15" t="str">
        <f>'Project Plan '!B14</f>
        <v>Risk</v>
      </c>
      <c r="C22" s="15" t="str">
        <f>'Project Plan '!C14</f>
        <v>Overdue tasks</v>
      </c>
      <c r="D22" s="15" t="str">
        <f>'Project Plan '!D14</f>
        <v>Overdue Count</v>
      </c>
      <c r="E22" s="15">
        <f>'Project Plan '!E14</f>
        <v>2</v>
      </c>
      <c r="F22" s="15" t="str">
        <f>'Project Plan '!F14</f>
        <v>Risk Manager</v>
      </c>
      <c r="G22" s="107"/>
      <c r="H22" s="107"/>
      <c r="I22" s="107"/>
      <c r="J22" s="107"/>
      <c r="K22" s="107"/>
      <c r="L22" s="107"/>
      <c r="M22" s="68"/>
    </row>
  </sheetData>
  <mergeCells count="17">
    <mergeCell ref="C10:K10"/>
    <mergeCell ref="A1:A1048576"/>
    <mergeCell ref="B17:K17"/>
    <mergeCell ref="B14:D14"/>
    <mergeCell ref="B1:M2"/>
    <mergeCell ref="C9:K9"/>
    <mergeCell ref="B12:K12"/>
    <mergeCell ref="C8:K8"/>
    <mergeCell ref="C4:K4"/>
    <mergeCell ref="B15:D15"/>
    <mergeCell ref="E13:K13"/>
    <mergeCell ref="C6:K6"/>
    <mergeCell ref="E15:K15"/>
    <mergeCell ref="C7:K7"/>
    <mergeCell ref="E14:K14"/>
    <mergeCell ref="B13:D13"/>
    <mergeCell ref="C5:K5"/>
  </mergeCell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249977111117893"/>
  </sheetPr>
  <dimension ref="A1:M34"/>
  <sheetViews>
    <sheetView showGridLines="0" topLeftCell="A43" workbookViewId="0">
      <selection activeCell="B3" sqref="B3"/>
    </sheetView>
  </sheetViews>
  <sheetFormatPr defaultRowHeight="15" thickBottom="1" x14ac:dyDescent="0.35"/>
  <cols>
    <col min="1" max="1" width="25.6640625" style="232" customWidth="1"/>
    <col min="2" max="2" width="34" customWidth="1"/>
    <col min="3" max="3" width="14" customWidth="1"/>
    <col min="4" max="4" width="16" customWidth="1"/>
    <col min="5" max="6" width="12" customWidth="1"/>
    <col min="7" max="9" width="14" customWidth="1"/>
    <col min="10" max="10" width="28" customWidth="1"/>
    <col min="11" max="11" width="10" customWidth="1"/>
    <col min="12" max="13" width="12" customWidth="1"/>
  </cols>
  <sheetData>
    <row r="1" spans="2:13" ht="15.75" customHeight="1" thickBot="1" x14ac:dyDescent="0.35">
      <c r="B1" s="316" t="s">
        <v>929</v>
      </c>
      <c r="C1" s="317"/>
      <c r="D1" s="317"/>
      <c r="E1" s="317"/>
      <c r="F1" s="317"/>
      <c r="G1" s="317"/>
      <c r="H1" s="317"/>
      <c r="I1" s="317"/>
      <c r="J1" s="317"/>
      <c r="K1" s="317"/>
      <c r="L1" s="317"/>
      <c r="M1" s="317"/>
    </row>
    <row r="2" spans="2:13" ht="15.75" customHeight="1" thickBot="1" x14ac:dyDescent="0.35">
      <c r="B2" s="317"/>
      <c r="C2" s="317"/>
      <c r="D2" s="317"/>
      <c r="E2" s="317"/>
      <c r="F2" s="317"/>
      <c r="G2" s="317"/>
      <c r="H2" s="317"/>
      <c r="I2" s="317"/>
      <c r="J2" s="317"/>
      <c r="K2" s="317"/>
      <c r="L2" s="317"/>
      <c r="M2" s="317"/>
    </row>
    <row r="3" spans="2:13" thickBot="1" x14ac:dyDescent="0.35">
      <c r="B3" s="104"/>
      <c r="M3" s="105"/>
    </row>
    <row r="4" spans="2:13" ht="28.2" thickBot="1" x14ac:dyDescent="0.35">
      <c r="B4" s="129" t="s">
        <v>930</v>
      </c>
      <c r="C4" s="129" t="s">
        <v>931</v>
      </c>
      <c r="D4" s="129" t="s">
        <v>799</v>
      </c>
      <c r="E4" s="129" t="s">
        <v>91</v>
      </c>
      <c r="F4" s="129" t="s">
        <v>68</v>
      </c>
      <c r="G4" s="129" t="s">
        <v>932</v>
      </c>
      <c r="H4" s="129" t="s">
        <v>933</v>
      </c>
      <c r="I4" s="129" t="s">
        <v>78</v>
      </c>
      <c r="J4" s="129" t="s">
        <v>85</v>
      </c>
      <c r="K4" s="129" t="s">
        <v>94</v>
      </c>
      <c r="L4" s="129" t="s">
        <v>92</v>
      </c>
      <c r="M4" s="129" t="s">
        <v>934</v>
      </c>
    </row>
    <row r="5" spans="2:13" thickBot="1" x14ac:dyDescent="0.35">
      <c r="B5" s="15" t="str">
        <f>Data!C16</f>
        <v>Meet Client</v>
      </c>
      <c r="C5" s="15">
        <f>Data!Q16</f>
        <v>0</v>
      </c>
      <c r="D5" s="15" t="str">
        <f>Data!E16</f>
        <v>Person 1</v>
      </c>
      <c r="E5" s="15" t="str">
        <f>Data!S16</f>
        <v>Low</v>
      </c>
      <c r="F5" s="19">
        <f>Data!G16</f>
        <v>45505</v>
      </c>
      <c r="G5" s="19">
        <f>Data!H16</f>
        <v>45508</v>
      </c>
      <c r="H5" s="19">
        <f>Data!U16</f>
        <v>45508</v>
      </c>
      <c r="I5" s="15" t="str">
        <f>Data!F16</f>
        <v>Complete</v>
      </c>
      <c r="J5" s="15" t="str">
        <f>Data!M16</f>
        <v>Kickoff approved</v>
      </c>
      <c r="K5" s="15" t="str">
        <f>Data!V16</f>
        <v>Green</v>
      </c>
      <c r="L5" s="20">
        <f>Data!T16</f>
        <v>100</v>
      </c>
      <c r="M5" s="17">
        <f>Data!L16</f>
        <v>150</v>
      </c>
    </row>
    <row r="6" spans="2:13" thickBot="1" x14ac:dyDescent="0.35">
      <c r="B6" s="15" t="str">
        <f>Data!C17</f>
        <v>Requirements</v>
      </c>
      <c r="C6" s="15">
        <f>Data!Q17</f>
        <v>1</v>
      </c>
      <c r="D6" s="15" t="str">
        <f>Data!E17</f>
        <v>Person 2</v>
      </c>
      <c r="E6" s="15" t="str">
        <f>Data!S17</f>
        <v>Low</v>
      </c>
      <c r="F6" s="19">
        <f>Data!G17</f>
        <v>45505</v>
      </c>
      <c r="G6" s="19">
        <f>Data!H17</f>
        <v>45506</v>
      </c>
      <c r="H6" s="19">
        <f>Data!U17</f>
        <v>45506</v>
      </c>
      <c r="I6" s="15" t="str">
        <f>Data!F17</f>
        <v>Complete</v>
      </c>
      <c r="J6" s="15" t="str">
        <f>Data!M17</f>
        <v>Requirements draft</v>
      </c>
      <c r="K6" s="15" t="str">
        <f>Data!V17</f>
        <v>Green</v>
      </c>
      <c r="L6" s="20">
        <f>Data!T17</f>
        <v>100</v>
      </c>
      <c r="M6" s="17">
        <f>Data!L17</f>
        <v>140</v>
      </c>
    </row>
    <row r="7" spans="2:13" thickBot="1" x14ac:dyDescent="0.35">
      <c r="B7" s="15" t="str">
        <f>Data!C18</f>
        <v>Inputs</v>
      </c>
      <c r="C7" s="15">
        <f>Data!Q18</f>
        <v>2</v>
      </c>
      <c r="D7" s="15" t="str">
        <f>Data!E18</f>
        <v>Person 3</v>
      </c>
      <c r="E7" s="15" t="str">
        <f>Data!S18</f>
        <v>High</v>
      </c>
      <c r="F7" s="19">
        <f>Data!G18</f>
        <v>45509</v>
      </c>
      <c r="G7" s="19">
        <f>Data!H18</f>
        <v>45509</v>
      </c>
      <c r="H7" s="19">
        <f>Data!U18</f>
        <v>0</v>
      </c>
      <c r="I7" s="15" t="str">
        <f>Data!F18</f>
        <v>Overdue</v>
      </c>
      <c r="J7" s="15" t="str">
        <f>Data!M18</f>
        <v>Missing vendor input</v>
      </c>
      <c r="K7" s="15" t="str">
        <f>Data!V18</f>
        <v>Red</v>
      </c>
      <c r="L7" s="20">
        <f>Data!T18</f>
        <v>0</v>
      </c>
      <c r="M7" s="17">
        <f>Data!L18</f>
        <v>200</v>
      </c>
    </row>
    <row r="8" spans="2:13" thickBot="1" x14ac:dyDescent="0.35">
      <c r="B8" s="15" t="str">
        <f>Data!C19</f>
        <v>Design</v>
      </c>
      <c r="C8" s="15">
        <f>Data!Q19</f>
        <v>3</v>
      </c>
      <c r="D8" s="15" t="str">
        <f>Data!E19</f>
        <v>Person 4</v>
      </c>
      <c r="E8" s="15" t="str">
        <f>Data!S19</f>
        <v>Low</v>
      </c>
      <c r="F8" s="19">
        <f>Data!G19</f>
        <v>45510</v>
      </c>
      <c r="G8" s="19">
        <f>Data!H19</f>
        <v>45516</v>
      </c>
      <c r="H8" s="19">
        <f>Data!U19</f>
        <v>45516</v>
      </c>
      <c r="I8" s="15" t="str">
        <f>Data!F19</f>
        <v>Complete</v>
      </c>
      <c r="J8" s="15" t="str">
        <f>Data!M19</f>
        <v>Design reviewed</v>
      </c>
      <c r="K8" s="15" t="str">
        <f>Data!V19</f>
        <v>Green</v>
      </c>
      <c r="L8" s="20">
        <f>Data!T19</f>
        <v>100</v>
      </c>
      <c r="M8" s="17">
        <f>Data!L19</f>
        <v>180</v>
      </c>
    </row>
    <row r="9" spans="2:13" thickBot="1" x14ac:dyDescent="0.35">
      <c r="B9" s="15" t="str">
        <f>Data!C20</f>
        <v>Project Testing</v>
      </c>
      <c r="C9" s="15">
        <f>Data!Q20</f>
        <v>4</v>
      </c>
      <c r="D9" s="15" t="str">
        <f>Data!E20</f>
        <v>Person 1</v>
      </c>
      <c r="E9" s="15" t="str">
        <f>Data!S20</f>
        <v>Medium</v>
      </c>
      <c r="F9" s="19">
        <f>Data!G20</f>
        <v>45516</v>
      </c>
      <c r="G9" s="19">
        <f>Data!H20</f>
        <v>45516</v>
      </c>
      <c r="H9" s="19">
        <f>Data!U20</f>
        <v>0</v>
      </c>
      <c r="I9" s="15" t="str">
        <f>Data!F20</f>
        <v>In Progress</v>
      </c>
      <c r="J9" s="15" t="str">
        <f>Data!M20</f>
        <v>Testing ongoing</v>
      </c>
      <c r="K9" s="15" t="str">
        <f>Data!V20</f>
        <v>Amber</v>
      </c>
      <c r="L9" s="20">
        <f>Data!T20</f>
        <v>50</v>
      </c>
      <c r="M9" s="17">
        <f>Data!L20</f>
        <v>430</v>
      </c>
    </row>
    <row r="10" spans="2:13" thickBot="1" x14ac:dyDescent="0.35">
      <c r="B10" s="15" t="str">
        <f>Data!C21</f>
        <v>Process</v>
      </c>
      <c r="C10" s="15">
        <f>Data!Q21</f>
        <v>5</v>
      </c>
      <c r="D10" s="15" t="str">
        <f>Data!E21</f>
        <v>Person 2</v>
      </c>
      <c r="E10" s="15" t="str">
        <f>Data!S21</f>
        <v>Medium</v>
      </c>
      <c r="F10" s="19">
        <f>Data!G21</f>
        <v>45517</v>
      </c>
      <c r="G10" s="19">
        <f>Data!H21</f>
        <v>45519</v>
      </c>
      <c r="H10" s="19">
        <f>Data!U21</f>
        <v>0</v>
      </c>
      <c r="I10" s="15" t="str">
        <f>Data!F21</f>
        <v>In Progress</v>
      </c>
      <c r="J10" s="15" t="str">
        <f>Data!M21</f>
        <v>Workflow updates</v>
      </c>
      <c r="K10" s="15" t="str">
        <f>Data!V21</f>
        <v>Amber</v>
      </c>
      <c r="L10" s="20">
        <f>Data!T21</f>
        <v>50</v>
      </c>
      <c r="M10" s="17">
        <f>Data!L21</f>
        <v>120</v>
      </c>
    </row>
    <row r="11" spans="2:13" thickBot="1" x14ac:dyDescent="0.35">
      <c r="B11" s="15" t="str">
        <f>Data!C22</f>
        <v>Data model</v>
      </c>
      <c r="C11" s="15">
        <f>Data!Q22</f>
        <v>6</v>
      </c>
      <c r="D11" s="15" t="str">
        <f>Data!E22</f>
        <v>Person 3</v>
      </c>
      <c r="E11" s="15" t="str">
        <f>Data!S22</f>
        <v>Medium</v>
      </c>
      <c r="F11" s="19">
        <f>Data!G22</f>
        <v>45510</v>
      </c>
      <c r="G11" s="19">
        <f>Data!H22</f>
        <v>45519</v>
      </c>
      <c r="H11" s="19">
        <f>Data!U22</f>
        <v>0</v>
      </c>
      <c r="I11" s="15" t="str">
        <f>Data!F22</f>
        <v>In Progress</v>
      </c>
      <c r="J11" s="15" t="str">
        <f>Data!M22</f>
        <v>Data mapping</v>
      </c>
      <c r="K11" s="15" t="str">
        <f>Data!V22</f>
        <v>Amber</v>
      </c>
      <c r="L11" s="20">
        <f>Data!T22</f>
        <v>50</v>
      </c>
      <c r="M11" s="17">
        <f>Data!L22</f>
        <v>90</v>
      </c>
    </row>
    <row r="12" spans="2:13" thickBot="1" x14ac:dyDescent="0.35">
      <c r="B12" s="15" t="str">
        <f>Data!C23</f>
        <v>Project Deliver</v>
      </c>
      <c r="C12" s="15">
        <f>Data!Q23</f>
        <v>7</v>
      </c>
      <c r="D12" s="15" t="str">
        <f>Data!E23</f>
        <v>Person 7</v>
      </c>
      <c r="E12" s="15" t="str">
        <f>Data!S23</f>
        <v>Low</v>
      </c>
      <c r="F12" s="19">
        <f>Data!G23</f>
        <v>45519</v>
      </c>
      <c r="G12" s="19">
        <f>Data!H23</f>
        <v>45519</v>
      </c>
      <c r="H12" s="19">
        <f>Data!U23</f>
        <v>0</v>
      </c>
      <c r="I12" s="15" t="str">
        <f>Data!F23</f>
        <v>Not Started</v>
      </c>
      <c r="J12" s="15" t="str">
        <f>Data!M23</f>
        <v>Delivery pending</v>
      </c>
      <c r="K12" s="15" t="str">
        <f>Data!V23</f>
        <v>Green</v>
      </c>
      <c r="L12" s="20">
        <f>Data!T23</f>
        <v>0</v>
      </c>
      <c r="M12" s="17">
        <f>Data!L23</f>
        <v>0</v>
      </c>
    </row>
    <row r="13" spans="2:13" thickBot="1" x14ac:dyDescent="0.35">
      <c r="B13" s="15" t="str">
        <f>Data!C24</f>
        <v>Define server</v>
      </c>
      <c r="C13" s="15">
        <f>Data!Q24</f>
        <v>8</v>
      </c>
      <c r="D13" s="15" t="str">
        <f>Data!E24</f>
        <v>Person 10</v>
      </c>
      <c r="E13" s="15" t="str">
        <f>Data!S24</f>
        <v>Low</v>
      </c>
      <c r="F13" s="19">
        <f>Data!G24</f>
        <v>45520</v>
      </c>
      <c r="G13" s="19">
        <f>Data!H24</f>
        <v>45525</v>
      </c>
      <c r="H13" s="19">
        <f>Data!U24</f>
        <v>0</v>
      </c>
      <c r="I13" s="15" t="str">
        <f>Data!F24</f>
        <v>Not Started</v>
      </c>
      <c r="J13" s="15" t="str">
        <f>Data!M24</f>
        <v>Infra pending</v>
      </c>
      <c r="K13" s="15" t="str">
        <f>Data!V24</f>
        <v>Green</v>
      </c>
      <c r="L13" s="20">
        <f>Data!T24</f>
        <v>0</v>
      </c>
      <c r="M13" s="17">
        <f>Data!L24</f>
        <v>0</v>
      </c>
    </row>
    <row r="14" spans="2:13" thickBot="1" x14ac:dyDescent="0.35">
      <c r="B14" s="15" t="str">
        <f>Data!C25</f>
        <v>Configure server</v>
      </c>
      <c r="C14" s="15">
        <f>Data!Q25</f>
        <v>9</v>
      </c>
      <c r="D14" s="15" t="str">
        <f>Data!E25</f>
        <v>Person 8</v>
      </c>
      <c r="E14" s="15" t="str">
        <f>Data!S25</f>
        <v>Low</v>
      </c>
      <c r="F14" s="19">
        <f>Data!G25</f>
        <v>45526</v>
      </c>
      <c r="G14" s="19">
        <f>Data!H25</f>
        <v>45528</v>
      </c>
      <c r="H14" s="19">
        <f>Data!U25</f>
        <v>0</v>
      </c>
      <c r="I14" s="15" t="str">
        <f>Data!F25</f>
        <v>Not Started</v>
      </c>
      <c r="J14" s="15">
        <f>Data!M25</f>
        <v>0</v>
      </c>
      <c r="K14" s="15" t="str">
        <f>Data!V25</f>
        <v>Green</v>
      </c>
      <c r="L14" s="20">
        <f>Data!T25</f>
        <v>0</v>
      </c>
      <c r="M14" s="17">
        <f>Data!L25</f>
        <v>0</v>
      </c>
    </row>
    <row r="15" spans="2:13" thickBot="1" x14ac:dyDescent="0.35">
      <c r="B15" s="15" t="str">
        <f>Data!C26</f>
        <v>Task 7</v>
      </c>
      <c r="C15" s="15">
        <f>Data!Q26</f>
        <v>10</v>
      </c>
      <c r="D15" s="15" t="str">
        <f>Data!E26</f>
        <v>Person 2</v>
      </c>
      <c r="E15" s="15" t="str">
        <f>Data!S26</f>
        <v>Low</v>
      </c>
      <c r="F15" s="19">
        <f>Data!G26</f>
        <v>45526</v>
      </c>
      <c r="G15" s="19">
        <f>Data!H26</f>
        <v>45530</v>
      </c>
      <c r="H15" s="19">
        <f>Data!U26</f>
        <v>0</v>
      </c>
      <c r="I15" s="15" t="str">
        <f>Data!F26</f>
        <v>Not Started</v>
      </c>
      <c r="J15" s="15">
        <f>Data!M26</f>
        <v>0</v>
      </c>
      <c r="K15" s="15" t="str">
        <f>Data!V26</f>
        <v>Green</v>
      </c>
      <c r="L15" s="20">
        <f>Data!T26</f>
        <v>0</v>
      </c>
      <c r="M15" s="17">
        <f>Data!L26</f>
        <v>0</v>
      </c>
    </row>
    <row r="16" spans="2:13" thickBot="1" x14ac:dyDescent="0.35">
      <c r="B16" s="15" t="str">
        <f>Data!C27</f>
        <v>Project Completion</v>
      </c>
      <c r="C16" s="15">
        <f>Data!Q27</f>
        <v>11</v>
      </c>
      <c r="D16" s="15" t="str">
        <f>Data!E27</f>
        <v>Person 1</v>
      </c>
      <c r="E16" s="15" t="str">
        <f>Data!S27</f>
        <v>Low</v>
      </c>
      <c r="F16" s="19">
        <f>Data!G27</f>
        <v>45530</v>
      </c>
      <c r="G16" s="19">
        <f>Data!H27</f>
        <v>45530</v>
      </c>
      <c r="H16" s="19">
        <f>Data!U27</f>
        <v>0</v>
      </c>
      <c r="I16" s="15" t="str">
        <f>Data!F27</f>
        <v>Not Started</v>
      </c>
      <c r="J16" s="15" t="str">
        <f>Data!M27</f>
        <v>Go-live signoff</v>
      </c>
      <c r="K16" s="15" t="str">
        <f>Data!V27</f>
        <v>Green</v>
      </c>
      <c r="L16" s="20">
        <f>Data!T27</f>
        <v>0</v>
      </c>
      <c r="M16" s="17">
        <f>Data!L27</f>
        <v>0</v>
      </c>
    </row>
    <row r="17" spans="2:13" thickBot="1" x14ac:dyDescent="0.35">
      <c r="B17" s="15" t="str">
        <f>Data!C28</f>
        <v>Prepare PROD</v>
      </c>
      <c r="C17" s="15">
        <f>Data!Q28</f>
        <v>12</v>
      </c>
      <c r="D17" s="15" t="str">
        <f>Data!E28</f>
        <v>Person 8</v>
      </c>
      <c r="E17" s="15" t="str">
        <f>Data!S28</f>
        <v>Medium</v>
      </c>
      <c r="F17" s="19">
        <f>Data!G28</f>
        <v>45531</v>
      </c>
      <c r="G17" s="19">
        <f>Data!H28</f>
        <v>45536</v>
      </c>
      <c r="H17" s="19">
        <f>Data!U28</f>
        <v>0</v>
      </c>
      <c r="I17" s="15" t="str">
        <f>Data!F28</f>
        <v>In Progress</v>
      </c>
      <c r="J17" s="15" t="str">
        <f>Data!M28</f>
        <v>Deployment prep</v>
      </c>
      <c r="K17" s="15" t="str">
        <f>Data!V28</f>
        <v>Amber</v>
      </c>
      <c r="L17" s="20">
        <f>Data!T28</f>
        <v>50</v>
      </c>
      <c r="M17" s="17">
        <f>Data!L28</f>
        <v>150</v>
      </c>
    </row>
    <row r="18" spans="2:13" thickBot="1" x14ac:dyDescent="0.35">
      <c r="B18" s="15" t="str">
        <f>Data!C29</f>
        <v>Create Guest List</v>
      </c>
      <c r="C18" s="15">
        <f>Data!Q29</f>
        <v>13</v>
      </c>
      <c r="D18" s="15" t="str">
        <f>Data!E29</f>
        <v>Person 3</v>
      </c>
      <c r="E18" s="15" t="str">
        <f>Data!S29</f>
        <v>Low</v>
      </c>
      <c r="F18" s="19">
        <f>Data!G29</f>
        <v>45507</v>
      </c>
      <c r="G18" s="19">
        <f>Data!H29</f>
        <v>45510</v>
      </c>
      <c r="H18" s="19">
        <f>Data!U29</f>
        <v>45510</v>
      </c>
      <c r="I18" s="15" t="str">
        <f>Data!F29</f>
        <v>Complete</v>
      </c>
      <c r="J18" s="15" t="str">
        <f>Data!M29</f>
        <v>Event planning carryover</v>
      </c>
      <c r="K18" s="15" t="str">
        <f>Data!V29</f>
        <v>Green</v>
      </c>
      <c r="L18" s="20">
        <f>Data!T29</f>
        <v>100</v>
      </c>
      <c r="M18" s="17">
        <f>Data!L29</f>
        <v>50</v>
      </c>
    </row>
    <row r="19" spans="2:13" thickBot="1" x14ac:dyDescent="0.35">
      <c r="B19" s="15" t="str">
        <f>Data!C30</f>
        <v>Create Invitations</v>
      </c>
      <c r="C19" s="15">
        <f>Data!Q30</f>
        <v>14</v>
      </c>
      <c r="D19" s="15" t="str">
        <f>Data!E30</f>
        <v>Person 4</v>
      </c>
      <c r="E19" s="15" t="str">
        <f>Data!S30</f>
        <v>Medium</v>
      </c>
      <c r="F19" s="19">
        <f>Data!G30</f>
        <v>45511</v>
      </c>
      <c r="G19" s="19">
        <f>Data!H30</f>
        <v>45522</v>
      </c>
      <c r="H19" s="19">
        <f>Data!U30</f>
        <v>0</v>
      </c>
      <c r="I19" s="15" t="str">
        <f>Data!F30</f>
        <v>In Progress</v>
      </c>
      <c r="J19" s="15" t="str">
        <f>Data!M30</f>
        <v>Draft ready</v>
      </c>
      <c r="K19" s="15" t="str">
        <f>Data!V30</f>
        <v>Amber</v>
      </c>
      <c r="L19" s="20">
        <f>Data!T30</f>
        <v>50</v>
      </c>
      <c r="M19" s="17">
        <f>Data!L30</f>
        <v>80</v>
      </c>
    </row>
    <row r="20" spans="2:13" thickBot="1" x14ac:dyDescent="0.35">
      <c r="B20" s="15" t="str">
        <f>Data!C31</f>
        <v>Finalize Other Hires</v>
      </c>
      <c r="C20" s="15">
        <f>Data!Q31</f>
        <v>15</v>
      </c>
      <c r="D20" s="15" t="str">
        <f>Data!E31</f>
        <v>Person 5</v>
      </c>
      <c r="E20" s="15" t="str">
        <f>Data!S31</f>
        <v>Low</v>
      </c>
      <c r="F20" s="19">
        <f>Data!G31</f>
        <v>45512</v>
      </c>
      <c r="G20" s="19">
        <f>Data!H31</f>
        <v>45513</v>
      </c>
      <c r="H20" s="19">
        <f>Data!U31</f>
        <v>45513</v>
      </c>
      <c r="I20" s="15" t="str">
        <f>Data!F31</f>
        <v>Complete</v>
      </c>
      <c r="J20" s="15" t="str">
        <f>Data!M31</f>
        <v>A/V vendor</v>
      </c>
      <c r="K20" s="15" t="str">
        <f>Data!V31</f>
        <v>Green</v>
      </c>
      <c r="L20" s="20">
        <f>Data!T31</f>
        <v>100</v>
      </c>
      <c r="M20" s="17">
        <f>Data!L31</f>
        <v>310</v>
      </c>
    </row>
    <row r="21" spans="2:13" thickBot="1" x14ac:dyDescent="0.35">
      <c r="B21" s="15" t="str">
        <f>Data!C32</f>
        <v>Hire Event</v>
      </c>
      <c r="C21" s="15">
        <f>Data!Q32</f>
        <v>16</v>
      </c>
      <c r="D21" s="15" t="str">
        <f>Data!E32</f>
        <v>Person 6</v>
      </c>
      <c r="E21" s="15" t="str">
        <f>Data!S32</f>
        <v>Low</v>
      </c>
      <c r="F21" s="19">
        <f>Data!G32</f>
        <v>45514</v>
      </c>
      <c r="G21" s="19">
        <f>Data!H32</f>
        <v>45514</v>
      </c>
      <c r="H21" s="19">
        <f>Data!U32</f>
        <v>45514</v>
      </c>
      <c r="I21" s="15" t="str">
        <f>Data!F32</f>
        <v>Complete</v>
      </c>
      <c r="J21" s="15" t="str">
        <f>Data!M32</f>
        <v>Coordinator hired</v>
      </c>
      <c r="K21" s="15" t="str">
        <f>Data!V32</f>
        <v>Green</v>
      </c>
      <c r="L21" s="20">
        <f>Data!T32</f>
        <v>100</v>
      </c>
      <c r="M21" s="17">
        <f>Data!L32</f>
        <v>200</v>
      </c>
    </row>
    <row r="22" spans="2:13" thickBot="1" x14ac:dyDescent="0.35">
      <c r="B22" s="15" t="str">
        <f>Data!C33</f>
        <v>Lock In Guest List</v>
      </c>
      <c r="C22" s="15">
        <f>Data!Q33</f>
        <v>17</v>
      </c>
      <c r="D22" s="15" t="str">
        <f>Data!E33</f>
        <v>Person 2</v>
      </c>
      <c r="E22" s="15" t="str">
        <f>Data!S33</f>
        <v>Low</v>
      </c>
      <c r="F22" s="19">
        <f>Data!G33</f>
        <v>45515</v>
      </c>
      <c r="G22" s="19">
        <f>Data!H33</f>
        <v>45524</v>
      </c>
      <c r="H22" s="19">
        <f>Data!U33</f>
        <v>0</v>
      </c>
      <c r="I22" s="15" t="str">
        <f>Data!F33</f>
        <v>Not Started</v>
      </c>
      <c r="J22" s="15">
        <f>Data!M33</f>
        <v>0</v>
      </c>
      <c r="K22" s="15" t="str">
        <f>Data!V33</f>
        <v>Green</v>
      </c>
      <c r="L22" s="20">
        <f>Data!T33</f>
        <v>0</v>
      </c>
      <c r="M22" s="17">
        <f>Data!L33</f>
        <v>0</v>
      </c>
    </row>
    <row r="23" spans="2:13" thickBot="1" x14ac:dyDescent="0.35">
      <c r="B23" s="15" t="str">
        <f>Data!C34</f>
        <v>Party!</v>
      </c>
      <c r="C23" s="15">
        <f>Data!Q34</f>
        <v>18</v>
      </c>
      <c r="D23" s="15" t="str">
        <f>Data!E34</f>
        <v>Person 9</v>
      </c>
      <c r="E23" s="15" t="str">
        <f>Data!S34</f>
        <v>Low</v>
      </c>
      <c r="F23" s="19">
        <f>Data!G34</f>
        <v>45532</v>
      </c>
      <c r="G23" s="19">
        <f>Data!H34</f>
        <v>45532</v>
      </c>
      <c r="H23" s="19">
        <f>Data!U34</f>
        <v>0</v>
      </c>
      <c r="I23" s="15" t="str">
        <f>Data!F34</f>
        <v>Not Started</v>
      </c>
      <c r="J23" s="15" t="str">
        <f>Data!M34</f>
        <v>Event day</v>
      </c>
      <c r="K23" s="15" t="str">
        <f>Data!V34</f>
        <v>Green</v>
      </c>
      <c r="L23" s="20">
        <f>Data!T34</f>
        <v>0</v>
      </c>
      <c r="M23" s="17">
        <f>Data!L34</f>
        <v>0</v>
      </c>
    </row>
    <row r="24" spans="2:13" thickBot="1" x14ac:dyDescent="0.35">
      <c r="B24" s="15" t="str">
        <f>Data!C35</f>
        <v>Plan Event Details</v>
      </c>
      <c r="C24" s="15">
        <f>Data!Q35</f>
        <v>19</v>
      </c>
      <c r="D24" s="15" t="str">
        <f>Data!E35</f>
        <v>Person 4</v>
      </c>
      <c r="E24" s="15" t="str">
        <f>Data!S35</f>
        <v>Low</v>
      </c>
      <c r="F24" s="19">
        <f>Data!G35</f>
        <v>45508</v>
      </c>
      <c r="G24" s="19">
        <f>Data!H35</f>
        <v>45518</v>
      </c>
      <c r="H24" s="19">
        <f>Data!U35</f>
        <v>45518</v>
      </c>
      <c r="I24" s="15" t="str">
        <f>Data!F35</f>
        <v>Complete</v>
      </c>
      <c r="J24" s="15" t="str">
        <f>Data!M35</f>
        <v>Run sheet</v>
      </c>
      <c r="K24" s="15" t="str">
        <f>Data!V35</f>
        <v>Green</v>
      </c>
      <c r="L24" s="20">
        <f>Data!T35</f>
        <v>100</v>
      </c>
      <c r="M24" s="17">
        <f>Data!L35</f>
        <v>290</v>
      </c>
    </row>
    <row r="25" spans="2:13" thickBot="1" x14ac:dyDescent="0.35">
      <c r="B25" s="15" t="str">
        <f>Data!C36</f>
        <v>Purchase Invitation</v>
      </c>
      <c r="C25" s="15">
        <f>Data!Q36</f>
        <v>20</v>
      </c>
      <c r="D25" s="15" t="str">
        <f>Data!E36</f>
        <v>Person 8</v>
      </c>
      <c r="E25" s="15" t="str">
        <f>Data!S36</f>
        <v>Low</v>
      </c>
      <c r="F25" s="19">
        <f>Data!G36</f>
        <v>45522</v>
      </c>
      <c r="G25" s="19">
        <f>Data!H36</f>
        <v>45523</v>
      </c>
      <c r="H25" s="19">
        <f>Data!U36</f>
        <v>45523</v>
      </c>
      <c r="I25" s="15" t="str">
        <f>Data!F36</f>
        <v>Complete</v>
      </c>
      <c r="J25" s="15" t="str">
        <f>Data!M36</f>
        <v>Printing</v>
      </c>
      <c r="K25" s="15" t="str">
        <f>Data!V36</f>
        <v>Green</v>
      </c>
      <c r="L25" s="20">
        <f>Data!T36</f>
        <v>100</v>
      </c>
      <c r="M25" s="17">
        <f>Data!L36</f>
        <v>280</v>
      </c>
    </row>
    <row r="26" spans="2:13" thickBot="1" x14ac:dyDescent="0.35">
      <c r="B26" s="15" t="str">
        <f>Data!C37</f>
        <v>Purchase Required</v>
      </c>
      <c r="C26" s="15">
        <f>Data!Q37</f>
        <v>21</v>
      </c>
      <c r="D26" s="15" t="str">
        <f>Data!E37</f>
        <v>Person 8</v>
      </c>
      <c r="E26" s="15" t="str">
        <f>Data!S37</f>
        <v>Low</v>
      </c>
      <c r="F26" s="19">
        <f>Data!G37</f>
        <v>45524</v>
      </c>
      <c r="G26" s="19">
        <f>Data!H37</f>
        <v>45526</v>
      </c>
      <c r="H26" s="19">
        <f>Data!U37</f>
        <v>45526</v>
      </c>
      <c r="I26" s="15" t="str">
        <f>Data!F37</f>
        <v>Complete</v>
      </c>
      <c r="J26" s="15" t="str">
        <f>Data!M37</f>
        <v>Supplies</v>
      </c>
      <c r="K26" s="15" t="str">
        <f>Data!V37</f>
        <v>Green</v>
      </c>
      <c r="L26" s="20">
        <f>Data!T37</f>
        <v>100</v>
      </c>
      <c r="M26" s="17">
        <f>Data!L37</f>
        <v>280</v>
      </c>
    </row>
    <row r="27" spans="2:13" thickBot="1" x14ac:dyDescent="0.35">
      <c r="B27" s="15" t="str">
        <f>Data!C38</f>
        <v>Send Invitations</v>
      </c>
      <c r="C27" s="15">
        <f>Data!Q38</f>
        <v>22</v>
      </c>
      <c r="D27" s="15" t="str">
        <f>Data!E38</f>
        <v>Person 9</v>
      </c>
      <c r="E27" s="15" t="str">
        <f>Data!S38</f>
        <v>Low</v>
      </c>
      <c r="F27" s="19">
        <f>Data!G38</f>
        <v>45527</v>
      </c>
      <c r="G27" s="19">
        <f>Data!H38</f>
        <v>45527</v>
      </c>
      <c r="H27" s="19">
        <f>Data!U38</f>
        <v>45527</v>
      </c>
      <c r="I27" s="15" t="str">
        <f>Data!F38</f>
        <v>Complete</v>
      </c>
      <c r="J27" s="15" t="str">
        <f>Data!M38</f>
        <v>Email blast</v>
      </c>
      <c r="K27" s="15" t="str">
        <f>Data!V38</f>
        <v>Green</v>
      </c>
      <c r="L27" s="20">
        <f>Data!T38</f>
        <v>100</v>
      </c>
      <c r="M27" s="17">
        <f>Data!L38</f>
        <v>8</v>
      </c>
    </row>
    <row r="28" spans="2:13" thickBot="1" x14ac:dyDescent="0.35">
      <c r="B28" s="15" t="str">
        <f>Data!C39</f>
        <v>Send Reminders</v>
      </c>
      <c r="C28" s="15">
        <f>Data!Q39</f>
        <v>23</v>
      </c>
      <c r="D28" s="15" t="str">
        <f>Data!E39</f>
        <v>Person 10</v>
      </c>
      <c r="E28" s="15" t="str">
        <f>Data!S39</f>
        <v>Low</v>
      </c>
      <c r="F28" s="19">
        <f>Data!G39</f>
        <v>45529</v>
      </c>
      <c r="G28" s="19">
        <f>Data!H39</f>
        <v>45529</v>
      </c>
      <c r="H28" s="19">
        <f>Data!U39</f>
        <v>45529</v>
      </c>
      <c r="I28" s="15" t="str">
        <f>Data!F39</f>
        <v>Complete</v>
      </c>
      <c r="J28" s="15" t="str">
        <f>Data!M39</f>
        <v>SMS reminders</v>
      </c>
      <c r="K28" s="15" t="str">
        <f>Data!V39</f>
        <v>Green</v>
      </c>
      <c r="L28" s="20">
        <f>Data!T39</f>
        <v>100</v>
      </c>
      <c r="M28" s="17">
        <f>Data!L39</f>
        <v>0</v>
      </c>
    </row>
    <row r="29" spans="2:13" thickBot="1" x14ac:dyDescent="0.35">
      <c r="B29" s="15" t="str">
        <f>Data!C40</f>
        <v>Party!</v>
      </c>
      <c r="C29" s="15">
        <f>Data!Q40</f>
        <v>31</v>
      </c>
      <c r="D29" s="15" t="str">
        <f>Data!E40</f>
        <v>person 11</v>
      </c>
      <c r="E29" s="15" t="str">
        <f>Data!S40</f>
        <v>High</v>
      </c>
      <c r="F29" s="19">
        <f>Data!G40</f>
        <v>45874</v>
      </c>
      <c r="G29" s="19">
        <f>Data!H40</f>
        <v>46244</v>
      </c>
      <c r="H29" s="19" t="str">
        <f>Data!U40</f>
        <v>12-agu-25</v>
      </c>
      <c r="I29" s="15" t="str">
        <f>Data!F40</f>
        <v>Overdue</v>
      </c>
      <c r="J29" s="15" t="str">
        <f>Data!M40</f>
        <v>Email blast</v>
      </c>
      <c r="K29" s="15" t="str">
        <f>Data!V40</f>
        <v>Red</v>
      </c>
      <c r="L29" s="20">
        <f>Data!T40</f>
        <v>0</v>
      </c>
      <c r="M29" s="17">
        <f>Data!L40</f>
        <v>2342</v>
      </c>
    </row>
    <row r="30" spans="2:13" thickBot="1" x14ac:dyDescent="0.35">
      <c r="B30" s="15">
        <f>Data!C41</f>
        <v>0</v>
      </c>
      <c r="C30" s="15">
        <f>Data!Q41</f>
        <v>0</v>
      </c>
      <c r="D30" s="15">
        <f>Data!E41</f>
        <v>0</v>
      </c>
      <c r="E30" s="15" t="str">
        <f>Data!S41</f>
        <v/>
      </c>
      <c r="F30" s="19">
        <f>Data!G41</f>
        <v>0</v>
      </c>
      <c r="G30" s="19">
        <f>Data!H41</f>
        <v>0</v>
      </c>
      <c r="H30" s="19" t="str">
        <f>Data!U41</f>
        <v/>
      </c>
      <c r="I30" s="15">
        <f>Data!F41</f>
        <v>0</v>
      </c>
      <c r="J30" s="15">
        <f>Data!M41</f>
        <v>0</v>
      </c>
      <c r="K30" s="15" t="str">
        <f>Data!V41</f>
        <v/>
      </c>
      <c r="L30" s="20" t="str">
        <f>Data!T41</f>
        <v/>
      </c>
      <c r="M30" s="17">
        <f>Data!L41</f>
        <v>0</v>
      </c>
    </row>
    <row r="31" spans="2:13" thickBot="1" x14ac:dyDescent="0.35">
      <c r="B31" s="15">
        <f>Data!C42</f>
        <v>0</v>
      </c>
      <c r="C31" s="15">
        <f>Data!Q42</f>
        <v>0</v>
      </c>
      <c r="D31" s="15">
        <f>Data!E42</f>
        <v>0</v>
      </c>
      <c r="E31" s="15" t="str">
        <f>Data!S42</f>
        <v/>
      </c>
      <c r="F31" s="19">
        <f>Data!G42</f>
        <v>0</v>
      </c>
      <c r="G31" s="19">
        <f>Data!H42</f>
        <v>0</v>
      </c>
      <c r="H31" s="19" t="str">
        <f>Data!U42</f>
        <v/>
      </c>
      <c r="I31" s="15">
        <f>Data!F42</f>
        <v>0</v>
      </c>
      <c r="J31" s="15">
        <f>Data!M42</f>
        <v>0</v>
      </c>
      <c r="K31" s="15" t="str">
        <f>Data!V42</f>
        <v/>
      </c>
      <c r="L31" s="20" t="str">
        <f>Data!T42</f>
        <v/>
      </c>
      <c r="M31" s="17">
        <f>Data!L42</f>
        <v>0</v>
      </c>
    </row>
    <row r="32" spans="2:13" thickBot="1" x14ac:dyDescent="0.35">
      <c r="B32" s="15">
        <f>Data!C43</f>
        <v>0</v>
      </c>
      <c r="C32" s="15">
        <f>Data!Q43</f>
        <v>0</v>
      </c>
      <c r="D32" s="15">
        <f>Data!E43</f>
        <v>0</v>
      </c>
      <c r="E32" s="15" t="str">
        <f>Data!S43</f>
        <v/>
      </c>
      <c r="F32" s="19">
        <f>Data!G43</f>
        <v>0</v>
      </c>
      <c r="G32" s="19">
        <f>Data!H43</f>
        <v>0</v>
      </c>
      <c r="H32" s="19" t="str">
        <f>Data!U43</f>
        <v/>
      </c>
      <c r="I32" s="15">
        <f>Data!F43</f>
        <v>0</v>
      </c>
      <c r="J32" s="15">
        <f>Data!M43</f>
        <v>0</v>
      </c>
      <c r="K32" s="15" t="str">
        <f>Data!V43</f>
        <v/>
      </c>
      <c r="L32" s="20" t="str">
        <f>Data!T43</f>
        <v/>
      </c>
      <c r="M32" s="17">
        <f>Data!L43</f>
        <v>0</v>
      </c>
    </row>
    <row r="33" spans="2:13" thickBot="1" x14ac:dyDescent="0.35">
      <c r="B33" s="15">
        <f>Data!C44</f>
        <v>0</v>
      </c>
      <c r="C33" s="15">
        <f>Data!Q44</f>
        <v>0</v>
      </c>
      <c r="D33" s="15">
        <f>Data!E44</f>
        <v>0</v>
      </c>
      <c r="E33" s="15" t="str">
        <f>Data!S44</f>
        <v/>
      </c>
      <c r="F33" s="19">
        <f>Data!G44</f>
        <v>0</v>
      </c>
      <c r="G33" s="19">
        <f>Data!H44</f>
        <v>0</v>
      </c>
      <c r="H33" s="19" t="str">
        <f>Data!U44</f>
        <v/>
      </c>
      <c r="I33" s="15">
        <f>Data!F44</f>
        <v>0</v>
      </c>
      <c r="J33" s="15">
        <f>Data!M44</f>
        <v>0</v>
      </c>
      <c r="K33" s="15" t="str">
        <f>Data!V44</f>
        <v/>
      </c>
      <c r="L33" s="20" t="str">
        <f>Data!T44</f>
        <v/>
      </c>
      <c r="M33" s="17">
        <f>Data!L44</f>
        <v>0</v>
      </c>
    </row>
    <row r="34" spans="2:13" thickBot="1" x14ac:dyDescent="0.35">
      <c r="B34" s="15">
        <f>Data!C45</f>
        <v>0</v>
      </c>
      <c r="C34" s="15">
        <f>Data!Q45</f>
        <v>0</v>
      </c>
      <c r="D34" s="15">
        <f>Data!E45</f>
        <v>0</v>
      </c>
      <c r="E34" s="15" t="str">
        <f>Data!S45</f>
        <v/>
      </c>
      <c r="F34" s="19">
        <f>Data!G45</f>
        <v>0</v>
      </c>
      <c r="G34" s="19">
        <f>Data!H45</f>
        <v>0</v>
      </c>
      <c r="H34" s="19" t="str">
        <f>Data!U45</f>
        <v/>
      </c>
      <c r="I34" s="15">
        <f>Data!F45</f>
        <v>0</v>
      </c>
      <c r="J34" s="15">
        <f>Data!M45</f>
        <v>0</v>
      </c>
      <c r="K34" s="15" t="str">
        <f>Data!V45</f>
        <v/>
      </c>
      <c r="L34" s="20" t="str">
        <f>Data!T45</f>
        <v/>
      </c>
      <c r="M34" s="17">
        <f>Data!L45</f>
        <v>0</v>
      </c>
    </row>
  </sheetData>
  <mergeCells count="2">
    <mergeCell ref="B1:M2"/>
    <mergeCell ref="A1:A1048576"/>
  </mergeCell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24"/>
  <sheetViews>
    <sheetView showGridLines="0" workbookViewId="0">
      <selection activeCell="C31" sqref="C31"/>
    </sheetView>
  </sheetViews>
  <sheetFormatPr defaultRowHeight="15" thickBottom="1" x14ac:dyDescent="0.35"/>
  <cols>
    <col min="1" max="1" width="25.109375" style="232" customWidth="1"/>
    <col min="2" max="2" width="8" customWidth="1"/>
    <col min="3" max="3" width="32" customWidth="1"/>
    <col min="4" max="5" width="12" customWidth="1"/>
    <col min="6" max="6" width="10" customWidth="1"/>
    <col min="7" max="8" width="12" customWidth="1"/>
    <col min="9" max="10" width="14" customWidth="1"/>
    <col min="11" max="11" width="13.88671875" customWidth="1"/>
  </cols>
  <sheetData>
    <row r="1" spans="2:11" thickBot="1" x14ac:dyDescent="0.35">
      <c r="B1" s="316" t="s">
        <v>935</v>
      </c>
      <c r="C1" s="317"/>
      <c r="D1" s="317"/>
      <c r="E1" s="317"/>
      <c r="F1" s="317"/>
      <c r="G1" s="317"/>
      <c r="H1" s="317"/>
      <c r="I1" s="317"/>
      <c r="J1" s="317"/>
      <c r="K1" s="317"/>
    </row>
    <row r="2" spans="2:11" thickBot="1" x14ac:dyDescent="0.35">
      <c r="B2" s="317"/>
      <c r="C2" s="317"/>
      <c r="D2" s="317"/>
      <c r="E2" s="317"/>
      <c r="F2" s="317"/>
      <c r="G2" s="317"/>
      <c r="H2" s="317"/>
      <c r="I2" s="317"/>
      <c r="J2" s="317"/>
      <c r="K2" s="317"/>
    </row>
    <row r="3" spans="2:11" thickBot="1" x14ac:dyDescent="0.35">
      <c r="B3" s="104"/>
      <c r="K3" s="105"/>
    </row>
    <row r="4" spans="2:11" thickBot="1" x14ac:dyDescent="0.35">
      <c r="B4" s="133" t="s">
        <v>75</v>
      </c>
      <c r="C4" s="150" t="s">
        <v>936</v>
      </c>
      <c r="D4" s="133" t="s">
        <v>937</v>
      </c>
      <c r="E4" s="150" t="s">
        <v>90</v>
      </c>
      <c r="F4" s="133" t="s">
        <v>884</v>
      </c>
      <c r="G4" s="150" t="s">
        <v>79</v>
      </c>
      <c r="H4" s="133" t="s">
        <v>261</v>
      </c>
      <c r="I4" s="150" t="s">
        <v>938</v>
      </c>
      <c r="J4" s="133" t="s">
        <v>939</v>
      </c>
      <c r="K4" s="150" t="s">
        <v>940</v>
      </c>
    </row>
    <row r="5" spans="2:11" thickBot="1" x14ac:dyDescent="0.35">
      <c r="B5" s="15">
        <f>Data!B16</f>
        <v>1</v>
      </c>
      <c r="C5" s="15" t="str">
        <f>Data!C16</f>
        <v>Meet Client</v>
      </c>
      <c r="D5" s="15">
        <f>Data!Q16</f>
        <v>0</v>
      </c>
      <c r="E5" s="15" t="str">
        <f>Data!R16</f>
        <v>FS</v>
      </c>
      <c r="F5" s="15">
        <f>Data!I16</f>
        <v>4</v>
      </c>
      <c r="G5" s="19">
        <f>Data!G16</f>
        <v>45505</v>
      </c>
      <c r="H5" s="19">
        <f>Data!H16</f>
        <v>45508</v>
      </c>
      <c r="I5" s="15" t="str">
        <f t="shared" ref="I5:I24" si="0">IF(D5="","Start","Node "&amp;D5)</f>
        <v>Node 0</v>
      </c>
      <c r="J5" s="15" t="str">
        <f t="shared" ref="J5:J24" si="1">IF(B5="","", "Node "&amp;B5)</f>
        <v>Node 1</v>
      </c>
      <c r="K5" s="15" t="str">
        <f>IF(OR(Data!F16="Overdue",IFERROR(Data!I16,0)&gt;AVERAGEIF(Data!$I$16:$I$200,"&gt;=0")),"Yes","No")</f>
        <v>No</v>
      </c>
    </row>
    <row r="6" spans="2:11" thickBot="1" x14ac:dyDescent="0.35">
      <c r="B6" s="15">
        <f>Data!B17</f>
        <v>2</v>
      </c>
      <c r="C6" s="15" t="str">
        <f>Data!C17</f>
        <v>Requirements</v>
      </c>
      <c r="D6" s="15">
        <f>Data!Q17</f>
        <v>1</v>
      </c>
      <c r="E6" s="15" t="str">
        <f>Data!R17</f>
        <v>FS</v>
      </c>
      <c r="F6" s="15">
        <f>Data!I17</f>
        <v>2</v>
      </c>
      <c r="G6" s="19">
        <f>Data!G17</f>
        <v>45505</v>
      </c>
      <c r="H6" s="19">
        <f>Data!H17</f>
        <v>45506</v>
      </c>
      <c r="I6" s="15" t="str">
        <f t="shared" si="0"/>
        <v>Node 1</v>
      </c>
      <c r="J6" s="15" t="str">
        <f t="shared" si="1"/>
        <v>Node 2</v>
      </c>
      <c r="K6" s="15" t="str">
        <f>IF(OR(Data!F17="Overdue",IFERROR(Data!I17,0)&gt;AVERAGEIF(Data!$I$16:$I$200,"&gt;=0")),"Yes","No")</f>
        <v>No</v>
      </c>
    </row>
    <row r="7" spans="2:11" thickBot="1" x14ac:dyDescent="0.35">
      <c r="B7" s="15">
        <f>Data!B18</f>
        <v>3</v>
      </c>
      <c r="C7" s="15" t="str">
        <f>Data!C18</f>
        <v>Inputs</v>
      </c>
      <c r="D7" s="15">
        <f>Data!Q18</f>
        <v>2</v>
      </c>
      <c r="E7" s="15" t="str">
        <f>Data!R18</f>
        <v>FS</v>
      </c>
      <c r="F7" s="15">
        <f>Data!I18</f>
        <v>1</v>
      </c>
      <c r="G7" s="19">
        <f>Data!G18</f>
        <v>45509</v>
      </c>
      <c r="H7" s="19">
        <f>Data!H18</f>
        <v>45509</v>
      </c>
      <c r="I7" s="15" t="str">
        <f t="shared" si="0"/>
        <v>Node 2</v>
      </c>
      <c r="J7" s="15" t="str">
        <f t="shared" si="1"/>
        <v>Node 3</v>
      </c>
      <c r="K7" s="15" t="str">
        <f>IF(OR(Data!F18="Overdue",IFERROR(Data!I18,0)&gt;AVERAGEIF(Data!$I$16:$I$200,"&gt;=0")),"Yes","No")</f>
        <v>Yes</v>
      </c>
    </row>
    <row r="8" spans="2:11" thickBot="1" x14ac:dyDescent="0.35">
      <c r="B8" s="15">
        <f>Data!B19</f>
        <v>4</v>
      </c>
      <c r="C8" s="15" t="str">
        <f>Data!C19</f>
        <v>Design</v>
      </c>
      <c r="D8" s="15">
        <f>Data!Q19</f>
        <v>3</v>
      </c>
      <c r="E8" s="15" t="str">
        <f>Data!R19</f>
        <v>FS</v>
      </c>
      <c r="F8" s="15">
        <f>Data!I19</f>
        <v>7</v>
      </c>
      <c r="G8" s="19">
        <f>Data!G19</f>
        <v>45510</v>
      </c>
      <c r="H8" s="19">
        <f>Data!H19</f>
        <v>45516</v>
      </c>
      <c r="I8" s="15" t="str">
        <f t="shared" si="0"/>
        <v>Node 3</v>
      </c>
      <c r="J8" s="15" t="str">
        <f t="shared" si="1"/>
        <v>Node 4</v>
      </c>
      <c r="K8" s="15" t="str">
        <f>IF(OR(Data!F19="Overdue",IFERROR(Data!I19,0)&gt;AVERAGEIF(Data!$I$16:$I$200,"&gt;=0")),"Yes","No")</f>
        <v>No</v>
      </c>
    </row>
    <row r="9" spans="2:11" thickBot="1" x14ac:dyDescent="0.35">
      <c r="B9" s="15">
        <f>Data!B20</f>
        <v>5</v>
      </c>
      <c r="C9" s="15" t="str">
        <f>Data!C20</f>
        <v>Project Testing</v>
      </c>
      <c r="D9" s="15">
        <f>Data!Q20</f>
        <v>4</v>
      </c>
      <c r="E9" s="15" t="str">
        <f>Data!R20</f>
        <v>FS</v>
      </c>
      <c r="F9" s="15">
        <f>Data!I20</f>
        <v>1</v>
      </c>
      <c r="G9" s="19">
        <f>Data!G20</f>
        <v>45516</v>
      </c>
      <c r="H9" s="19">
        <f>Data!H20</f>
        <v>45516</v>
      </c>
      <c r="I9" s="15" t="str">
        <f t="shared" si="0"/>
        <v>Node 4</v>
      </c>
      <c r="J9" s="15" t="str">
        <f t="shared" si="1"/>
        <v>Node 5</v>
      </c>
      <c r="K9" s="15" t="str">
        <f>IF(OR(Data!F20="Overdue",IFERROR(Data!I20,0)&gt;AVERAGEIF(Data!$I$16:$I$200,"&gt;=0")),"Yes","No")</f>
        <v>No</v>
      </c>
    </row>
    <row r="10" spans="2:11" thickBot="1" x14ac:dyDescent="0.35">
      <c r="B10" s="15">
        <f>Data!B21</f>
        <v>6</v>
      </c>
      <c r="C10" s="15" t="str">
        <f>Data!C21</f>
        <v>Process</v>
      </c>
      <c r="D10" s="15">
        <f>Data!Q21</f>
        <v>5</v>
      </c>
      <c r="E10" s="15" t="str">
        <f>Data!R21</f>
        <v>FS</v>
      </c>
      <c r="F10" s="15">
        <f>Data!I21</f>
        <v>3</v>
      </c>
      <c r="G10" s="19">
        <f>Data!G21</f>
        <v>45517</v>
      </c>
      <c r="H10" s="19">
        <f>Data!H21</f>
        <v>45519</v>
      </c>
      <c r="I10" s="15" t="str">
        <f t="shared" si="0"/>
        <v>Node 5</v>
      </c>
      <c r="J10" s="15" t="str">
        <f t="shared" si="1"/>
        <v>Node 6</v>
      </c>
      <c r="K10" s="15" t="str">
        <f>IF(OR(Data!F21="Overdue",IFERROR(Data!I21,0)&gt;AVERAGEIF(Data!$I$16:$I$200,"&gt;=0")),"Yes","No")</f>
        <v>No</v>
      </c>
    </row>
    <row r="11" spans="2:11" thickBot="1" x14ac:dyDescent="0.35">
      <c r="B11" s="15">
        <f>Data!B22</f>
        <v>7</v>
      </c>
      <c r="C11" s="15" t="str">
        <f>Data!C22</f>
        <v>Data model</v>
      </c>
      <c r="D11" s="15">
        <f>Data!Q22</f>
        <v>6</v>
      </c>
      <c r="E11" s="15" t="str">
        <f>Data!R22</f>
        <v>FS</v>
      </c>
      <c r="F11" s="15">
        <f>Data!I22</f>
        <v>10</v>
      </c>
      <c r="G11" s="19">
        <f>Data!G22</f>
        <v>45510</v>
      </c>
      <c r="H11" s="19">
        <f>Data!H22</f>
        <v>45519</v>
      </c>
      <c r="I11" s="15" t="str">
        <f t="shared" si="0"/>
        <v>Node 6</v>
      </c>
      <c r="J11" s="15" t="str">
        <f t="shared" si="1"/>
        <v>Node 7</v>
      </c>
      <c r="K11" s="15" t="str">
        <f>IF(OR(Data!F22="Overdue",IFERROR(Data!I22,0)&gt;AVERAGEIF(Data!$I$16:$I$200,"&gt;=0")),"Yes","No")</f>
        <v>No</v>
      </c>
    </row>
    <row r="12" spans="2:11" thickBot="1" x14ac:dyDescent="0.35">
      <c r="B12" s="15">
        <f>Data!B23</f>
        <v>8</v>
      </c>
      <c r="C12" s="15" t="str">
        <f>Data!C23</f>
        <v>Project Deliver</v>
      </c>
      <c r="D12" s="15">
        <f>Data!Q23</f>
        <v>7</v>
      </c>
      <c r="E12" s="15" t="str">
        <f>Data!R23</f>
        <v>FS</v>
      </c>
      <c r="F12" s="15">
        <f>Data!I23</f>
        <v>1</v>
      </c>
      <c r="G12" s="19">
        <f>Data!G23</f>
        <v>45519</v>
      </c>
      <c r="H12" s="19">
        <f>Data!H23</f>
        <v>45519</v>
      </c>
      <c r="I12" s="15" t="str">
        <f t="shared" si="0"/>
        <v>Node 7</v>
      </c>
      <c r="J12" s="15" t="str">
        <f t="shared" si="1"/>
        <v>Node 8</v>
      </c>
      <c r="K12" s="15" t="str">
        <f>IF(OR(Data!F23="Overdue",IFERROR(Data!I23,0)&gt;AVERAGEIF(Data!$I$16:$I$200,"&gt;=0")),"Yes","No")</f>
        <v>No</v>
      </c>
    </row>
    <row r="13" spans="2:11" thickBot="1" x14ac:dyDescent="0.35">
      <c r="B13" s="15">
        <f>Data!B24</f>
        <v>9</v>
      </c>
      <c r="C13" s="15" t="str">
        <f>Data!C24</f>
        <v>Define server</v>
      </c>
      <c r="D13" s="15">
        <f>Data!Q24</f>
        <v>8</v>
      </c>
      <c r="E13" s="15" t="str">
        <f>Data!R24</f>
        <v>FS</v>
      </c>
      <c r="F13" s="15">
        <f>Data!I24</f>
        <v>6</v>
      </c>
      <c r="G13" s="19">
        <f>Data!G24</f>
        <v>45520</v>
      </c>
      <c r="H13" s="19">
        <f>Data!H24</f>
        <v>45525</v>
      </c>
      <c r="I13" s="15" t="str">
        <f t="shared" si="0"/>
        <v>Node 8</v>
      </c>
      <c r="J13" s="15" t="str">
        <f t="shared" si="1"/>
        <v>Node 9</v>
      </c>
      <c r="K13" s="15" t="str">
        <f>IF(OR(Data!F24="Overdue",IFERROR(Data!I24,0)&gt;AVERAGEIF(Data!$I$16:$I$200,"&gt;=0")),"Yes","No")</f>
        <v>No</v>
      </c>
    </row>
    <row r="14" spans="2:11" thickBot="1" x14ac:dyDescent="0.35">
      <c r="B14" s="15">
        <f>Data!B25</f>
        <v>10</v>
      </c>
      <c r="C14" s="15" t="str">
        <f>Data!C25</f>
        <v>Configure server</v>
      </c>
      <c r="D14" s="15">
        <f>Data!Q25</f>
        <v>9</v>
      </c>
      <c r="E14" s="15" t="str">
        <f>Data!R25</f>
        <v>FS</v>
      </c>
      <c r="F14" s="15">
        <f>Data!I25</f>
        <v>3</v>
      </c>
      <c r="G14" s="19">
        <f>Data!G25</f>
        <v>45526</v>
      </c>
      <c r="H14" s="19">
        <f>Data!H25</f>
        <v>45528</v>
      </c>
      <c r="I14" s="15" t="str">
        <f t="shared" si="0"/>
        <v>Node 9</v>
      </c>
      <c r="J14" s="15" t="str">
        <f t="shared" si="1"/>
        <v>Node 10</v>
      </c>
      <c r="K14" s="15" t="str">
        <f>IF(OR(Data!F25="Overdue",IFERROR(Data!I25,0)&gt;AVERAGEIF(Data!$I$16:$I$200,"&gt;=0")),"Yes","No")</f>
        <v>No</v>
      </c>
    </row>
    <row r="15" spans="2:11" thickBot="1" x14ac:dyDescent="0.35">
      <c r="B15" s="15">
        <f>Data!B26</f>
        <v>11</v>
      </c>
      <c r="C15" s="15" t="str">
        <f>Data!C26</f>
        <v>Task 7</v>
      </c>
      <c r="D15" s="15">
        <f>Data!Q26</f>
        <v>10</v>
      </c>
      <c r="E15" s="15" t="str">
        <f>Data!R26</f>
        <v>FS</v>
      </c>
      <c r="F15" s="15">
        <f>Data!I26</f>
        <v>5</v>
      </c>
      <c r="G15" s="19">
        <f>Data!G26</f>
        <v>45526</v>
      </c>
      <c r="H15" s="19">
        <f>Data!H26</f>
        <v>45530</v>
      </c>
      <c r="I15" s="15" t="str">
        <f t="shared" si="0"/>
        <v>Node 10</v>
      </c>
      <c r="J15" s="15" t="str">
        <f t="shared" si="1"/>
        <v>Node 11</v>
      </c>
      <c r="K15" s="15" t="str">
        <f>IF(OR(Data!F26="Overdue",IFERROR(Data!I26,0)&gt;AVERAGEIF(Data!$I$16:$I$200,"&gt;=0")),"Yes","No")</f>
        <v>No</v>
      </c>
    </row>
    <row r="16" spans="2:11" thickBot="1" x14ac:dyDescent="0.35">
      <c r="B16" s="15">
        <f>Data!B27</f>
        <v>12</v>
      </c>
      <c r="C16" s="15" t="str">
        <f>Data!C27</f>
        <v>Project Completion</v>
      </c>
      <c r="D16" s="15">
        <f>Data!Q27</f>
        <v>11</v>
      </c>
      <c r="E16" s="15" t="str">
        <f>Data!R27</f>
        <v>FS</v>
      </c>
      <c r="F16" s="15">
        <f>Data!I27</f>
        <v>1</v>
      </c>
      <c r="G16" s="19">
        <f>Data!G27</f>
        <v>45530</v>
      </c>
      <c r="H16" s="19">
        <f>Data!H27</f>
        <v>45530</v>
      </c>
      <c r="I16" s="15" t="str">
        <f t="shared" si="0"/>
        <v>Node 11</v>
      </c>
      <c r="J16" s="15" t="str">
        <f t="shared" si="1"/>
        <v>Node 12</v>
      </c>
      <c r="K16" s="15" t="str">
        <f>IF(OR(Data!F27="Overdue",IFERROR(Data!I27,0)&gt;AVERAGEIF(Data!$I$16:$I$200,"&gt;=0")),"Yes","No")</f>
        <v>No</v>
      </c>
    </row>
    <row r="17" spans="2:11" thickBot="1" x14ac:dyDescent="0.35">
      <c r="B17" s="15">
        <f>Data!B28</f>
        <v>13</v>
      </c>
      <c r="C17" s="15" t="str">
        <f>Data!C28</f>
        <v>Prepare PROD</v>
      </c>
      <c r="D17" s="15">
        <f>Data!Q28</f>
        <v>12</v>
      </c>
      <c r="E17" s="15" t="str">
        <f>Data!R28</f>
        <v>FS</v>
      </c>
      <c r="F17" s="15">
        <f>Data!I28</f>
        <v>6</v>
      </c>
      <c r="G17" s="19">
        <f>Data!G28</f>
        <v>45531</v>
      </c>
      <c r="H17" s="19">
        <f>Data!H28</f>
        <v>45536</v>
      </c>
      <c r="I17" s="15" t="str">
        <f t="shared" si="0"/>
        <v>Node 12</v>
      </c>
      <c r="J17" s="15" t="str">
        <f t="shared" si="1"/>
        <v>Node 13</v>
      </c>
      <c r="K17" s="15" t="str">
        <f>IF(OR(Data!F28="Overdue",IFERROR(Data!I28,0)&gt;AVERAGEIF(Data!$I$16:$I$200,"&gt;=0")),"Yes","No")</f>
        <v>No</v>
      </c>
    </row>
    <row r="18" spans="2:11" thickBot="1" x14ac:dyDescent="0.35">
      <c r="B18" s="15">
        <f>Data!B29</f>
        <v>14</v>
      </c>
      <c r="C18" s="15" t="str">
        <f>Data!C29</f>
        <v>Create Guest List</v>
      </c>
      <c r="D18" s="15">
        <f>Data!Q29</f>
        <v>13</v>
      </c>
      <c r="E18" s="15" t="str">
        <f>Data!R29</f>
        <v>FS</v>
      </c>
      <c r="F18" s="15">
        <f>Data!I29</f>
        <v>4</v>
      </c>
      <c r="G18" s="19">
        <f>Data!G29</f>
        <v>45507</v>
      </c>
      <c r="H18" s="19">
        <f>Data!H29</f>
        <v>45510</v>
      </c>
      <c r="I18" s="15" t="str">
        <f t="shared" si="0"/>
        <v>Node 13</v>
      </c>
      <c r="J18" s="15" t="str">
        <f t="shared" si="1"/>
        <v>Node 14</v>
      </c>
      <c r="K18" s="15" t="str">
        <f>IF(OR(Data!F29="Overdue",IFERROR(Data!I29,0)&gt;AVERAGEIF(Data!$I$16:$I$200,"&gt;=0")),"Yes","No")</f>
        <v>No</v>
      </c>
    </row>
    <row r="19" spans="2:11" thickBot="1" x14ac:dyDescent="0.35">
      <c r="B19" s="15">
        <f>Data!B30</f>
        <v>15</v>
      </c>
      <c r="C19" s="15" t="str">
        <f>Data!C30</f>
        <v>Create Invitations</v>
      </c>
      <c r="D19" s="15">
        <f>Data!Q30</f>
        <v>14</v>
      </c>
      <c r="E19" s="15" t="str">
        <f>Data!R30</f>
        <v>FS</v>
      </c>
      <c r="F19" s="15">
        <f>Data!I30</f>
        <v>12</v>
      </c>
      <c r="G19" s="19">
        <f>Data!G30</f>
        <v>45511</v>
      </c>
      <c r="H19" s="19">
        <f>Data!H30</f>
        <v>45522</v>
      </c>
      <c r="I19" s="15" t="str">
        <f t="shared" si="0"/>
        <v>Node 14</v>
      </c>
      <c r="J19" s="15" t="str">
        <f t="shared" si="1"/>
        <v>Node 15</v>
      </c>
      <c r="K19" s="15" t="str">
        <f>IF(OR(Data!F30="Overdue",IFERROR(Data!I30,0)&gt;AVERAGEIF(Data!$I$16:$I$200,"&gt;=0")),"Yes","No")</f>
        <v>No</v>
      </c>
    </row>
    <row r="20" spans="2:11" thickBot="1" x14ac:dyDescent="0.35">
      <c r="B20" s="15">
        <f>Data!B31</f>
        <v>16</v>
      </c>
      <c r="C20" s="15" t="str">
        <f>Data!C31</f>
        <v>Finalize Other Hires</v>
      </c>
      <c r="D20" s="15">
        <f>Data!Q31</f>
        <v>15</v>
      </c>
      <c r="E20" s="15" t="str">
        <f>Data!R31</f>
        <v>FS</v>
      </c>
      <c r="F20" s="15">
        <f>Data!I31</f>
        <v>2</v>
      </c>
      <c r="G20" s="19">
        <f>Data!G31</f>
        <v>45512</v>
      </c>
      <c r="H20" s="19">
        <f>Data!H31</f>
        <v>45513</v>
      </c>
      <c r="I20" s="15" t="str">
        <f t="shared" si="0"/>
        <v>Node 15</v>
      </c>
      <c r="J20" s="15" t="str">
        <f t="shared" si="1"/>
        <v>Node 16</v>
      </c>
      <c r="K20" s="15" t="str">
        <f>IF(OR(Data!F31="Overdue",IFERROR(Data!I31,0)&gt;AVERAGEIF(Data!$I$16:$I$200,"&gt;=0")),"Yes","No")</f>
        <v>No</v>
      </c>
    </row>
    <row r="21" spans="2:11" thickBot="1" x14ac:dyDescent="0.35">
      <c r="B21" s="15">
        <f>Data!B32</f>
        <v>17</v>
      </c>
      <c r="C21" s="15" t="str">
        <f>Data!C32</f>
        <v>Hire Event</v>
      </c>
      <c r="D21" s="15">
        <f>Data!Q32</f>
        <v>16</v>
      </c>
      <c r="E21" s="15" t="str">
        <f>Data!R32</f>
        <v>FS</v>
      </c>
      <c r="F21" s="15">
        <f>Data!I32</f>
        <v>1</v>
      </c>
      <c r="G21" s="19">
        <f>Data!G32</f>
        <v>45514</v>
      </c>
      <c r="H21" s="19">
        <f>Data!H32</f>
        <v>45514</v>
      </c>
      <c r="I21" s="15" t="str">
        <f t="shared" si="0"/>
        <v>Node 16</v>
      </c>
      <c r="J21" s="15" t="str">
        <f t="shared" si="1"/>
        <v>Node 17</v>
      </c>
      <c r="K21" s="15" t="str">
        <f>IF(OR(Data!F32="Overdue",IFERROR(Data!I32,0)&gt;AVERAGEIF(Data!$I$16:$I$200,"&gt;=0")),"Yes","No")</f>
        <v>No</v>
      </c>
    </row>
    <row r="22" spans="2:11" thickBot="1" x14ac:dyDescent="0.35">
      <c r="B22" s="15">
        <f>Data!B33</f>
        <v>18</v>
      </c>
      <c r="C22" s="15" t="str">
        <f>Data!C33</f>
        <v>Lock In Guest List</v>
      </c>
      <c r="D22" s="15">
        <f>Data!Q33</f>
        <v>17</v>
      </c>
      <c r="E22" s="15" t="str">
        <f>Data!R33</f>
        <v>FS</v>
      </c>
      <c r="F22" s="15">
        <f>Data!I33</f>
        <v>10</v>
      </c>
      <c r="G22" s="19">
        <f>Data!G33</f>
        <v>45515</v>
      </c>
      <c r="H22" s="19">
        <f>Data!H33</f>
        <v>45524</v>
      </c>
      <c r="I22" s="15" t="str">
        <f t="shared" si="0"/>
        <v>Node 17</v>
      </c>
      <c r="J22" s="15" t="str">
        <f t="shared" si="1"/>
        <v>Node 18</v>
      </c>
      <c r="K22" s="15" t="str">
        <f>IF(OR(Data!F33="Overdue",IFERROR(Data!I33,0)&gt;AVERAGEIF(Data!$I$16:$I$200,"&gt;=0")),"Yes","No")</f>
        <v>No</v>
      </c>
    </row>
    <row r="23" spans="2:11" thickBot="1" x14ac:dyDescent="0.35">
      <c r="B23" s="15">
        <f>Data!B34</f>
        <v>19</v>
      </c>
      <c r="C23" s="15" t="str">
        <f>Data!C34</f>
        <v>Party!</v>
      </c>
      <c r="D23" s="15">
        <f>Data!Q34</f>
        <v>18</v>
      </c>
      <c r="E23" s="15" t="str">
        <f>Data!R34</f>
        <v>FS</v>
      </c>
      <c r="F23" s="15">
        <f>Data!I34</f>
        <v>1</v>
      </c>
      <c r="G23" s="19">
        <f>Data!G34</f>
        <v>45532</v>
      </c>
      <c r="H23" s="19">
        <f>Data!H34</f>
        <v>45532</v>
      </c>
      <c r="I23" s="15" t="str">
        <f t="shared" si="0"/>
        <v>Node 18</v>
      </c>
      <c r="J23" s="15" t="str">
        <f t="shared" si="1"/>
        <v>Node 19</v>
      </c>
      <c r="K23" s="15" t="str">
        <f>IF(OR(Data!F34="Overdue",IFERROR(Data!I34,0)&gt;AVERAGEIF(Data!$I$16:$I$200,"&gt;=0")),"Yes","No")</f>
        <v>No</v>
      </c>
    </row>
    <row r="24" spans="2:11" thickBot="1" x14ac:dyDescent="0.35">
      <c r="B24" s="15">
        <f>Data!B35</f>
        <v>20</v>
      </c>
      <c r="C24" s="15" t="str">
        <f>Data!C35</f>
        <v>Plan Event Details</v>
      </c>
      <c r="D24" s="15">
        <f>Data!Q35</f>
        <v>19</v>
      </c>
      <c r="E24" s="15" t="str">
        <f>Data!R35</f>
        <v>FS</v>
      </c>
      <c r="F24" s="15">
        <f>Data!I35</f>
        <v>11</v>
      </c>
      <c r="G24" s="19">
        <f>Data!G35</f>
        <v>45508</v>
      </c>
      <c r="H24" s="19">
        <f>Data!H35</f>
        <v>45518</v>
      </c>
      <c r="I24" s="15" t="str">
        <f t="shared" si="0"/>
        <v>Node 19</v>
      </c>
      <c r="J24" s="15" t="str">
        <f t="shared" si="1"/>
        <v>Node 20</v>
      </c>
      <c r="K24" s="15" t="str">
        <f>IF(OR(Data!F35="Overdue",IFERROR(Data!I35,0)&gt;AVERAGEIF(Data!$I$16:$I$200,"&gt;=0")),"Yes","No")</f>
        <v>No</v>
      </c>
    </row>
  </sheetData>
  <mergeCells count="2">
    <mergeCell ref="B1:K2"/>
    <mergeCell ref="A1:A1048576"/>
  </mergeCell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sheetPr>
  <dimension ref="A1:K30"/>
  <sheetViews>
    <sheetView showGridLines="0" workbookViewId="0">
      <selection activeCell="E3" sqref="E3"/>
    </sheetView>
  </sheetViews>
  <sheetFormatPr defaultRowHeight="15" thickBottom="1" x14ac:dyDescent="0.35"/>
  <cols>
    <col min="1" max="1" width="26.109375" style="232" customWidth="1"/>
    <col min="2" max="2" width="28" customWidth="1"/>
    <col min="3" max="3" width="14" customWidth="1"/>
    <col min="4" max="4" width="10" customWidth="1"/>
    <col min="5" max="5" width="16" customWidth="1"/>
    <col min="6" max="6" width="18" customWidth="1"/>
    <col min="7" max="11" width="14" customWidth="1"/>
  </cols>
  <sheetData>
    <row r="1" spans="1:11" thickBot="1" x14ac:dyDescent="0.35">
      <c r="A1" s="289"/>
      <c r="B1" s="316" t="s">
        <v>941</v>
      </c>
      <c r="C1" s="317"/>
      <c r="D1" s="317"/>
      <c r="E1" s="317"/>
      <c r="F1" s="317"/>
      <c r="G1" s="317"/>
      <c r="H1" s="317"/>
      <c r="I1" s="317"/>
      <c r="J1" s="317"/>
      <c r="K1" s="317"/>
    </row>
    <row r="2" spans="1:11" thickBot="1" x14ac:dyDescent="0.35">
      <c r="A2" s="290"/>
      <c r="B2" s="317"/>
      <c r="C2" s="317"/>
      <c r="D2" s="317"/>
      <c r="E2" s="317"/>
      <c r="F2" s="317"/>
      <c r="G2" s="317"/>
      <c r="H2" s="317"/>
      <c r="I2" s="317"/>
      <c r="J2" s="317"/>
      <c r="K2" s="317"/>
    </row>
    <row r="3" spans="1:11" thickBot="1" x14ac:dyDescent="0.35">
      <c r="B3" s="104"/>
      <c r="K3" s="105"/>
    </row>
    <row r="4" spans="1:11" thickBot="1" x14ac:dyDescent="0.35">
      <c r="A4" s="290"/>
      <c r="B4" s="327" t="s">
        <v>942</v>
      </c>
      <c r="C4" s="319"/>
      <c r="D4" s="319"/>
      <c r="E4" s="319"/>
      <c r="F4" s="319"/>
      <c r="G4" s="319"/>
      <c r="H4" s="319"/>
      <c r="I4" s="319"/>
      <c r="J4" s="319"/>
      <c r="K4" s="319"/>
    </row>
    <row r="5" spans="1:11" thickBot="1" x14ac:dyDescent="0.35">
      <c r="A5" s="290"/>
      <c r="B5" s="22" t="s">
        <v>63</v>
      </c>
      <c r="C5" s="235" t="str">
        <f>Data!C4</f>
        <v>Olympic 2026</v>
      </c>
      <c r="D5" s="234"/>
      <c r="E5" s="234"/>
      <c r="F5" s="234"/>
      <c r="G5" s="234"/>
      <c r="H5" s="234"/>
      <c r="I5" s="234"/>
      <c r="J5" s="234"/>
      <c r="K5" s="234"/>
    </row>
    <row r="6" spans="1:11" thickBot="1" x14ac:dyDescent="0.35">
      <c r="A6" s="290"/>
      <c r="B6" s="22" t="s">
        <v>943</v>
      </c>
      <c r="C6" s="235" t="str">
        <f>TEXT(Data!C7,"d-mmm-yy")&amp;" to "&amp;TEXT(Data!C8,"d-mmm-yy")</f>
        <v>5-Aug-24 to 10-Sep-26</v>
      </c>
      <c r="D6" s="234"/>
      <c r="E6" s="234"/>
      <c r="F6" s="234"/>
      <c r="G6" s="234"/>
      <c r="H6" s="234"/>
      <c r="I6" s="234"/>
      <c r="J6" s="234"/>
      <c r="K6" s="234"/>
    </row>
    <row r="7" spans="1:11" thickBot="1" x14ac:dyDescent="0.35">
      <c r="A7" s="290"/>
      <c r="B7" s="22" t="s">
        <v>944</v>
      </c>
      <c r="C7" s="235">
        <f>Data!C9</f>
        <v>45641</v>
      </c>
      <c r="D7" s="234"/>
      <c r="E7" s="234"/>
      <c r="F7" s="234"/>
      <c r="G7" s="234"/>
      <c r="H7" s="234"/>
      <c r="I7" s="234"/>
      <c r="J7" s="234"/>
      <c r="K7" s="234"/>
    </row>
    <row r="8" spans="1:11" thickBot="1" x14ac:dyDescent="0.35">
      <c r="A8" s="290"/>
      <c r="B8" s="22" t="s">
        <v>205</v>
      </c>
      <c r="C8" s="235" t="str">
        <f>Data!C5</f>
        <v>Template22</v>
      </c>
      <c r="D8" s="234"/>
      <c r="E8" s="234"/>
      <c r="F8" s="234"/>
      <c r="G8" s="234"/>
      <c r="H8" s="234"/>
      <c r="I8" s="234"/>
      <c r="J8" s="234"/>
      <c r="K8" s="234"/>
    </row>
    <row r="9" spans="1:11" thickBot="1" x14ac:dyDescent="0.35">
      <c r="A9" s="290"/>
      <c r="B9" s="22" t="s">
        <v>558</v>
      </c>
      <c r="C9" s="235" t="str">
        <f>Data!C6</f>
        <v>Olympic International</v>
      </c>
      <c r="D9" s="234"/>
      <c r="E9" s="234"/>
      <c r="F9" s="234"/>
      <c r="G9" s="234"/>
      <c r="H9" s="234"/>
      <c r="I9" s="234"/>
      <c r="J9" s="234"/>
      <c r="K9" s="234"/>
    </row>
    <row r="10" spans="1:11" thickBot="1" x14ac:dyDescent="0.35">
      <c r="B10" s="104"/>
      <c r="K10" s="105"/>
    </row>
    <row r="11" spans="1:11" thickBot="1" x14ac:dyDescent="0.35">
      <c r="A11" s="290"/>
      <c r="B11" s="320" t="s">
        <v>945</v>
      </c>
      <c r="C11" s="234"/>
      <c r="D11" s="234"/>
      <c r="E11" s="234"/>
      <c r="F11" s="234"/>
      <c r="G11" s="234"/>
      <c r="H11" s="234"/>
      <c r="I11" s="234"/>
      <c r="J11" s="234"/>
      <c r="K11" s="234"/>
    </row>
    <row r="12" spans="1:11" thickBot="1" x14ac:dyDescent="0.35">
      <c r="A12" s="290"/>
      <c r="B12" s="235" t="str">
        <f>_xlfn.TEXTJOIN("",TRUE,
"Total Tasks: ",COUNTIF(Data!$B$16:$B$200,"&gt;0"),
", Complete: ",COUNTIF(Data!$F$16:$F$200,"Complete"),
", In Progress: ",COUNTIF(Data!$F$16:$F$200,"In Progress"),
", Overdue: ",COUNTIF(Data!$F$16:$F$200,"Overdue"),
", Cost Used: ",TEXT(SUM(Data!$L$16:$L$200),"$#,##0"),".")</f>
        <v>Total Tasks: 39, Complete: 11, In Progress: 6, Overdue: 2, Cost Used: $5,300.</v>
      </c>
      <c r="C12" s="234"/>
      <c r="D12" s="234"/>
      <c r="E12" s="234"/>
      <c r="F12" s="234"/>
      <c r="G12" s="234"/>
      <c r="H12" s="234"/>
      <c r="I12" s="234"/>
      <c r="J12" s="234"/>
      <c r="K12" s="234"/>
    </row>
    <row r="13" spans="1:11" thickBot="1" x14ac:dyDescent="0.35">
      <c r="A13" s="290"/>
      <c r="B13" s="234"/>
      <c r="C13" s="234"/>
      <c r="D13" s="234"/>
      <c r="E13" s="234"/>
      <c r="F13" s="234"/>
      <c r="G13" s="234"/>
      <c r="H13" s="234"/>
      <c r="I13" s="234"/>
      <c r="J13" s="234"/>
      <c r="K13" s="234"/>
    </row>
    <row r="14" spans="1:11" thickBot="1" x14ac:dyDescent="0.35">
      <c r="A14" s="290"/>
      <c r="B14" s="234"/>
      <c r="C14" s="234"/>
      <c r="D14" s="234"/>
      <c r="E14" s="234"/>
      <c r="F14" s="234"/>
      <c r="G14" s="234"/>
      <c r="H14" s="234"/>
      <c r="I14" s="234"/>
      <c r="J14" s="234"/>
      <c r="K14" s="234"/>
    </row>
    <row r="15" spans="1:11" thickBot="1" x14ac:dyDescent="0.35">
      <c r="B15" s="104"/>
      <c r="K15" s="105"/>
    </row>
    <row r="16" spans="1:11" thickBot="1" x14ac:dyDescent="0.35">
      <c r="A16" s="290"/>
      <c r="B16" s="328" t="s">
        <v>946</v>
      </c>
      <c r="C16" s="234"/>
      <c r="D16" s="234"/>
      <c r="E16" s="234"/>
      <c r="F16" s="234"/>
      <c r="G16" s="234"/>
      <c r="H16" s="234"/>
      <c r="I16" s="234"/>
      <c r="J16" s="234"/>
      <c r="K16" s="234"/>
    </row>
    <row r="17" spans="1:11" thickBot="1" x14ac:dyDescent="0.35">
      <c r="A17" s="290"/>
      <c r="B17" s="150" t="s">
        <v>777</v>
      </c>
      <c r="C17" s="150" t="s">
        <v>361</v>
      </c>
      <c r="D17" s="150" t="s">
        <v>94</v>
      </c>
      <c r="E17" s="150" t="s">
        <v>77</v>
      </c>
      <c r="F17" s="150" t="s">
        <v>748</v>
      </c>
      <c r="G17" s="9"/>
      <c r="H17" s="9"/>
      <c r="I17" s="9"/>
      <c r="J17" s="9"/>
      <c r="K17" s="9"/>
    </row>
    <row r="18" spans="1:11" thickBot="1" x14ac:dyDescent="0.35">
      <c r="A18" s="290"/>
      <c r="B18" s="15" t="str">
        <f>Data!C16</f>
        <v>Meet Client</v>
      </c>
      <c r="C18" s="19">
        <f>Data!H16</f>
        <v>45508</v>
      </c>
      <c r="D18" s="15" t="str">
        <f>Data!V16</f>
        <v>Green</v>
      </c>
      <c r="E18" s="15" t="str">
        <f>Data!E16</f>
        <v>Person 1</v>
      </c>
      <c r="F18" s="311" t="str">
        <f>Data!M16</f>
        <v>Kickoff approved</v>
      </c>
      <c r="G18" s="234"/>
      <c r="H18" s="234"/>
      <c r="I18" s="234"/>
      <c r="J18" s="234"/>
      <c r="K18" s="234"/>
    </row>
    <row r="19" spans="1:11" thickBot="1" x14ac:dyDescent="0.35">
      <c r="A19" s="290"/>
      <c r="B19" s="15" t="str">
        <f>Data!C17</f>
        <v>Requirements</v>
      </c>
      <c r="C19" s="19">
        <f>Data!H17</f>
        <v>45506</v>
      </c>
      <c r="D19" s="15" t="str">
        <f>Data!V17</f>
        <v>Green</v>
      </c>
      <c r="E19" s="15" t="str">
        <f>Data!E17</f>
        <v>Person 2</v>
      </c>
      <c r="F19" s="311" t="str">
        <f>Data!M17</f>
        <v>Requirements draft</v>
      </c>
      <c r="G19" s="234"/>
      <c r="H19" s="234"/>
      <c r="I19" s="234"/>
      <c r="J19" s="234"/>
      <c r="K19" s="234"/>
    </row>
    <row r="20" spans="1:11" thickBot="1" x14ac:dyDescent="0.35">
      <c r="A20" s="290"/>
      <c r="B20" s="15" t="str">
        <f>Data!C18</f>
        <v>Inputs</v>
      </c>
      <c r="C20" s="19">
        <f>Data!H18</f>
        <v>45509</v>
      </c>
      <c r="D20" s="15" t="str">
        <f>Data!V18</f>
        <v>Red</v>
      </c>
      <c r="E20" s="15" t="str">
        <f>Data!E18</f>
        <v>Person 3</v>
      </c>
      <c r="F20" s="311" t="str">
        <f>Data!M18</f>
        <v>Missing vendor input</v>
      </c>
      <c r="G20" s="234"/>
      <c r="H20" s="234"/>
      <c r="I20" s="234"/>
      <c r="J20" s="234"/>
      <c r="K20" s="234"/>
    </row>
    <row r="21" spans="1:11" thickBot="1" x14ac:dyDescent="0.35">
      <c r="A21" s="290"/>
      <c r="B21" s="15" t="str">
        <f>Data!C19</f>
        <v>Design</v>
      </c>
      <c r="C21" s="19">
        <f>Data!H19</f>
        <v>45516</v>
      </c>
      <c r="D21" s="15" t="str">
        <f>Data!V19</f>
        <v>Green</v>
      </c>
      <c r="E21" s="15" t="str">
        <f>Data!E19</f>
        <v>Person 4</v>
      </c>
      <c r="F21" s="311" t="str">
        <f>Data!M19</f>
        <v>Design reviewed</v>
      </c>
      <c r="G21" s="234"/>
      <c r="H21" s="234"/>
      <c r="I21" s="234"/>
      <c r="J21" s="234"/>
      <c r="K21" s="234"/>
    </row>
    <row r="22" spans="1:11" thickBot="1" x14ac:dyDescent="0.35">
      <c r="A22" s="290"/>
      <c r="B22" s="15" t="str">
        <f>Data!C20</f>
        <v>Project Testing</v>
      </c>
      <c r="C22" s="19">
        <f>Data!H20</f>
        <v>45516</v>
      </c>
      <c r="D22" s="15" t="str">
        <f>Data!V20</f>
        <v>Amber</v>
      </c>
      <c r="E22" s="15" t="str">
        <f>Data!E20</f>
        <v>Person 1</v>
      </c>
      <c r="F22" s="311" t="str">
        <f>Data!M20</f>
        <v>Testing ongoing</v>
      </c>
      <c r="G22" s="234"/>
      <c r="H22" s="234"/>
      <c r="I22" s="234"/>
      <c r="J22" s="234"/>
      <c r="K22" s="234"/>
    </row>
    <row r="23" spans="1:11" thickBot="1" x14ac:dyDescent="0.35">
      <c r="B23" s="104"/>
      <c r="K23" s="105"/>
    </row>
    <row r="24" spans="1:11" thickBot="1" x14ac:dyDescent="0.35">
      <c r="A24" s="290"/>
      <c r="B24" s="321" t="s">
        <v>947</v>
      </c>
      <c r="C24" s="234"/>
      <c r="D24" s="234"/>
      <c r="E24" s="234"/>
      <c r="F24" s="234"/>
      <c r="G24" s="234"/>
      <c r="H24" s="234"/>
      <c r="I24" s="234"/>
      <c r="J24" s="234"/>
      <c r="K24" s="234"/>
    </row>
    <row r="25" spans="1:11" thickBot="1" x14ac:dyDescent="0.35">
      <c r="A25" s="290"/>
      <c r="B25" s="150" t="s">
        <v>777</v>
      </c>
      <c r="C25" s="150" t="s">
        <v>361</v>
      </c>
      <c r="D25" s="150" t="s">
        <v>94</v>
      </c>
      <c r="E25" s="150" t="s">
        <v>77</v>
      </c>
      <c r="F25" s="150" t="s">
        <v>748</v>
      </c>
      <c r="G25" s="9"/>
      <c r="H25" s="9"/>
      <c r="I25" s="9"/>
      <c r="J25" s="9"/>
      <c r="K25" s="9"/>
    </row>
    <row r="26" spans="1:11" thickBot="1" x14ac:dyDescent="0.35">
      <c r="A26" s="290"/>
      <c r="B26" s="15" t="str">
        <f>Data!C22</f>
        <v>Data model</v>
      </c>
      <c r="C26" s="19">
        <f>Data!H22</f>
        <v>45519</v>
      </c>
      <c r="D26" s="15" t="str">
        <f>Data!V22</f>
        <v>Amber</v>
      </c>
      <c r="E26" s="15" t="str">
        <f>Data!E22</f>
        <v>Person 3</v>
      </c>
      <c r="F26" s="311" t="str">
        <f>Data!M22</f>
        <v>Data mapping</v>
      </c>
      <c r="G26" s="234"/>
      <c r="H26" s="234"/>
      <c r="I26" s="234"/>
      <c r="J26" s="234"/>
      <c r="K26" s="234"/>
    </row>
    <row r="27" spans="1:11" thickBot="1" x14ac:dyDescent="0.35">
      <c r="A27" s="290"/>
      <c r="B27" s="15" t="str">
        <f>Data!C23</f>
        <v>Project Deliver</v>
      </c>
      <c r="C27" s="19">
        <f>Data!H23</f>
        <v>45519</v>
      </c>
      <c r="D27" s="15" t="str">
        <f>Data!V23</f>
        <v>Green</v>
      </c>
      <c r="E27" s="15" t="str">
        <f>Data!E23</f>
        <v>Person 7</v>
      </c>
      <c r="F27" s="311" t="str">
        <f>Data!M23</f>
        <v>Delivery pending</v>
      </c>
      <c r="G27" s="234"/>
      <c r="H27" s="234"/>
      <c r="I27" s="234"/>
      <c r="J27" s="234"/>
      <c r="K27" s="234"/>
    </row>
    <row r="28" spans="1:11" thickBot="1" x14ac:dyDescent="0.35">
      <c r="A28" s="290"/>
      <c r="B28" s="15" t="str">
        <f>Data!C24</f>
        <v>Define server</v>
      </c>
      <c r="C28" s="19">
        <f>Data!H24</f>
        <v>45525</v>
      </c>
      <c r="D28" s="15" t="str">
        <f>Data!V24</f>
        <v>Green</v>
      </c>
      <c r="E28" s="15" t="str">
        <f>Data!E24</f>
        <v>Person 10</v>
      </c>
      <c r="F28" s="311" t="str">
        <f>Data!M24</f>
        <v>Infra pending</v>
      </c>
      <c r="G28" s="234"/>
      <c r="H28" s="234"/>
      <c r="I28" s="234"/>
      <c r="J28" s="234"/>
      <c r="K28" s="234"/>
    </row>
    <row r="29" spans="1:11" thickBot="1" x14ac:dyDescent="0.35">
      <c r="A29" s="290"/>
      <c r="B29" s="15" t="str">
        <f>Data!C25</f>
        <v>Configure server</v>
      </c>
      <c r="C29" s="19">
        <f>Data!H25</f>
        <v>45528</v>
      </c>
      <c r="D29" s="15" t="str">
        <f>Data!V25</f>
        <v>Green</v>
      </c>
      <c r="E29" s="15" t="str">
        <f>Data!E25</f>
        <v>Person 8</v>
      </c>
      <c r="F29" s="311">
        <f>Data!M25</f>
        <v>0</v>
      </c>
      <c r="G29" s="234"/>
      <c r="H29" s="234"/>
      <c r="I29" s="234"/>
      <c r="J29" s="234"/>
      <c r="K29" s="234"/>
    </row>
    <row r="30" spans="1:11" thickBot="1" x14ac:dyDescent="0.35">
      <c r="A30" s="291"/>
      <c r="B30" s="15" t="str">
        <f>Data!C26</f>
        <v>Task 7</v>
      </c>
      <c r="C30" s="19">
        <f>Data!H26</f>
        <v>45530</v>
      </c>
      <c r="D30" s="15" t="str">
        <f>Data!V26</f>
        <v>Green</v>
      </c>
      <c r="E30" s="15" t="str">
        <f>Data!E26</f>
        <v>Person 2</v>
      </c>
      <c r="F30" s="311">
        <f>Data!M26</f>
        <v>0</v>
      </c>
      <c r="G30" s="234"/>
      <c r="H30" s="234"/>
      <c r="I30" s="234"/>
      <c r="J30" s="234"/>
      <c r="K30" s="234"/>
    </row>
  </sheetData>
  <mergeCells count="22">
    <mergeCell ref="F29:K29"/>
    <mergeCell ref="F19:K19"/>
    <mergeCell ref="F28:K28"/>
    <mergeCell ref="B12:K14"/>
    <mergeCell ref="B4:K4"/>
    <mergeCell ref="C8:K8"/>
    <mergeCell ref="A1:A1048576"/>
    <mergeCell ref="F30:K30"/>
    <mergeCell ref="F27:K27"/>
    <mergeCell ref="B1:K2"/>
    <mergeCell ref="C9:K9"/>
    <mergeCell ref="B24:K24"/>
    <mergeCell ref="F26:K26"/>
    <mergeCell ref="C6:K6"/>
    <mergeCell ref="B11:K11"/>
    <mergeCell ref="C5:K5"/>
    <mergeCell ref="F22:K22"/>
    <mergeCell ref="F18:K18"/>
    <mergeCell ref="B16:K16"/>
    <mergeCell ref="F21:K21"/>
    <mergeCell ref="C7:K7"/>
    <mergeCell ref="F20:K20"/>
  </mergeCell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249977111117893"/>
  </sheetPr>
  <dimension ref="A1:N31"/>
  <sheetViews>
    <sheetView showGridLines="0" workbookViewId="0">
      <selection activeCell="D5" sqref="D5"/>
    </sheetView>
  </sheetViews>
  <sheetFormatPr defaultRowHeight="15" thickBottom="1" x14ac:dyDescent="0.35"/>
  <cols>
    <col min="1" max="1" width="25.5546875" style="232" customWidth="1"/>
    <col min="2" max="2" width="16.109375" customWidth="1"/>
    <col min="3" max="3" width="30" customWidth="1"/>
    <col min="4" max="4" width="18" customWidth="1"/>
    <col min="5" max="5" width="10" customWidth="1"/>
    <col min="6" max="6" width="12" customWidth="1"/>
    <col min="7" max="7" width="10" customWidth="1"/>
    <col min="8" max="9" width="12" customWidth="1"/>
    <col min="10" max="10" width="10" customWidth="1"/>
    <col min="11" max="14" width="12" customWidth="1"/>
  </cols>
  <sheetData>
    <row r="1" spans="2:14" thickBot="1" x14ac:dyDescent="0.35">
      <c r="B1" s="316" t="s">
        <v>948</v>
      </c>
      <c r="C1" s="317"/>
      <c r="D1" s="317"/>
      <c r="E1" s="317"/>
      <c r="F1" s="317"/>
      <c r="G1" s="317"/>
      <c r="H1" s="317"/>
      <c r="I1" s="317"/>
      <c r="J1" s="317"/>
      <c r="K1" s="317"/>
      <c r="L1" s="317"/>
      <c r="M1" s="317"/>
      <c r="N1" s="71"/>
    </row>
    <row r="2" spans="2:14" thickBot="1" x14ac:dyDescent="0.35">
      <c r="B2" s="317"/>
      <c r="C2" s="317"/>
      <c r="D2" s="317"/>
      <c r="E2" s="317"/>
      <c r="F2" s="317"/>
      <c r="G2" s="317"/>
      <c r="H2" s="317"/>
      <c r="I2" s="317"/>
      <c r="J2" s="317"/>
      <c r="K2" s="317"/>
      <c r="L2" s="317"/>
      <c r="M2" s="317"/>
      <c r="N2" s="105"/>
    </row>
    <row r="3" spans="2:14" thickBot="1" x14ac:dyDescent="0.35">
      <c r="B3" s="104"/>
      <c r="N3" s="105"/>
    </row>
    <row r="4" spans="2:14" thickBot="1" x14ac:dyDescent="0.35">
      <c r="B4" s="150" t="s">
        <v>63</v>
      </c>
      <c r="C4" s="15" t="str">
        <f>Data!C4</f>
        <v>Olympic 2026</v>
      </c>
      <c r="N4" s="105"/>
    </row>
    <row r="5" spans="2:14" thickBot="1" x14ac:dyDescent="0.35">
      <c r="B5" s="150" t="s">
        <v>72</v>
      </c>
      <c r="C5" s="15" t="str">
        <f>Data!C11</f>
        <v>Event Operations area</v>
      </c>
      <c r="N5" s="105"/>
    </row>
    <row r="6" spans="2:14" thickBot="1" x14ac:dyDescent="0.35">
      <c r="B6" s="150" t="s">
        <v>949</v>
      </c>
      <c r="C6" s="15" t="str">
        <f>Data!C5</f>
        <v>Template22</v>
      </c>
      <c r="N6" s="105"/>
    </row>
    <row r="7" spans="2:14" thickBot="1" x14ac:dyDescent="0.35">
      <c r="B7" s="104"/>
      <c r="N7" s="105"/>
    </row>
    <row r="8" spans="2:14" ht="24" thickBot="1" x14ac:dyDescent="0.5">
      <c r="B8" s="329" t="s">
        <v>950</v>
      </c>
      <c r="C8" s="330"/>
      <c r="D8" s="330"/>
      <c r="E8" s="330"/>
      <c r="F8" s="330"/>
      <c r="G8" s="330"/>
      <c r="H8" s="330"/>
      <c r="I8" s="330"/>
      <c r="J8" s="330"/>
      <c r="K8" s="330"/>
      <c r="L8" s="330"/>
      <c r="M8" s="330"/>
      <c r="N8" s="330"/>
    </row>
    <row r="9" spans="2:14" thickBot="1" x14ac:dyDescent="0.35">
      <c r="B9" s="132" t="s">
        <v>951</v>
      </c>
      <c r="C9" s="132" t="s">
        <v>912</v>
      </c>
      <c r="D9" s="132" t="s">
        <v>799</v>
      </c>
      <c r="E9" s="132" t="s">
        <v>952</v>
      </c>
      <c r="F9" s="132" t="s">
        <v>953</v>
      </c>
      <c r="G9" s="132" t="s">
        <v>360</v>
      </c>
      <c r="H9" s="132" t="s">
        <v>954</v>
      </c>
      <c r="I9" s="132" t="s">
        <v>679</v>
      </c>
      <c r="J9" s="132" t="s">
        <v>675</v>
      </c>
      <c r="K9" s="132" t="s">
        <v>667</v>
      </c>
      <c r="L9" s="132" t="s">
        <v>955</v>
      </c>
      <c r="M9" s="132" t="s">
        <v>956</v>
      </c>
      <c r="N9" s="132" t="s">
        <v>957</v>
      </c>
    </row>
    <row r="10" spans="2:14" thickBot="1" x14ac:dyDescent="0.35">
      <c r="B10" s="15" t="str">
        <f>Data!N16</f>
        <v>1.0</v>
      </c>
      <c r="C10" s="15" t="str">
        <f>Data!C16</f>
        <v>Meet Client</v>
      </c>
      <c r="D10" s="15" t="str">
        <f>Data!E16</f>
        <v>Person 1</v>
      </c>
      <c r="E10" s="15">
        <f>Data!J16</f>
        <v>2</v>
      </c>
      <c r="F10" s="15">
        <f>IF(Data!F16="Complete",Data!J16,ROUND(Data!J16*Data!T16/100,1))</f>
        <v>2</v>
      </c>
      <c r="G10" s="17">
        <f>IFERROR(VLOOKUP(D10,Data!$B$52:$D$61,3,FALSE),60)</f>
        <v>95</v>
      </c>
      <c r="H10" s="17">
        <f t="shared" ref="H10:H29" si="0">F10*G10</f>
        <v>190</v>
      </c>
      <c r="I10" s="17">
        <f>IF(ISNUMBER(SEARCH("Purchase",C10)),Data!L16,0)</f>
        <v>0</v>
      </c>
      <c r="J10" s="17">
        <f>IF(ISNUMBER(SEARCH("Meet",C10)),Data!L16,0)</f>
        <v>150</v>
      </c>
      <c r="K10" s="17">
        <f>IF(ISNUMBER(SEARCH("server",LOWER(C10))),Data!L16,0)</f>
        <v>0</v>
      </c>
      <c r="L10" s="17">
        <f>Data!K16</f>
        <v>150</v>
      </c>
      <c r="M10" s="17">
        <f>Data!L16+H10</f>
        <v>340</v>
      </c>
      <c r="N10" s="17">
        <f t="shared" ref="N10:N29" si="1">L10-M10</f>
        <v>-190</v>
      </c>
    </row>
    <row r="11" spans="2:14" thickBot="1" x14ac:dyDescent="0.35">
      <c r="B11" s="15" t="str">
        <f>Data!N17</f>
        <v>2.0</v>
      </c>
      <c r="C11" s="15" t="str">
        <f>Data!C17</f>
        <v>Requirements</v>
      </c>
      <c r="D11" s="15" t="str">
        <f>Data!E17</f>
        <v>Person 2</v>
      </c>
      <c r="E11" s="15">
        <f>Data!J17</f>
        <v>2</v>
      </c>
      <c r="F11" s="15">
        <f>IF(Data!F17="Complete",Data!J17,ROUND(Data!J17*Data!T17/100,1))</f>
        <v>2</v>
      </c>
      <c r="G11" s="17">
        <f>IFERROR(VLOOKUP(D11,Data!$B$52:$D$61,3,FALSE),60)</f>
        <v>70</v>
      </c>
      <c r="H11" s="17">
        <f t="shared" si="0"/>
        <v>140</v>
      </c>
      <c r="I11" s="17">
        <f>IF(ISNUMBER(SEARCH("Purchase",C11)),Data!L17,0)</f>
        <v>0</v>
      </c>
      <c r="J11" s="17">
        <f>IF(ISNUMBER(SEARCH("Meet",C11)),Data!L17,0)</f>
        <v>0</v>
      </c>
      <c r="K11" s="17">
        <f>IF(ISNUMBER(SEARCH("server",LOWER(C11))),Data!L17,0)</f>
        <v>0</v>
      </c>
      <c r="L11" s="17">
        <f>Data!K17</f>
        <v>140</v>
      </c>
      <c r="M11" s="17">
        <f>Data!L17+H11</f>
        <v>280</v>
      </c>
      <c r="N11" s="17">
        <f t="shared" si="1"/>
        <v>-140</v>
      </c>
    </row>
    <row r="12" spans="2:14" thickBot="1" x14ac:dyDescent="0.35">
      <c r="B12" s="15" t="str">
        <f>Data!N18</f>
        <v>3.0</v>
      </c>
      <c r="C12" s="15" t="str">
        <f>Data!C18</f>
        <v>Inputs</v>
      </c>
      <c r="D12" s="15" t="str">
        <f>Data!E18</f>
        <v>Person 3</v>
      </c>
      <c r="E12" s="15">
        <f>Data!J18</f>
        <v>1</v>
      </c>
      <c r="F12" s="15">
        <f>IF(Data!F18="Complete",Data!J18,ROUND(Data!J18*Data!T18/100,1))</f>
        <v>0</v>
      </c>
      <c r="G12" s="17">
        <f>IFERROR(VLOOKUP(D12,Data!$B$52:$D$61,3,FALSE),60)</f>
        <v>65</v>
      </c>
      <c r="H12" s="17">
        <f t="shared" si="0"/>
        <v>0</v>
      </c>
      <c r="I12" s="17">
        <f>IF(ISNUMBER(SEARCH("Purchase",C12)),Data!L18,0)</f>
        <v>0</v>
      </c>
      <c r="J12" s="17">
        <f>IF(ISNUMBER(SEARCH("Meet",C12)),Data!L18,0)</f>
        <v>0</v>
      </c>
      <c r="K12" s="17">
        <f>IF(ISNUMBER(SEARCH("server",LOWER(C12))),Data!L18,0)</f>
        <v>0</v>
      </c>
      <c r="L12" s="17">
        <f>Data!K18</f>
        <v>200</v>
      </c>
      <c r="M12" s="17">
        <f>Data!L18+H12</f>
        <v>200</v>
      </c>
      <c r="N12" s="17">
        <f t="shared" si="1"/>
        <v>0</v>
      </c>
    </row>
    <row r="13" spans="2:14" thickBot="1" x14ac:dyDescent="0.35">
      <c r="B13" s="15" t="str">
        <f>Data!N19</f>
        <v>4.0</v>
      </c>
      <c r="C13" s="15" t="str">
        <f>Data!C19</f>
        <v>Design</v>
      </c>
      <c r="D13" s="15" t="str">
        <f>Data!E19</f>
        <v>Person 4</v>
      </c>
      <c r="E13" s="15">
        <f>Data!J19</f>
        <v>5</v>
      </c>
      <c r="F13" s="15">
        <f>IF(Data!F19="Complete",Data!J19,ROUND(Data!J19*Data!T19/100,1))</f>
        <v>5</v>
      </c>
      <c r="G13" s="17">
        <f>IFERROR(VLOOKUP(D13,Data!$B$52:$D$61,3,FALSE),60)</f>
        <v>60</v>
      </c>
      <c r="H13" s="17">
        <f t="shared" si="0"/>
        <v>300</v>
      </c>
      <c r="I13" s="17">
        <f>IF(ISNUMBER(SEARCH("Purchase",C13)),Data!L19,0)</f>
        <v>0</v>
      </c>
      <c r="J13" s="17">
        <f>IF(ISNUMBER(SEARCH("Meet",C13)),Data!L19,0)</f>
        <v>0</v>
      </c>
      <c r="K13" s="17">
        <f>IF(ISNUMBER(SEARCH("server",LOWER(C13))),Data!L19,0)</f>
        <v>0</v>
      </c>
      <c r="L13" s="17">
        <f>Data!K19</f>
        <v>180</v>
      </c>
      <c r="M13" s="17">
        <f>Data!L19+H13</f>
        <v>480</v>
      </c>
      <c r="N13" s="17">
        <f t="shared" si="1"/>
        <v>-300</v>
      </c>
    </row>
    <row r="14" spans="2:14" thickBot="1" x14ac:dyDescent="0.35">
      <c r="B14" s="15" t="str">
        <f>Data!N20</f>
        <v>5.0</v>
      </c>
      <c r="C14" s="15" t="str">
        <f>Data!C20</f>
        <v>Project Testing</v>
      </c>
      <c r="D14" s="15" t="str">
        <f>Data!E20</f>
        <v>Person 1</v>
      </c>
      <c r="E14" s="15">
        <f>Data!J20</f>
        <v>2</v>
      </c>
      <c r="F14" s="15">
        <f>IF(Data!F20="Complete",Data!J20,ROUND(Data!J20*Data!T20/100,1))</f>
        <v>1</v>
      </c>
      <c r="G14" s="17">
        <f>IFERROR(VLOOKUP(D14,Data!$B$52:$D$61,3,FALSE),60)</f>
        <v>95</v>
      </c>
      <c r="H14" s="17">
        <f t="shared" si="0"/>
        <v>95</v>
      </c>
      <c r="I14" s="17">
        <f>IF(ISNUMBER(SEARCH("Purchase",C14)),Data!L20,0)</f>
        <v>0</v>
      </c>
      <c r="J14" s="17">
        <f>IF(ISNUMBER(SEARCH("Meet",C14)),Data!L20,0)</f>
        <v>0</v>
      </c>
      <c r="K14" s="17">
        <f>IF(ISNUMBER(SEARCH("server",LOWER(C14))),Data!L20,0)</f>
        <v>0</v>
      </c>
      <c r="L14" s="17">
        <f>Data!K20</f>
        <v>670</v>
      </c>
      <c r="M14" s="17">
        <f>Data!L20+H14</f>
        <v>525</v>
      </c>
      <c r="N14" s="17">
        <f t="shared" si="1"/>
        <v>145</v>
      </c>
    </row>
    <row r="15" spans="2:14" thickBot="1" x14ac:dyDescent="0.35">
      <c r="B15" s="15" t="str">
        <f>Data!N21</f>
        <v>6.0</v>
      </c>
      <c r="C15" s="15" t="str">
        <f>Data!C21</f>
        <v>Process</v>
      </c>
      <c r="D15" s="15" t="str">
        <f>Data!E21</f>
        <v>Person 2</v>
      </c>
      <c r="E15" s="15">
        <f>Data!J21</f>
        <v>3</v>
      </c>
      <c r="F15" s="15">
        <f>IF(Data!F21="Complete",Data!J21,ROUND(Data!J21*Data!T21/100,1))</f>
        <v>1.5</v>
      </c>
      <c r="G15" s="17">
        <f>IFERROR(VLOOKUP(D15,Data!$B$52:$D$61,3,FALSE),60)</f>
        <v>70</v>
      </c>
      <c r="H15" s="17">
        <f t="shared" si="0"/>
        <v>105</v>
      </c>
      <c r="I15" s="17">
        <f>IF(ISNUMBER(SEARCH("Purchase",C15)),Data!L21,0)</f>
        <v>0</v>
      </c>
      <c r="J15" s="17">
        <f>IF(ISNUMBER(SEARCH("Meet",C15)),Data!L21,0)</f>
        <v>0</v>
      </c>
      <c r="K15" s="17">
        <f>IF(ISNUMBER(SEARCH("server",LOWER(C15))),Data!L21,0)</f>
        <v>0</v>
      </c>
      <c r="L15" s="17">
        <f>Data!K21</f>
        <v>300</v>
      </c>
      <c r="M15" s="17">
        <f>Data!L21+H15</f>
        <v>225</v>
      </c>
      <c r="N15" s="17">
        <f t="shared" si="1"/>
        <v>75</v>
      </c>
    </row>
    <row r="16" spans="2:14" thickBot="1" x14ac:dyDescent="0.35">
      <c r="B16" s="15" t="str">
        <f>Data!N22</f>
        <v>7.0</v>
      </c>
      <c r="C16" s="15" t="str">
        <f>Data!C22</f>
        <v>Data model</v>
      </c>
      <c r="D16" s="15" t="str">
        <f>Data!E22</f>
        <v>Person 3</v>
      </c>
      <c r="E16" s="15">
        <f>Data!J22</f>
        <v>8</v>
      </c>
      <c r="F16" s="15">
        <f>IF(Data!F22="Complete",Data!J22,ROUND(Data!J22*Data!T22/100,1))</f>
        <v>4</v>
      </c>
      <c r="G16" s="17">
        <f>IFERROR(VLOOKUP(D16,Data!$B$52:$D$61,3,FALSE),60)</f>
        <v>65</v>
      </c>
      <c r="H16" s="17">
        <f t="shared" si="0"/>
        <v>260</v>
      </c>
      <c r="I16" s="17">
        <f>IF(ISNUMBER(SEARCH("Purchase",C16)),Data!L22,0)</f>
        <v>0</v>
      </c>
      <c r="J16" s="17">
        <f>IF(ISNUMBER(SEARCH("Meet",C16)),Data!L22,0)</f>
        <v>0</v>
      </c>
      <c r="K16" s="17">
        <f>IF(ISNUMBER(SEARCH("server",LOWER(C16))),Data!L22,0)</f>
        <v>0</v>
      </c>
      <c r="L16" s="17">
        <f>Data!K22</f>
        <v>200</v>
      </c>
      <c r="M16" s="17">
        <f>Data!L22+H16</f>
        <v>350</v>
      </c>
      <c r="N16" s="17">
        <f t="shared" si="1"/>
        <v>-150</v>
      </c>
    </row>
    <row r="17" spans="2:14" thickBot="1" x14ac:dyDescent="0.35">
      <c r="B17" s="15" t="str">
        <f>Data!N23</f>
        <v>8.0</v>
      </c>
      <c r="C17" s="15" t="str">
        <f>Data!C23</f>
        <v>Project Deliver</v>
      </c>
      <c r="D17" s="15" t="str">
        <f>Data!E23</f>
        <v>Person 7</v>
      </c>
      <c r="E17" s="15">
        <f>Data!J23</f>
        <v>6</v>
      </c>
      <c r="F17" s="15">
        <f>IF(Data!F23="Complete",Data!J23,ROUND(Data!J23*Data!T23/100,1))</f>
        <v>0</v>
      </c>
      <c r="G17" s="17">
        <f>IFERROR(VLOOKUP(D17,Data!$B$52:$D$61,3,FALSE),60)</f>
        <v>72</v>
      </c>
      <c r="H17" s="17">
        <f t="shared" si="0"/>
        <v>0</v>
      </c>
      <c r="I17" s="17">
        <f>IF(ISNUMBER(SEARCH("Purchase",C17)),Data!L23,0)</f>
        <v>0</v>
      </c>
      <c r="J17" s="17">
        <f>IF(ISNUMBER(SEARCH("Meet",C17)),Data!L23,0)</f>
        <v>0</v>
      </c>
      <c r="K17" s="17">
        <f>IF(ISNUMBER(SEARCH("server",LOWER(C17))),Data!L23,0)</f>
        <v>0</v>
      </c>
      <c r="L17" s="17">
        <f>Data!K23</f>
        <v>690</v>
      </c>
      <c r="M17" s="17">
        <f>Data!L23+H17</f>
        <v>0</v>
      </c>
      <c r="N17" s="17">
        <f t="shared" si="1"/>
        <v>690</v>
      </c>
    </row>
    <row r="18" spans="2:14" thickBot="1" x14ac:dyDescent="0.35">
      <c r="B18" s="15" t="str">
        <f>Data!N24</f>
        <v>9.0</v>
      </c>
      <c r="C18" s="15" t="str">
        <f>Data!C24</f>
        <v>Define server</v>
      </c>
      <c r="D18" s="15" t="str">
        <f>Data!E24</f>
        <v>Person 10</v>
      </c>
      <c r="E18" s="15">
        <f>Data!J24</f>
        <v>4</v>
      </c>
      <c r="F18" s="15">
        <f>IF(Data!F24="Complete",Data!J24,ROUND(Data!J24*Data!T24/100,1))</f>
        <v>0</v>
      </c>
      <c r="G18" s="17">
        <f>IFERROR(VLOOKUP(D18,Data!$B$52:$D$61,3,FALSE),60)</f>
        <v>78</v>
      </c>
      <c r="H18" s="17">
        <f t="shared" si="0"/>
        <v>0</v>
      </c>
      <c r="I18" s="17">
        <f>IF(ISNUMBER(SEARCH("Purchase",C18)),Data!L24,0)</f>
        <v>0</v>
      </c>
      <c r="J18" s="17">
        <f>IF(ISNUMBER(SEARCH("Meet",C18)),Data!L24,0)</f>
        <v>0</v>
      </c>
      <c r="K18" s="17">
        <f>IF(ISNUMBER(SEARCH("server",LOWER(C18))),Data!L24,0)</f>
        <v>0</v>
      </c>
      <c r="L18" s="17">
        <f>Data!K24</f>
        <v>340</v>
      </c>
      <c r="M18" s="17">
        <f>Data!L24+H18</f>
        <v>0</v>
      </c>
      <c r="N18" s="17">
        <f t="shared" si="1"/>
        <v>340</v>
      </c>
    </row>
    <row r="19" spans="2:14" thickBot="1" x14ac:dyDescent="0.35">
      <c r="B19" s="15" t="str">
        <f>Data!N25</f>
        <v>10.0</v>
      </c>
      <c r="C19" s="15" t="str">
        <f>Data!C25</f>
        <v>Configure server</v>
      </c>
      <c r="D19" s="15" t="str">
        <f>Data!E25</f>
        <v>Person 8</v>
      </c>
      <c r="E19" s="15">
        <f>Data!J25</f>
        <v>1</v>
      </c>
      <c r="F19" s="15">
        <f>IF(Data!F25="Complete",Data!J25,ROUND(Data!J25*Data!T25/100,1))</f>
        <v>0</v>
      </c>
      <c r="G19" s="17">
        <f>IFERROR(VLOOKUP(D19,Data!$B$52:$D$61,3,FALSE),60)</f>
        <v>80</v>
      </c>
      <c r="H19" s="17">
        <f t="shared" si="0"/>
        <v>0</v>
      </c>
      <c r="I19" s="17">
        <f>IF(ISNUMBER(SEARCH("Purchase",C19)),Data!L25,0)</f>
        <v>0</v>
      </c>
      <c r="J19" s="17">
        <f>IF(ISNUMBER(SEARCH("Meet",C19)),Data!L25,0)</f>
        <v>0</v>
      </c>
      <c r="K19" s="17">
        <f>IF(ISNUMBER(SEARCH("server",LOWER(C19))),Data!L25,0)</f>
        <v>0</v>
      </c>
      <c r="L19" s="17">
        <f>Data!K25</f>
        <v>200</v>
      </c>
      <c r="M19" s="17">
        <f>Data!L25+H19</f>
        <v>0</v>
      </c>
      <c r="N19" s="17">
        <f t="shared" si="1"/>
        <v>200</v>
      </c>
    </row>
    <row r="20" spans="2:14" thickBot="1" x14ac:dyDescent="0.35">
      <c r="B20" s="15" t="str">
        <f>Data!N26</f>
        <v>11.0</v>
      </c>
      <c r="C20" s="15" t="str">
        <f>Data!C26</f>
        <v>Task 7</v>
      </c>
      <c r="D20" s="15" t="str">
        <f>Data!E26</f>
        <v>Person 2</v>
      </c>
      <c r="E20" s="15">
        <f>Data!J26</f>
        <v>3</v>
      </c>
      <c r="F20" s="15">
        <f>IF(Data!F26="Complete",Data!J26,ROUND(Data!J26*Data!T26/100,1))</f>
        <v>0</v>
      </c>
      <c r="G20" s="17">
        <f>IFERROR(VLOOKUP(D20,Data!$B$52:$D$61,3,FALSE),60)</f>
        <v>70</v>
      </c>
      <c r="H20" s="17">
        <f t="shared" si="0"/>
        <v>0</v>
      </c>
      <c r="I20" s="17">
        <f>IF(ISNUMBER(SEARCH("Purchase",C20)),Data!L26,0)</f>
        <v>0</v>
      </c>
      <c r="J20" s="17">
        <f>IF(ISNUMBER(SEARCH("Meet",C20)),Data!L26,0)</f>
        <v>0</v>
      </c>
      <c r="K20" s="17">
        <f>IF(ISNUMBER(SEARCH("server",LOWER(C20))),Data!L26,0)</f>
        <v>0</v>
      </c>
      <c r="L20" s="17">
        <f>Data!K26</f>
        <v>230</v>
      </c>
      <c r="M20" s="17">
        <f>Data!L26+H20</f>
        <v>0</v>
      </c>
      <c r="N20" s="17">
        <f t="shared" si="1"/>
        <v>230</v>
      </c>
    </row>
    <row r="21" spans="2:14" thickBot="1" x14ac:dyDescent="0.35">
      <c r="B21" s="15" t="str">
        <f>Data!N27</f>
        <v>12.0</v>
      </c>
      <c r="C21" s="15" t="str">
        <f>Data!C27</f>
        <v>Project Completion</v>
      </c>
      <c r="D21" s="15" t="str">
        <f>Data!E27</f>
        <v>Person 1</v>
      </c>
      <c r="E21" s="15">
        <f>Data!J27</f>
        <v>6</v>
      </c>
      <c r="F21" s="15">
        <f>IF(Data!F27="Complete",Data!J27,ROUND(Data!J27*Data!T27/100,1))</f>
        <v>0</v>
      </c>
      <c r="G21" s="17">
        <f>IFERROR(VLOOKUP(D21,Data!$B$52:$D$61,3,FALSE),60)</f>
        <v>95</v>
      </c>
      <c r="H21" s="17">
        <f t="shared" si="0"/>
        <v>0</v>
      </c>
      <c r="I21" s="17">
        <f>IF(ISNUMBER(SEARCH("Purchase",C21)),Data!L27,0)</f>
        <v>0</v>
      </c>
      <c r="J21" s="17">
        <f>IF(ISNUMBER(SEARCH("Meet",C21)),Data!L27,0)</f>
        <v>0</v>
      </c>
      <c r="K21" s="17">
        <f>IF(ISNUMBER(SEARCH("server",LOWER(C21))),Data!L27,0)</f>
        <v>0</v>
      </c>
      <c r="L21" s="17">
        <f>Data!K27</f>
        <v>770</v>
      </c>
      <c r="M21" s="17">
        <f>Data!L27+H21</f>
        <v>0</v>
      </c>
      <c r="N21" s="17">
        <f t="shared" si="1"/>
        <v>770</v>
      </c>
    </row>
    <row r="22" spans="2:14" thickBot="1" x14ac:dyDescent="0.35">
      <c r="B22" s="15" t="str">
        <f>Data!N28</f>
        <v>13.0</v>
      </c>
      <c r="C22" s="15" t="str">
        <f>Data!C28</f>
        <v>Prepare PROD</v>
      </c>
      <c r="D22" s="15" t="str">
        <f>Data!E28</f>
        <v>Person 8</v>
      </c>
      <c r="E22" s="15">
        <f>Data!J28</f>
        <v>4</v>
      </c>
      <c r="F22" s="15">
        <f>IF(Data!F28="Complete",Data!J28,ROUND(Data!J28*Data!T28/100,1))</f>
        <v>2</v>
      </c>
      <c r="G22" s="17">
        <f>IFERROR(VLOOKUP(D22,Data!$B$52:$D$61,3,FALSE),60)</f>
        <v>80</v>
      </c>
      <c r="H22" s="17">
        <f t="shared" si="0"/>
        <v>160</v>
      </c>
      <c r="I22" s="17">
        <f>IF(ISNUMBER(SEARCH("Purchase",C22)),Data!L28,0)</f>
        <v>0</v>
      </c>
      <c r="J22" s="17">
        <f>IF(ISNUMBER(SEARCH("Meet",C22)),Data!L28,0)</f>
        <v>0</v>
      </c>
      <c r="K22" s="17">
        <f>IF(ISNUMBER(SEARCH("server",LOWER(C22))),Data!L28,0)</f>
        <v>0</v>
      </c>
      <c r="L22" s="17">
        <f>Data!K28</f>
        <v>200</v>
      </c>
      <c r="M22" s="17">
        <f>Data!L28+H22</f>
        <v>310</v>
      </c>
      <c r="N22" s="17">
        <f t="shared" si="1"/>
        <v>-110</v>
      </c>
    </row>
    <row r="23" spans="2:14" thickBot="1" x14ac:dyDescent="0.35">
      <c r="B23" s="15" t="str">
        <f>Data!N29</f>
        <v>14.0</v>
      </c>
      <c r="C23" s="15" t="str">
        <f>Data!C29</f>
        <v>Create Guest List</v>
      </c>
      <c r="D23" s="15" t="str">
        <f>Data!E29</f>
        <v>Person 3</v>
      </c>
      <c r="E23" s="15">
        <f>Data!J29</f>
        <v>2</v>
      </c>
      <c r="F23" s="15">
        <f>IF(Data!F29="Complete",Data!J29,ROUND(Data!J29*Data!T29/100,1))</f>
        <v>2</v>
      </c>
      <c r="G23" s="17">
        <f>IFERROR(VLOOKUP(D23,Data!$B$52:$D$61,3,FALSE),60)</f>
        <v>65</v>
      </c>
      <c r="H23" s="17">
        <f t="shared" si="0"/>
        <v>130</v>
      </c>
      <c r="I23" s="17">
        <f>IF(ISNUMBER(SEARCH("Purchase",C23)),Data!L29,0)</f>
        <v>0</v>
      </c>
      <c r="J23" s="17">
        <f>IF(ISNUMBER(SEARCH("Meet",C23)),Data!L29,0)</f>
        <v>0</v>
      </c>
      <c r="K23" s="17">
        <f>IF(ISNUMBER(SEARCH("server",LOWER(C23))),Data!L29,0)</f>
        <v>0</v>
      </c>
      <c r="L23" s="17">
        <f>Data!K29</f>
        <v>50</v>
      </c>
      <c r="M23" s="17">
        <f>Data!L29+H23</f>
        <v>180</v>
      </c>
      <c r="N23" s="17">
        <f t="shared" si="1"/>
        <v>-130</v>
      </c>
    </row>
    <row r="24" spans="2:14" thickBot="1" x14ac:dyDescent="0.35">
      <c r="B24" s="15" t="str">
        <f>Data!N30</f>
        <v>15.0</v>
      </c>
      <c r="C24" s="15" t="str">
        <f>Data!C30</f>
        <v>Create Invitations</v>
      </c>
      <c r="D24" s="15" t="str">
        <f>Data!E30</f>
        <v>Person 4</v>
      </c>
      <c r="E24" s="15">
        <f>Data!J30</f>
        <v>6</v>
      </c>
      <c r="F24" s="15">
        <f>IF(Data!F30="Complete",Data!J30,ROUND(Data!J30*Data!T30/100,1))</f>
        <v>3</v>
      </c>
      <c r="G24" s="17">
        <f>IFERROR(VLOOKUP(D24,Data!$B$52:$D$61,3,FALSE),60)</f>
        <v>60</v>
      </c>
      <c r="H24" s="17">
        <f t="shared" si="0"/>
        <v>180</v>
      </c>
      <c r="I24" s="17">
        <f>IF(ISNUMBER(SEARCH("Purchase",C24)),Data!L30,0)</f>
        <v>0</v>
      </c>
      <c r="J24" s="17">
        <f>IF(ISNUMBER(SEARCH("Meet",C24)),Data!L30,0)</f>
        <v>0</v>
      </c>
      <c r="K24" s="17">
        <f>IF(ISNUMBER(SEARCH("server",LOWER(C24))),Data!L30,0)</f>
        <v>0</v>
      </c>
      <c r="L24" s="17">
        <f>Data!K30</f>
        <v>250</v>
      </c>
      <c r="M24" s="17">
        <f>Data!L30+H24</f>
        <v>260</v>
      </c>
      <c r="N24" s="17">
        <f t="shared" si="1"/>
        <v>-10</v>
      </c>
    </row>
    <row r="25" spans="2:14" thickBot="1" x14ac:dyDescent="0.35">
      <c r="B25" s="15" t="str">
        <f>Data!N31</f>
        <v>16.0</v>
      </c>
      <c r="C25" s="15" t="str">
        <f>Data!C31</f>
        <v>Finalize Other Hires</v>
      </c>
      <c r="D25" s="15" t="str">
        <f>Data!E31</f>
        <v>Person 5</v>
      </c>
      <c r="E25" s="15">
        <f>Data!J31</f>
        <v>3</v>
      </c>
      <c r="F25" s="15">
        <f>IF(Data!F31="Complete",Data!J31,ROUND(Data!J31*Data!T31/100,1))</f>
        <v>3</v>
      </c>
      <c r="G25" s="17">
        <f>IFERROR(VLOOKUP(D25,Data!$B$52:$D$61,3,FALSE),60)</f>
        <v>75</v>
      </c>
      <c r="H25" s="17">
        <f t="shared" si="0"/>
        <v>225</v>
      </c>
      <c r="I25" s="17">
        <f>IF(ISNUMBER(SEARCH("Purchase",C25)),Data!L31,0)</f>
        <v>0</v>
      </c>
      <c r="J25" s="17">
        <f>IF(ISNUMBER(SEARCH("Meet",C25)),Data!L31,0)</f>
        <v>0</v>
      </c>
      <c r="K25" s="17">
        <f>IF(ISNUMBER(SEARCH("server",LOWER(C25))),Data!L31,0)</f>
        <v>0</v>
      </c>
      <c r="L25" s="17">
        <f>Data!K31</f>
        <v>310</v>
      </c>
      <c r="M25" s="17">
        <f>Data!L31+H25</f>
        <v>535</v>
      </c>
      <c r="N25" s="17">
        <f t="shared" si="1"/>
        <v>-225</v>
      </c>
    </row>
    <row r="26" spans="2:14" thickBot="1" x14ac:dyDescent="0.35">
      <c r="B26" s="15" t="str">
        <f>Data!N32</f>
        <v>17.0</v>
      </c>
      <c r="C26" s="15" t="str">
        <f>Data!C32</f>
        <v>Hire Event</v>
      </c>
      <c r="D26" s="15" t="str">
        <f>Data!E32</f>
        <v>Person 6</v>
      </c>
      <c r="E26" s="15">
        <f>Data!J32</f>
        <v>2</v>
      </c>
      <c r="F26" s="15">
        <f>IF(Data!F32="Complete",Data!J32,ROUND(Data!J32*Data!T32/100,1))</f>
        <v>2</v>
      </c>
      <c r="G26" s="17">
        <f>IFERROR(VLOOKUP(D26,Data!$B$52:$D$61,3,FALSE),60)</f>
        <v>55</v>
      </c>
      <c r="H26" s="17">
        <f t="shared" si="0"/>
        <v>110</v>
      </c>
      <c r="I26" s="17">
        <f>IF(ISNUMBER(SEARCH("Purchase",C26)),Data!L32,0)</f>
        <v>0</v>
      </c>
      <c r="J26" s="17">
        <f>IF(ISNUMBER(SEARCH("Meet",C26)),Data!L32,0)</f>
        <v>0</v>
      </c>
      <c r="K26" s="17">
        <f>IF(ISNUMBER(SEARCH("server",LOWER(C26))),Data!L32,0)</f>
        <v>0</v>
      </c>
      <c r="L26" s="17">
        <f>Data!K32</f>
        <v>200</v>
      </c>
      <c r="M26" s="17">
        <f>Data!L32+H26</f>
        <v>310</v>
      </c>
      <c r="N26" s="17">
        <f t="shared" si="1"/>
        <v>-110</v>
      </c>
    </row>
    <row r="27" spans="2:14" thickBot="1" x14ac:dyDescent="0.35">
      <c r="B27" s="15" t="str">
        <f>Data!N33</f>
        <v>18.0</v>
      </c>
      <c r="C27" s="15" t="str">
        <f>Data!C33</f>
        <v>Lock In Guest List</v>
      </c>
      <c r="D27" s="15" t="str">
        <f>Data!E33</f>
        <v>Person 2</v>
      </c>
      <c r="E27" s="15">
        <f>Data!J33</f>
        <v>3</v>
      </c>
      <c r="F27" s="15">
        <f>IF(Data!F33="Complete",Data!J33,ROUND(Data!J33*Data!T33/100,1))</f>
        <v>0</v>
      </c>
      <c r="G27" s="17">
        <f>IFERROR(VLOOKUP(D27,Data!$B$52:$D$61,3,FALSE),60)</f>
        <v>70</v>
      </c>
      <c r="H27" s="17">
        <f t="shared" si="0"/>
        <v>0</v>
      </c>
      <c r="I27" s="17">
        <f>IF(ISNUMBER(SEARCH("Purchase",C27)),Data!L33,0)</f>
        <v>0</v>
      </c>
      <c r="J27" s="17">
        <f>IF(ISNUMBER(SEARCH("Meet",C27)),Data!L33,0)</f>
        <v>0</v>
      </c>
      <c r="K27" s="17">
        <f>IF(ISNUMBER(SEARCH("server",LOWER(C27))),Data!L33,0)</f>
        <v>0</v>
      </c>
      <c r="L27" s="17">
        <f>Data!K33</f>
        <v>0</v>
      </c>
      <c r="M27" s="17">
        <f>Data!L33+H27</f>
        <v>0</v>
      </c>
      <c r="N27" s="17">
        <f t="shared" si="1"/>
        <v>0</v>
      </c>
    </row>
    <row r="28" spans="2:14" thickBot="1" x14ac:dyDescent="0.35">
      <c r="B28" s="15" t="str">
        <f>Data!N34</f>
        <v>19.0</v>
      </c>
      <c r="C28" s="15" t="str">
        <f>Data!C34</f>
        <v>Party!</v>
      </c>
      <c r="D28" s="15" t="str">
        <f>Data!E34</f>
        <v>Person 9</v>
      </c>
      <c r="E28" s="15">
        <f>Data!J34</f>
        <v>1</v>
      </c>
      <c r="F28" s="15">
        <f>IF(Data!F34="Complete",Data!J34,ROUND(Data!J34*Data!T34/100,1))</f>
        <v>0</v>
      </c>
      <c r="G28" s="17">
        <f>IFERROR(VLOOKUP(D28,Data!$B$52:$D$61,3,FALSE),60)</f>
        <v>62</v>
      </c>
      <c r="H28" s="17">
        <f t="shared" si="0"/>
        <v>0</v>
      </c>
      <c r="I28" s="17">
        <f>IF(ISNUMBER(SEARCH("Purchase",C28)),Data!L34,0)</f>
        <v>0</v>
      </c>
      <c r="J28" s="17">
        <f>IF(ISNUMBER(SEARCH("Meet",C28)),Data!L34,0)</f>
        <v>0</v>
      </c>
      <c r="K28" s="17">
        <f>IF(ISNUMBER(SEARCH("server",LOWER(C28))),Data!L34,0)</f>
        <v>0</v>
      </c>
      <c r="L28" s="17">
        <f>Data!K34</f>
        <v>0</v>
      </c>
      <c r="M28" s="17">
        <f>Data!L34+H28</f>
        <v>0</v>
      </c>
      <c r="N28" s="17">
        <f t="shared" si="1"/>
        <v>0</v>
      </c>
    </row>
    <row r="29" spans="2:14" thickBot="1" x14ac:dyDescent="0.35">
      <c r="B29" s="15" t="str">
        <f>Data!N35</f>
        <v>20.0</v>
      </c>
      <c r="C29" s="15" t="str">
        <f>Data!C35</f>
        <v>Plan Event Details</v>
      </c>
      <c r="D29" s="15" t="str">
        <f>Data!E35</f>
        <v>Person 4</v>
      </c>
      <c r="E29" s="15">
        <f>Data!J35</f>
        <v>7</v>
      </c>
      <c r="F29" s="15">
        <f>IF(Data!F35="Complete",Data!J35,ROUND(Data!J35*Data!T35/100,1))</f>
        <v>7</v>
      </c>
      <c r="G29" s="17">
        <f>IFERROR(VLOOKUP(D29,Data!$B$52:$D$61,3,FALSE),60)</f>
        <v>60</v>
      </c>
      <c r="H29" s="17">
        <f t="shared" si="0"/>
        <v>420</v>
      </c>
      <c r="I29" s="17">
        <f>IF(ISNUMBER(SEARCH("Purchase",C29)),Data!L35,0)</f>
        <v>0</v>
      </c>
      <c r="J29" s="17">
        <f>IF(ISNUMBER(SEARCH("Meet",C29)),Data!L35,0)</f>
        <v>0</v>
      </c>
      <c r="K29" s="17">
        <f>IF(ISNUMBER(SEARCH("server",LOWER(C29))),Data!L35,0)</f>
        <v>0</v>
      </c>
      <c r="L29" s="17">
        <f>Data!K35</f>
        <v>290</v>
      </c>
      <c r="M29" s="17">
        <f>Data!L35+H29</f>
        <v>710</v>
      </c>
      <c r="N29" s="17">
        <f t="shared" si="1"/>
        <v>-420</v>
      </c>
    </row>
    <row r="30" spans="2:14" thickBot="1" x14ac:dyDescent="0.35">
      <c r="B30" s="9"/>
      <c r="C30" s="9"/>
      <c r="D30" s="9"/>
      <c r="E30" s="9"/>
      <c r="F30" s="9"/>
      <c r="G30" s="9"/>
      <c r="H30" s="9"/>
      <c r="I30" s="9"/>
      <c r="J30" s="9"/>
      <c r="K30" s="9"/>
      <c r="L30" s="9"/>
      <c r="M30" s="9"/>
      <c r="N30" s="9"/>
    </row>
    <row r="31" spans="2:14" thickBot="1" x14ac:dyDescent="0.35">
      <c r="B31" s="18" t="s">
        <v>958</v>
      </c>
      <c r="C31" s="18"/>
      <c r="D31" s="18"/>
      <c r="E31" s="18">
        <f>SUM(E10:E29)</f>
        <v>71</v>
      </c>
      <c r="F31" s="18">
        <f>SUM(F10:F29)</f>
        <v>34.5</v>
      </c>
      <c r="G31" s="18"/>
      <c r="H31" s="18">
        <f t="shared" ref="H31:N31" si="2">SUM(H10:H29)</f>
        <v>2315</v>
      </c>
      <c r="I31" s="18">
        <f t="shared" si="2"/>
        <v>0</v>
      </c>
      <c r="J31" s="18">
        <f t="shared" si="2"/>
        <v>150</v>
      </c>
      <c r="K31" s="18">
        <f t="shared" si="2"/>
        <v>0</v>
      </c>
      <c r="L31" s="18">
        <f t="shared" si="2"/>
        <v>5370</v>
      </c>
      <c r="M31" s="18">
        <f t="shared" si="2"/>
        <v>4705</v>
      </c>
      <c r="N31" s="18">
        <f t="shared" si="2"/>
        <v>665</v>
      </c>
    </row>
  </sheetData>
  <mergeCells count="3">
    <mergeCell ref="B8:N8"/>
    <mergeCell ref="B1:M2"/>
    <mergeCell ref="A1:A1048576"/>
  </mergeCell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249977111117893"/>
  </sheetPr>
  <dimension ref="A1:M19"/>
  <sheetViews>
    <sheetView showGridLines="0" workbookViewId="0">
      <selection activeCell="B3" sqref="B3"/>
    </sheetView>
  </sheetViews>
  <sheetFormatPr defaultRowHeight="15" thickBottom="1" x14ac:dyDescent="0.35"/>
  <cols>
    <col min="1" max="1" width="27.44140625" style="232" customWidth="1"/>
    <col min="2" max="2" width="28" customWidth="1"/>
    <col min="3" max="4" width="14" customWidth="1"/>
    <col min="5" max="9" width="8" customWidth="1"/>
    <col min="10" max="12" width="12" customWidth="1"/>
    <col min="13" max="13" width="14" customWidth="1"/>
  </cols>
  <sheetData>
    <row r="1" spans="2:13" thickBot="1" x14ac:dyDescent="0.35">
      <c r="B1" s="316" t="s">
        <v>959</v>
      </c>
      <c r="C1" s="317"/>
      <c r="D1" s="317"/>
      <c r="E1" s="317"/>
      <c r="F1" s="317"/>
      <c r="G1" s="317"/>
      <c r="H1" s="317"/>
      <c r="I1" s="317"/>
      <c r="J1" s="317"/>
      <c r="K1" s="317"/>
      <c r="L1" s="317"/>
      <c r="M1" s="317"/>
    </row>
    <row r="2" spans="2:13" thickBot="1" x14ac:dyDescent="0.35">
      <c r="B2" s="317"/>
      <c r="C2" s="317"/>
      <c r="D2" s="317"/>
      <c r="E2" s="317"/>
      <c r="F2" s="317"/>
      <c r="G2" s="317"/>
      <c r="H2" s="317"/>
      <c r="I2" s="317"/>
      <c r="J2" s="317"/>
      <c r="K2" s="317"/>
      <c r="L2" s="317"/>
      <c r="M2" s="317"/>
    </row>
    <row r="3" spans="2:13" thickBot="1" x14ac:dyDescent="0.35">
      <c r="B3" s="9"/>
      <c r="C3" s="9"/>
      <c r="D3" s="9"/>
      <c r="E3" s="9"/>
      <c r="F3" s="9"/>
      <c r="G3" s="9"/>
      <c r="H3" s="9"/>
      <c r="I3" s="9"/>
      <c r="J3" s="9"/>
      <c r="K3" s="9"/>
      <c r="L3" s="9"/>
      <c r="M3" s="9"/>
    </row>
    <row r="4" spans="2:13" ht="28.2" thickBot="1" x14ac:dyDescent="0.35">
      <c r="B4" s="10" t="s">
        <v>936</v>
      </c>
      <c r="C4" s="10" t="s">
        <v>960</v>
      </c>
      <c r="D4" s="10" t="s">
        <v>914</v>
      </c>
      <c r="E4" s="10" t="s">
        <v>961</v>
      </c>
      <c r="F4" s="10" t="s">
        <v>962</v>
      </c>
      <c r="G4" s="10" t="s">
        <v>963</v>
      </c>
      <c r="H4" s="10" t="s">
        <v>964</v>
      </c>
      <c r="I4" s="10" t="s">
        <v>965</v>
      </c>
      <c r="J4" s="10" t="s">
        <v>940</v>
      </c>
      <c r="K4" s="10" t="s">
        <v>79</v>
      </c>
      <c r="L4" s="10" t="s">
        <v>261</v>
      </c>
      <c r="M4" s="10" t="s">
        <v>78</v>
      </c>
    </row>
    <row r="5" spans="2:13" thickBot="1" x14ac:dyDescent="0.35">
      <c r="B5" s="15" t="str">
        <f>Data!C16</f>
        <v>Meet Client</v>
      </c>
      <c r="C5" s="15">
        <f>Data!Q16</f>
        <v>0</v>
      </c>
      <c r="D5" s="15">
        <f>Data!I16</f>
        <v>4</v>
      </c>
      <c r="E5" s="15">
        <f t="shared" ref="E5:E19" si="0">IF(C5="",0,ROW()-5)</f>
        <v>0</v>
      </c>
      <c r="F5" s="15">
        <f t="shared" ref="F5:F19" si="1">E5+D5</f>
        <v>4</v>
      </c>
      <c r="G5" s="15">
        <f t="shared" ref="G5:G19" si="2">MAX($F$5:$F$19)-D5</f>
        <v>22</v>
      </c>
      <c r="H5" s="15">
        <f t="shared" ref="H5:H19" si="3">MAX($F$5:$F$19)</f>
        <v>26</v>
      </c>
      <c r="I5" s="15">
        <f t="shared" ref="I5:I19" si="4">G5-E5</f>
        <v>22</v>
      </c>
      <c r="J5" s="15" t="str">
        <f t="shared" ref="J5:J19" si="5">IF(I5=0,"Yes","No")</f>
        <v>No</v>
      </c>
      <c r="K5" s="19">
        <f>Data!G16</f>
        <v>45505</v>
      </c>
      <c r="L5" s="19">
        <f>Data!H16</f>
        <v>45508</v>
      </c>
      <c r="M5" s="15" t="str">
        <f>Data!F16</f>
        <v>Complete</v>
      </c>
    </row>
    <row r="6" spans="2:13" thickBot="1" x14ac:dyDescent="0.35">
      <c r="B6" s="15" t="str">
        <f>Data!C17</f>
        <v>Requirements</v>
      </c>
      <c r="C6" s="15">
        <f>Data!Q17</f>
        <v>1</v>
      </c>
      <c r="D6" s="15">
        <f>Data!I17</f>
        <v>2</v>
      </c>
      <c r="E6" s="15">
        <f t="shared" si="0"/>
        <v>1</v>
      </c>
      <c r="F6" s="15">
        <f t="shared" si="1"/>
        <v>3</v>
      </c>
      <c r="G6" s="15">
        <f t="shared" si="2"/>
        <v>24</v>
      </c>
      <c r="H6" s="15">
        <f t="shared" si="3"/>
        <v>26</v>
      </c>
      <c r="I6" s="15">
        <f t="shared" si="4"/>
        <v>23</v>
      </c>
      <c r="J6" s="15" t="str">
        <f t="shared" si="5"/>
        <v>No</v>
      </c>
      <c r="K6" s="19">
        <f>Data!G17</f>
        <v>45505</v>
      </c>
      <c r="L6" s="19">
        <f>Data!H17</f>
        <v>45506</v>
      </c>
      <c r="M6" s="15" t="str">
        <f>Data!F17</f>
        <v>Complete</v>
      </c>
    </row>
    <row r="7" spans="2:13" thickBot="1" x14ac:dyDescent="0.35">
      <c r="B7" s="15" t="str">
        <f>Data!C18</f>
        <v>Inputs</v>
      </c>
      <c r="C7" s="15">
        <f>Data!Q18</f>
        <v>2</v>
      </c>
      <c r="D7" s="15">
        <f>Data!I18</f>
        <v>1</v>
      </c>
      <c r="E7" s="15">
        <f t="shared" si="0"/>
        <v>2</v>
      </c>
      <c r="F7" s="15">
        <f t="shared" si="1"/>
        <v>3</v>
      </c>
      <c r="G7" s="15">
        <f t="shared" si="2"/>
        <v>25</v>
      </c>
      <c r="H7" s="15">
        <f t="shared" si="3"/>
        <v>26</v>
      </c>
      <c r="I7" s="15">
        <f t="shared" si="4"/>
        <v>23</v>
      </c>
      <c r="J7" s="15" t="str">
        <f t="shared" si="5"/>
        <v>No</v>
      </c>
      <c r="K7" s="19">
        <f>Data!G18</f>
        <v>45509</v>
      </c>
      <c r="L7" s="19">
        <f>Data!H18</f>
        <v>45509</v>
      </c>
      <c r="M7" s="15" t="str">
        <f>Data!F18</f>
        <v>Overdue</v>
      </c>
    </row>
    <row r="8" spans="2:13" thickBot="1" x14ac:dyDescent="0.35">
      <c r="B8" s="15" t="str">
        <f>Data!C19</f>
        <v>Design</v>
      </c>
      <c r="C8" s="15">
        <f>Data!Q19</f>
        <v>3</v>
      </c>
      <c r="D8" s="15">
        <f>Data!I19</f>
        <v>7</v>
      </c>
      <c r="E8" s="15">
        <f t="shared" si="0"/>
        <v>3</v>
      </c>
      <c r="F8" s="15">
        <f t="shared" si="1"/>
        <v>10</v>
      </c>
      <c r="G8" s="15">
        <f t="shared" si="2"/>
        <v>19</v>
      </c>
      <c r="H8" s="15">
        <f t="shared" si="3"/>
        <v>26</v>
      </c>
      <c r="I8" s="15">
        <f t="shared" si="4"/>
        <v>16</v>
      </c>
      <c r="J8" s="15" t="str">
        <f t="shared" si="5"/>
        <v>No</v>
      </c>
      <c r="K8" s="19">
        <f>Data!G19</f>
        <v>45510</v>
      </c>
      <c r="L8" s="19">
        <f>Data!H19</f>
        <v>45516</v>
      </c>
      <c r="M8" s="15" t="str">
        <f>Data!F19</f>
        <v>Complete</v>
      </c>
    </row>
    <row r="9" spans="2:13" thickBot="1" x14ac:dyDescent="0.35">
      <c r="B9" s="15" t="str">
        <f>Data!C20</f>
        <v>Project Testing</v>
      </c>
      <c r="C9" s="15">
        <f>Data!Q20</f>
        <v>4</v>
      </c>
      <c r="D9" s="15">
        <f>Data!I20</f>
        <v>1</v>
      </c>
      <c r="E9" s="15">
        <f t="shared" si="0"/>
        <v>4</v>
      </c>
      <c r="F9" s="15">
        <f t="shared" si="1"/>
        <v>5</v>
      </c>
      <c r="G9" s="15">
        <f t="shared" si="2"/>
        <v>25</v>
      </c>
      <c r="H9" s="15">
        <f t="shared" si="3"/>
        <v>26</v>
      </c>
      <c r="I9" s="15">
        <f t="shared" si="4"/>
        <v>21</v>
      </c>
      <c r="J9" s="15" t="str">
        <f t="shared" si="5"/>
        <v>No</v>
      </c>
      <c r="K9" s="19">
        <f>Data!G20</f>
        <v>45516</v>
      </c>
      <c r="L9" s="19">
        <f>Data!H20</f>
        <v>45516</v>
      </c>
      <c r="M9" s="15" t="str">
        <f>Data!F20</f>
        <v>In Progress</v>
      </c>
    </row>
    <row r="10" spans="2:13" thickBot="1" x14ac:dyDescent="0.35">
      <c r="B10" s="15" t="str">
        <f>Data!C21</f>
        <v>Process</v>
      </c>
      <c r="C10" s="15">
        <f>Data!Q21</f>
        <v>5</v>
      </c>
      <c r="D10" s="15">
        <f>Data!I21</f>
        <v>3</v>
      </c>
      <c r="E10" s="15">
        <f t="shared" si="0"/>
        <v>5</v>
      </c>
      <c r="F10" s="15">
        <f t="shared" si="1"/>
        <v>8</v>
      </c>
      <c r="G10" s="15">
        <f t="shared" si="2"/>
        <v>23</v>
      </c>
      <c r="H10" s="15">
        <f t="shared" si="3"/>
        <v>26</v>
      </c>
      <c r="I10" s="15">
        <f t="shared" si="4"/>
        <v>18</v>
      </c>
      <c r="J10" s="15" t="str">
        <f t="shared" si="5"/>
        <v>No</v>
      </c>
      <c r="K10" s="19">
        <f>Data!G21</f>
        <v>45517</v>
      </c>
      <c r="L10" s="19">
        <f>Data!H21</f>
        <v>45519</v>
      </c>
      <c r="M10" s="15" t="str">
        <f>Data!F21</f>
        <v>In Progress</v>
      </c>
    </row>
    <row r="11" spans="2:13" thickBot="1" x14ac:dyDescent="0.35">
      <c r="B11" s="15" t="str">
        <f>Data!C22</f>
        <v>Data model</v>
      </c>
      <c r="C11" s="15">
        <f>Data!Q22</f>
        <v>6</v>
      </c>
      <c r="D11" s="15">
        <f>Data!I22</f>
        <v>10</v>
      </c>
      <c r="E11" s="15">
        <f t="shared" si="0"/>
        <v>6</v>
      </c>
      <c r="F11" s="15">
        <f t="shared" si="1"/>
        <v>16</v>
      </c>
      <c r="G11" s="15">
        <f t="shared" si="2"/>
        <v>16</v>
      </c>
      <c r="H11" s="15">
        <f t="shared" si="3"/>
        <v>26</v>
      </c>
      <c r="I11" s="15">
        <f t="shared" si="4"/>
        <v>10</v>
      </c>
      <c r="J11" s="15" t="str">
        <f t="shared" si="5"/>
        <v>No</v>
      </c>
      <c r="K11" s="19">
        <f>Data!G22</f>
        <v>45510</v>
      </c>
      <c r="L11" s="19">
        <f>Data!H22</f>
        <v>45519</v>
      </c>
      <c r="M11" s="15" t="str">
        <f>Data!F22</f>
        <v>In Progress</v>
      </c>
    </row>
    <row r="12" spans="2:13" thickBot="1" x14ac:dyDescent="0.35">
      <c r="B12" s="15" t="str">
        <f>Data!C23</f>
        <v>Project Deliver</v>
      </c>
      <c r="C12" s="15">
        <f>Data!Q23</f>
        <v>7</v>
      </c>
      <c r="D12" s="15">
        <f>Data!I23</f>
        <v>1</v>
      </c>
      <c r="E12" s="15">
        <f t="shared" si="0"/>
        <v>7</v>
      </c>
      <c r="F12" s="15">
        <f t="shared" si="1"/>
        <v>8</v>
      </c>
      <c r="G12" s="15">
        <f t="shared" si="2"/>
        <v>25</v>
      </c>
      <c r="H12" s="15">
        <f t="shared" si="3"/>
        <v>26</v>
      </c>
      <c r="I12" s="15">
        <f t="shared" si="4"/>
        <v>18</v>
      </c>
      <c r="J12" s="15" t="str">
        <f t="shared" si="5"/>
        <v>No</v>
      </c>
      <c r="K12" s="19">
        <f>Data!G23</f>
        <v>45519</v>
      </c>
      <c r="L12" s="19">
        <f>Data!H23</f>
        <v>45519</v>
      </c>
      <c r="M12" s="15" t="str">
        <f>Data!F23</f>
        <v>Not Started</v>
      </c>
    </row>
    <row r="13" spans="2:13" thickBot="1" x14ac:dyDescent="0.35">
      <c r="B13" s="15" t="str">
        <f>Data!C24</f>
        <v>Define server</v>
      </c>
      <c r="C13" s="15">
        <f>Data!Q24</f>
        <v>8</v>
      </c>
      <c r="D13" s="15">
        <f>Data!I24</f>
        <v>6</v>
      </c>
      <c r="E13" s="15">
        <f t="shared" si="0"/>
        <v>8</v>
      </c>
      <c r="F13" s="15">
        <f t="shared" si="1"/>
        <v>14</v>
      </c>
      <c r="G13" s="15">
        <f t="shared" si="2"/>
        <v>20</v>
      </c>
      <c r="H13" s="15">
        <f t="shared" si="3"/>
        <v>26</v>
      </c>
      <c r="I13" s="15">
        <f t="shared" si="4"/>
        <v>12</v>
      </c>
      <c r="J13" s="15" t="str">
        <f t="shared" si="5"/>
        <v>No</v>
      </c>
      <c r="K13" s="19">
        <f>Data!G24</f>
        <v>45520</v>
      </c>
      <c r="L13" s="19">
        <f>Data!H24</f>
        <v>45525</v>
      </c>
      <c r="M13" s="15" t="str">
        <f>Data!F24</f>
        <v>Not Started</v>
      </c>
    </row>
    <row r="14" spans="2:13" thickBot="1" x14ac:dyDescent="0.35">
      <c r="B14" s="15" t="str">
        <f>Data!C25</f>
        <v>Configure server</v>
      </c>
      <c r="C14" s="15">
        <f>Data!Q25</f>
        <v>9</v>
      </c>
      <c r="D14" s="15">
        <f>Data!I25</f>
        <v>3</v>
      </c>
      <c r="E14" s="15">
        <f t="shared" si="0"/>
        <v>9</v>
      </c>
      <c r="F14" s="15">
        <f t="shared" si="1"/>
        <v>12</v>
      </c>
      <c r="G14" s="15">
        <f t="shared" si="2"/>
        <v>23</v>
      </c>
      <c r="H14" s="15">
        <f t="shared" si="3"/>
        <v>26</v>
      </c>
      <c r="I14" s="15">
        <f t="shared" si="4"/>
        <v>14</v>
      </c>
      <c r="J14" s="15" t="str">
        <f t="shared" si="5"/>
        <v>No</v>
      </c>
      <c r="K14" s="19">
        <f>Data!G25</f>
        <v>45526</v>
      </c>
      <c r="L14" s="19">
        <f>Data!H25</f>
        <v>45528</v>
      </c>
      <c r="M14" s="15" t="str">
        <f>Data!F25</f>
        <v>Not Started</v>
      </c>
    </row>
    <row r="15" spans="2:13" thickBot="1" x14ac:dyDescent="0.35">
      <c r="B15" s="15" t="str">
        <f>Data!C26</f>
        <v>Task 7</v>
      </c>
      <c r="C15" s="15">
        <f>Data!Q26</f>
        <v>10</v>
      </c>
      <c r="D15" s="15">
        <f>Data!I26</f>
        <v>5</v>
      </c>
      <c r="E15" s="15">
        <f t="shared" si="0"/>
        <v>10</v>
      </c>
      <c r="F15" s="15">
        <f t="shared" si="1"/>
        <v>15</v>
      </c>
      <c r="G15" s="15">
        <f t="shared" si="2"/>
        <v>21</v>
      </c>
      <c r="H15" s="15">
        <f t="shared" si="3"/>
        <v>26</v>
      </c>
      <c r="I15" s="15">
        <f t="shared" si="4"/>
        <v>11</v>
      </c>
      <c r="J15" s="15" t="str">
        <f t="shared" si="5"/>
        <v>No</v>
      </c>
      <c r="K15" s="19">
        <f>Data!G26</f>
        <v>45526</v>
      </c>
      <c r="L15" s="19">
        <f>Data!H26</f>
        <v>45530</v>
      </c>
      <c r="M15" s="15" t="str">
        <f>Data!F26</f>
        <v>Not Started</v>
      </c>
    </row>
    <row r="16" spans="2:13" thickBot="1" x14ac:dyDescent="0.35">
      <c r="B16" s="15" t="str">
        <f>Data!C27</f>
        <v>Project Completion</v>
      </c>
      <c r="C16" s="15">
        <f>Data!Q27</f>
        <v>11</v>
      </c>
      <c r="D16" s="15">
        <f>Data!I27</f>
        <v>1</v>
      </c>
      <c r="E16" s="15">
        <f t="shared" si="0"/>
        <v>11</v>
      </c>
      <c r="F16" s="15">
        <f t="shared" si="1"/>
        <v>12</v>
      </c>
      <c r="G16" s="15">
        <f t="shared" si="2"/>
        <v>25</v>
      </c>
      <c r="H16" s="15">
        <f t="shared" si="3"/>
        <v>26</v>
      </c>
      <c r="I16" s="15">
        <f t="shared" si="4"/>
        <v>14</v>
      </c>
      <c r="J16" s="15" t="str">
        <f t="shared" si="5"/>
        <v>No</v>
      </c>
      <c r="K16" s="19">
        <f>Data!G27</f>
        <v>45530</v>
      </c>
      <c r="L16" s="19">
        <f>Data!H27</f>
        <v>45530</v>
      </c>
      <c r="M16" s="15" t="str">
        <f>Data!F27</f>
        <v>Not Started</v>
      </c>
    </row>
    <row r="17" spans="2:13" thickBot="1" x14ac:dyDescent="0.35">
      <c r="B17" s="15" t="str">
        <f>Data!C28</f>
        <v>Prepare PROD</v>
      </c>
      <c r="C17" s="15">
        <f>Data!Q28</f>
        <v>12</v>
      </c>
      <c r="D17" s="15">
        <f>Data!I28</f>
        <v>6</v>
      </c>
      <c r="E17" s="15">
        <f t="shared" si="0"/>
        <v>12</v>
      </c>
      <c r="F17" s="15">
        <f t="shared" si="1"/>
        <v>18</v>
      </c>
      <c r="G17" s="15">
        <f t="shared" si="2"/>
        <v>20</v>
      </c>
      <c r="H17" s="15">
        <f t="shared" si="3"/>
        <v>26</v>
      </c>
      <c r="I17" s="15">
        <f t="shared" si="4"/>
        <v>8</v>
      </c>
      <c r="J17" s="15" t="str">
        <f t="shared" si="5"/>
        <v>No</v>
      </c>
      <c r="K17" s="19">
        <f>Data!G28</f>
        <v>45531</v>
      </c>
      <c r="L17" s="19">
        <f>Data!H28</f>
        <v>45536</v>
      </c>
      <c r="M17" s="15" t="str">
        <f>Data!F28</f>
        <v>In Progress</v>
      </c>
    </row>
    <row r="18" spans="2:13" thickBot="1" x14ac:dyDescent="0.35">
      <c r="B18" s="15" t="str">
        <f>Data!C29</f>
        <v>Create Guest List</v>
      </c>
      <c r="C18" s="15">
        <f>Data!Q29</f>
        <v>13</v>
      </c>
      <c r="D18" s="15">
        <f>Data!I29</f>
        <v>4</v>
      </c>
      <c r="E18" s="15">
        <f t="shared" si="0"/>
        <v>13</v>
      </c>
      <c r="F18" s="15">
        <f t="shared" si="1"/>
        <v>17</v>
      </c>
      <c r="G18" s="15">
        <f t="shared" si="2"/>
        <v>22</v>
      </c>
      <c r="H18" s="15">
        <f t="shared" si="3"/>
        <v>26</v>
      </c>
      <c r="I18" s="15">
        <f t="shared" si="4"/>
        <v>9</v>
      </c>
      <c r="J18" s="15" t="str">
        <f t="shared" si="5"/>
        <v>No</v>
      </c>
      <c r="K18" s="19">
        <f>Data!G29</f>
        <v>45507</v>
      </c>
      <c r="L18" s="19">
        <f>Data!H29</f>
        <v>45510</v>
      </c>
      <c r="M18" s="15" t="str">
        <f>Data!F29</f>
        <v>Complete</v>
      </c>
    </row>
    <row r="19" spans="2:13" thickBot="1" x14ac:dyDescent="0.35">
      <c r="B19" s="15" t="str">
        <f>Data!C30</f>
        <v>Create Invitations</v>
      </c>
      <c r="C19" s="15">
        <f>Data!Q30</f>
        <v>14</v>
      </c>
      <c r="D19" s="15">
        <f>Data!I30</f>
        <v>12</v>
      </c>
      <c r="E19" s="15">
        <f t="shared" si="0"/>
        <v>14</v>
      </c>
      <c r="F19" s="15">
        <f t="shared" si="1"/>
        <v>26</v>
      </c>
      <c r="G19" s="15">
        <f t="shared" si="2"/>
        <v>14</v>
      </c>
      <c r="H19" s="15">
        <f t="shared" si="3"/>
        <v>26</v>
      </c>
      <c r="I19" s="15">
        <f t="shared" si="4"/>
        <v>0</v>
      </c>
      <c r="J19" s="15" t="str">
        <f t="shared" si="5"/>
        <v>Yes</v>
      </c>
      <c r="K19" s="19">
        <f>Data!G30</f>
        <v>45511</v>
      </c>
      <c r="L19" s="19">
        <f>Data!H30</f>
        <v>45522</v>
      </c>
      <c r="M19" s="15" t="str">
        <f>Data!F30</f>
        <v>In Progress</v>
      </c>
    </row>
  </sheetData>
  <mergeCells count="2">
    <mergeCell ref="B1:M2"/>
    <mergeCell ref="A1:A1048576"/>
  </mergeCells>
  <conditionalFormatting sqref="J5:J19">
    <cfRule type="cellIs" dxfId="0" priority="1" operator="equal">
      <formula>"Yes"</formula>
    </cfRule>
  </conditionalFormatting>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M19"/>
  <sheetViews>
    <sheetView showGridLines="0" workbookViewId="0">
      <selection sqref="A1:A1048576"/>
    </sheetView>
  </sheetViews>
  <sheetFormatPr defaultRowHeight="15" thickBottom="1" x14ac:dyDescent="0.35"/>
  <cols>
    <col min="1" max="1" width="27.109375" style="232" customWidth="1"/>
    <col min="2" max="2" width="28" customWidth="1"/>
    <col min="3" max="3" width="14" customWidth="1"/>
    <col min="4" max="6" width="12" customWidth="1"/>
    <col min="7" max="7" width="14" customWidth="1"/>
    <col min="8" max="10" width="12" customWidth="1"/>
    <col min="11" max="11" width="16" customWidth="1"/>
    <col min="12" max="12" width="14" customWidth="1"/>
    <col min="13" max="13" width="10" customWidth="1"/>
  </cols>
  <sheetData>
    <row r="1" spans="1:13" thickBot="1" x14ac:dyDescent="0.35">
      <c r="A1" s="289"/>
      <c r="B1" s="316" t="s">
        <v>966</v>
      </c>
      <c r="C1" s="317"/>
      <c r="D1" s="317"/>
      <c r="E1" s="317"/>
      <c r="F1" s="317"/>
      <c r="G1" s="317"/>
      <c r="H1" s="317"/>
      <c r="I1" s="317"/>
      <c r="J1" s="317"/>
      <c r="K1" s="317"/>
      <c r="L1" s="317"/>
      <c r="M1" s="317"/>
    </row>
    <row r="2" spans="1:13" thickBot="1" x14ac:dyDescent="0.35">
      <c r="A2" s="290"/>
      <c r="B2" s="317"/>
      <c r="C2" s="317"/>
      <c r="D2" s="317"/>
      <c r="E2" s="317"/>
      <c r="F2" s="317"/>
      <c r="G2" s="317"/>
      <c r="H2" s="317"/>
      <c r="I2" s="317"/>
      <c r="J2" s="317"/>
      <c r="K2" s="317"/>
      <c r="L2" s="317"/>
      <c r="M2" s="317"/>
    </row>
    <row r="3" spans="1:13" thickBot="1" x14ac:dyDescent="0.35">
      <c r="A3" s="290"/>
      <c r="B3" s="54"/>
      <c r="C3" s="9"/>
      <c r="D3" s="9"/>
      <c r="E3" s="9"/>
      <c r="F3" s="9"/>
      <c r="G3" s="9"/>
      <c r="H3" s="9"/>
      <c r="I3" s="9"/>
      <c r="J3" s="9"/>
      <c r="K3" s="9"/>
      <c r="L3" s="9"/>
      <c r="M3" s="9"/>
    </row>
    <row r="4" spans="1:13" ht="28.2" thickBot="1" x14ac:dyDescent="0.35">
      <c r="A4" s="290"/>
      <c r="B4" s="58" t="s">
        <v>936</v>
      </c>
      <c r="C4" s="10" t="s">
        <v>937</v>
      </c>
      <c r="D4" s="10" t="s">
        <v>967</v>
      </c>
      <c r="E4" s="10" t="s">
        <v>968</v>
      </c>
      <c r="F4" s="10" t="s">
        <v>969</v>
      </c>
      <c r="G4" s="10" t="s">
        <v>970</v>
      </c>
      <c r="H4" s="10" t="s">
        <v>883</v>
      </c>
      <c r="I4" s="10" t="s">
        <v>79</v>
      </c>
      <c r="J4" s="10" t="s">
        <v>261</v>
      </c>
      <c r="K4" s="10" t="s">
        <v>77</v>
      </c>
      <c r="L4" s="10" t="s">
        <v>78</v>
      </c>
      <c r="M4" s="10" t="s">
        <v>971</v>
      </c>
    </row>
    <row r="5" spans="1:13" thickBot="1" x14ac:dyDescent="0.35">
      <c r="A5" s="290"/>
      <c r="B5" s="59" t="str">
        <f>Data!C16</f>
        <v>Meet Client</v>
      </c>
      <c r="C5" s="15">
        <f>Data!Q16</f>
        <v>0</v>
      </c>
      <c r="D5" s="15">
        <f>Data!W16</f>
        <v>3</v>
      </c>
      <c r="E5" s="15">
        <f>Data!X16</f>
        <v>4</v>
      </c>
      <c r="F5" s="15">
        <f>Data!Y16</f>
        <v>5</v>
      </c>
      <c r="G5" s="15">
        <f t="shared" ref="G5:G19" si="0">(D5+4*E5+F5)/6</f>
        <v>4</v>
      </c>
      <c r="H5" s="15">
        <f t="shared" ref="H5:H19" si="1">((F5-D5)/6)^2</f>
        <v>0.1111111111111111</v>
      </c>
      <c r="I5" s="19">
        <f>Data!G16</f>
        <v>45505</v>
      </c>
      <c r="J5" s="19">
        <f>Data!H16</f>
        <v>45508</v>
      </c>
      <c r="K5" s="15" t="str">
        <f>Data!E16</f>
        <v>Person 1</v>
      </c>
      <c r="L5" s="15" t="str">
        <f>Data!F16</f>
        <v>Complete</v>
      </c>
      <c r="M5" s="15" t="str">
        <f t="shared" ref="M5:M19" si="2">"Node "&amp;ROW()-4</f>
        <v>Node 1</v>
      </c>
    </row>
    <row r="6" spans="1:13" thickBot="1" x14ac:dyDescent="0.35">
      <c r="A6" s="290"/>
      <c r="B6" s="59" t="str">
        <f>Data!C17</f>
        <v>Requirements</v>
      </c>
      <c r="C6" s="15">
        <f>Data!Q17</f>
        <v>1</v>
      </c>
      <c r="D6" s="15">
        <f>Data!W17</f>
        <v>1</v>
      </c>
      <c r="E6" s="15">
        <f>Data!X17</f>
        <v>2</v>
      </c>
      <c r="F6" s="15">
        <f>Data!Y17</f>
        <v>3</v>
      </c>
      <c r="G6" s="15">
        <f t="shared" si="0"/>
        <v>2</v>
      </c>
      <c r="H6" s="15">
        <f t="shared" si="1"/>
        <v>0.1111111111111111</v>
      </c>
      <c r="I6" s="19">
        <f>Data!G17</f>
        <v>45505</v>
      </c>
      <c r="J6" s="19">
        <f>Data!H17</f>
        <v>45506</v>
      </c>
      <c r="K6" s="15" t="str">
        <f>Data!E17</f>
        <v>Person 2</v>
      </c>
      <c r="L6" s="15" t="str">
        <f>Data!F17</f>
        <v>Complete</v>
      </c>
      <c r="M6" s="15" t="str">
        <f t="shared" si="2"/>
        <v>Node 2</v>
      </c>
    </row>
    <row r="7" spans="1:13" thickBot="1" x14ac:dyDescent="0.35">
      <c r="A7" s="290"/>
      <c r="B7" s="59" t="str">
        <f>Data!C18</f>
        <v>Inputs</v>
      </c>
      <c r="C7" s="15">
        <f>Data!Q18</f>
        <v>2</v>
      </c>
      <c r="D7" s="15">
        <f>Data!W18</f>
        <v>1</v>
      </c>
      <c r="E7" s="15">
        <f>Data!X18</f>
        <v>1</v>
      </c>
      <c r="F7" s="15">
        <f>Data!Y18</f>
        <v>2</v>
      </c>
      <c r="G7" s="15">
        <f t="shared" si="0"/>
        <v>1.1666666666666667</v>
      </c>
      <c r="H7" s="15">
        <f t="shared" si="1"/>
        <v>2.7777777777777776E-2</v>
      </c>
      <c r="I7" s="19">
        <f>Data!G18</f>
        <v>45509</v>
      </c>
      <c r="J7" s="19">
        <f>Data!H18</f>
        <v>45509</v>
      </c>
      <c r="K7" s="15" t="str">
        <f>Data!E18</f>
        <v>Person 3</v>
      </c>
      <c r="L7" s="15" t="str">
        <f>Data!F18</f>
        <v>Overdue</v>
      </c>
      <c r="M7" s="15" t="str">
        <f t="shared" si="2"/>
        <v>Node 3</v>
      </c>
    </row>
    <row r="8" spans="1:13" thickBot="1" x14ac:dyDescent="0.35">
      <c r="A8" s="290"/>
      <c r="B8" s="59" t="str">
        <f>Data!C19</f>
        <v>Design</v>
      </c>
      <c r="C8" s="15">
        <f>Data!Q19</f>
        <v>3</v>
      </c>
      <c r="D8" s="15">
        <f>Data!W19</f>
        <v>6</v>
      </c>
      <c r="E8" s="15">
        <f>Data!X19</f>
        <v>7</v>
      </c>
      <c r="F8" s="15">
        <f>Data!Y19</f>
        <v>8</v>
      </c>
      <c r="G8" s="15">
        <f t="shared" si="0"/>
        <v>7</v>
      </c>
      <c r="H8" s="15">
        <f t="shared" si="1"/>
        <v>0.1111111111111111</v>
      </c>
      <c r="I8" s="19">
        <f>Data!G19</f>
        <v>45510</v>
      </c>
      <c r="J8" s="19">
        <f>Data!H19</f>
        <v>45516</v>
      </c>
      <c r="K8" s="15" t="str">
        <f>Data!E19</f>
        <v>Person 4</v>
      </c>
      <c r="L8" s="15" t="str">
        <f>Data!F19</f>
        <v>Complete</v>
      </c>
      <c r="M8" s="15" t="str">
        <f t="shared" si="2"/>
        <v>Node 4</v>
      </c>
    </row>
    <row r="9" spans="1:13" thickBot="1" x14ac:dyDescent="0.35">
      <c r="A9" s="290"/>
      <c r="B9" s="59" t="str">
        <f>Data!C20</f>
        <v>Project Testing</v>
      </c>
      <c r="C9" s="15">
        <f>Data!Q20</f>
        <v>4</v>
      </c>
      <c r="D9" s="15">
        <f>Data!W20</f>
        <v>1</v>
      </c>
      <c r="E9" s="15">
        <f>Data!X20</f>
        <v>1</v>
      </c>
      <c r="F9" s="15">
        <f>Data!Y20</f>
        <v>2</v>
      </c>
      <c r="G9" s="15">
        <f t="shared" si="0"/>
        <v>1.1666666666666667</v>
      </c>
      <c r="H9" s="15">
        <f t="shared" si="1"/>
        <v>2.7777777777777776E-2</v>
      </c>
      <c r="I9" s="19">
        <f>Data!G20</f>
        <v>45516</v>
      </c>
      <c r="J9" s="19">
        <f>Data!H20</f>
        <v>45516</v>
      </c>
      <c r="K9" s="15" t="str">
        <f>Data!E20</f>
        <v>Person 1</v>
      </c>
      <c r="L9" s="15" t="str">
        <f>Data!F20</f>
        <v>In Progress</v>
      </c>
      <c r="M9" s="15" t="str">
        <f t="shared" si="2"/>
        <v>Node 5</v>
      </c>
    </row>
    <row r="10" spans="1:13" thickBot="1" x14ac:dyDescent="0.35">
      <c r="A10" s="290"/>
      <c r="B10" s="59" t="str">
        <f>Data!C21</f>
        <v>Process</v>
      </c>
      <c r="C10" s="15">
        <f>Data!Q21</f>
        <v>5</v>
      </c>
      <c r="D10" s="15">
        <f>Data!W21</f>
        <v>2</v>
      </c>
      <c r="E10" s="15">
        <f>Data!X21</f>
        <v>3</v>
      </c>
      <c r="F10" s="15">
        <f>Data!Y21</f>
        <v>4</v>
      </c>
      <c r="G10" s="15">
        <f t="shared" si="0"/>
        <v>3</v>
      </c>
      <c r="H10" s="15">
        <f t="shared" si="1"/>
        <v>0.1111111111111111</v>
      </c>
      <c r="I10" s="19">
        <f>Data!G21</f>
        <v>45517</v>
      </c>
      <c r="J10" s="19">
        <f>Data!H21</f>
        <v>45519</v>
      </c>
      <c r="K10" s="15" t="str">
        <f>Data!E21</f>
        <v>Person 2</v>
      </c>
      <c r="L10" s="15" t="str">
        <f>Data!F21</f>
        <v>In Progress</v>
      </c>
      <c r="M10" s="15" t="str">
        <f t="shared" si="2"/>
        <v>Node 6</v>
      </c>
    </row>
    <row r="11" spans="1:13" thickBot="1" x14ac:dyDescent="0.35">
      <c r="A11" s="290"/>
      <c r="B11" s="59" t="str">
        <f>Data!C22</f>
        <v>Data model</v>
      </c>
      <c r="C11" s="15">
        <f>Data!Q22</f>
        <v>6</v>
      </c>
      <c r="D11" s="15">
        <f>Data!W22</f>
        <v>9</v>
      </c>
      <c r="E11" s="15">
        <f>Data!X22</f>
        <v>10</v>
      </c>
      <c r="F11" s="15">
        <f>Data!Y22</f>
        <v>11</v>
      </c>
      <c r="G11" s="15">
        <f t="shared" si="0"/>
        <v>10</v>
      </c>
      <c r="H11" s="15">
        <f t="shared" si="1"/>
        <v>0.1111111111111111</v>
      </c>
      <c r="I11" s="19">
        <f>Data!G22</f>
        <v>45510</v>
      </c>
      <c r="J11" s="19">
        <f>Data!H22</f>
        <v>45519</v>
      </c>
      <c r="K11" s="15" t="str">
        <f>Data!E22</f>
        <v>Person 3</v>
      </c>
      <c r="L11" s="15" t="str">
        <f>Data!F22</f>
        <v>In Progress</v>
      </c>
      <c r="M11" s="15" t="str">
        <f t="shared" si="2"/>
        <v>Node 7</v>
      </c>
    </row>
    <row r="12" spans="1:13" thickBot="1" x14ac:dyDescent="0.35">
      <c r="A12" s="290"/>
      <c r="B12" s="59" t="str">
        <f>Data!C23</f>
        <v>Project Deliver</v>
      </c>
      <c r="C12" s="15">
        <f>Data!Q23</f>
        <v>7</v>
      </c>
      <c r="D12" s="15">
        <f>Data!W23</f>
        <v>1</v>
      </c>
      <c r="E12" s="15">
        <f>Data!X23</f>
        <v>1</v>
      </c>
      <c r="F12" s="15">
        <f>Data!Y23</f>
        <v>2</v>
      </c>
      <c r="G12" s="15">
        <f t="shared" si="0"/>
        <v>1.1666666666666667</v>
      </c>
      <c r="H12" s="15">
        <f t="shared" si="1"/>
        <v>2.7777777777777776E-2</v>
      </c>
      <c r="I12" s="19">
        <f>Data!G23</f>
        <v>45519</v>
      </c>
      <c r="J12" s="19">
        <f>Data!H23</f>
        <v>45519</v>
      </c>
      <c r="K12" s="15" t="str">
        <f>Data!E23</f>
        <v>Person 7</v>
      </c>
      <c r="L12" s="15" t="str">
        <f>Data!F23</f>
        <v>Not Started</v>
      </c>
      <c r="M12" s="15" t="str">
        <f t="shared" si="2"/>
        <v>Node 8</v>
      </c>
    </row>
    <row r="13" spans="1:13" thickBot="1" x14ac:dyDescent="0.35">
      <c r="A13" s="290"/>
      <c r="B13" s="59" t="str">
        <f>Data!C24</f>
        <v>Define server</v>
      </c>
      <c r="C13" s="15">
        <f>Data!Q24</f>
        <v>8</v>
      </c>
      <c r="D13" s="15">
        <f>Data!W24</f>
        <v>5</v>
      </c>
      <c r="E13" s="15">
        <f>Data!X24</f>
        <v>6</v>
      </c>
      <c r="F13" s="15">
        <f>Data!Y24</f>
        <v>7</v>
      </c>
      <c r="G13" s="15">
        <f t="shared" si="0"/>
        <v>6</v>
      </c>
      <c r="H13" s="15">
        <f t="shared" si="1"/>
        <v>0.1111111111111111</v>
      </c>
      <c r="I13" s="19">
        <f>Data!G24</f>
        <v>45520</v>
      </c>
      <c r="J13" s="19">
        <f>Data!H24</f>
        <v>45525</v>
      </c>
      <c r="K13" s="15" t="str">
        <f>Data!E24</f>
        <v>Person 10</v>
      </c>
      <c r="L13" s="15" t="str">
        <f>Data!F24</f>
        <v>Not Started</v>
      </c>
      <c r="M13" s="15" t="str">
        <f t="shared" si="2"/>
        <v>Node 9</v>
      </c>
    </row>
    <row r="14" spans="1:13" thickBot="1" x14ac:dyDescent="0.35">
      <c r="A14" s="290"/>
      <c r="B14" s="59" t="str">
        <f>Data!C25</f>
        <v>Configure server</v>
      </c>
      <c r="C14" s="15">
        <f>Data!Q25</f>
        <v>9</v>
      </c>
      <c r="D14" s="15">
        <f>Data!W25</f>
        <v>2</v>
      </c>
      <c r="E14" s="15">
        <f>Data!X25</f>
        <v>3</v>
      </c>
      <c r="F14" s="15">
        <f>Data!Y25</f>
        <v>4</v>
      </c>
      <c r="G14" s="15">
        <f t="shared" si="0"/>
        <v>3</v>
      </c>
      <c r="H14" s="15">
        <f t="shared" si="1"/>
        <v>0.1111111111111111</v>
      </c>
      <c r="I14" s="19">
        <f>Data!G25</f>
        <v>45526</v>
      </c>
      <c r="J14" s="19">
        <f>Data!H25</f>
        <v>45528</v>
      </c>
      <c r="K14" s="15" t="str">
        <f>Data!E25</f>
        <v>Person 8</v>
      </c>
      <c r="L14" s="15" t="str">
        <f>Data!F25</f>
        <v>Not Started</v>
      </c>
      <c r="M14" s="15" t="str">
        <f t="shared" si="2"/>
        <v>Node 10</v>
      </c>
    </row>
    <row r="15" spans="1:13" thickBot="1" x14ac:dyDescent="0.35">
      <c r="A15" s="290"/>
      <c r="B15" s="59" t="str">
        <f>Data!C26</f>
        <v>Task 7</v>
      </c>
      <c r="C15" s="15">
        <f>Data!Q26</f>
        <v>10</v>
      </c>
      <c r="D15" s="15">
        <f>Data!W26</f>
        <v>4</v>
      </c>
      <c r="E15" s="15">
        <f>Data!X26</f>
        <v>5</v>
      </c>
      <c r="F15" s="15">
        <f>Data!Y26</f>
        <v>6</v>
      </c>
      <c r="G15" s="15">
        <f t="shared" si="0"/>
        <v>5</v>
      </c>
      <c r="H15" s="15">
        <f t="shared" si="1"/>
        <v>0.1111111111111111</v>
      </c>
      <c r="I15" s="19">
        <f>Data!G26</f>
        <v>45526</v>
      </c>
      <c r="J15" s="19">
        <f>Data!H26</f>
        <v>45530</v>
      </c>
      <c r="K15" s="15" t="str">
        <f>Data!E26</f>
        <v>Person 2</v>
      </c>
      <c r="L15" s="15" t="str">
        <f>Data!F26</f>
        <v>Not Started</v>
      </c>
      <c r="M15" s="15" t="str">
        <f t="shared" si="2"/>
        <v>Node 11</v>
      </c>
    </row>
    <row r="16" spans="1:13" thickBot="1" x14ac:dyDescent="0.35">
      <c r="A16" s="290"/>
      <c r="B16" s="59" t="str">
        <f>Data!C27</f>
        <v>Project Completion</v>
      </c>
      <c r="C16" s="15">
        <f>Data!Q27</f>
        <v>11</v>
      </c>
      <c r="D16" s="15">
        <f>Data!W27</f>
        <v>1</v>
      </c>
      <c r="E16" s="15">
        <f>Data!X27</f>
        <v>1</v>
      </c>
      <c r="F16" s="15">
        <f>Data!Y27</f>
        <v>2</v>
      </c>
      <c r="G16" s="15">
        <f t="shared" si="0"/>
        <v>1.1666666666666667</v>
      </c>
      <c r="H16" s="15">
        <f t="shared" si="1"/>
        <v>2.7777777777777776E-2</v>
      </c>
      <c r="I16" s="19">
        <f>Data!G27</f>
        <v>45530</v>
      </c>
      <c r="J16" s="19">
        <f>Data!H27</f>
        <v>45530</v>
      </c>
      <c r="K16" s="15" t="str">
        <f>Data!E27</f>
        <v>Person 1</v>
      </c>
      <c r="L16" s="15" t="str">
        <f>Data!F27</f>
        <v>Not Started</v>
      </c>
      <c r="M16" s="15" t="str">
        <f t="shared" si="2"/>
        <v>Node 12</v>
      </c>
    </row>
    <row r="17" spans="1:13" thickBot="1" x14ac:dyDescent="0.35">
      <c r="A17" s="290"/>
      <c r="B17" s="59" t="str">
        <f>Data!C28</f>
        <v>Prepare PROD</v>
      </c>
      <c r="C17" s="15">
        <f>Data!Q28</f>
        <v>12</v>
      </c>
      <c r="D17" s="15">
        <f>Data!W28</f>
        <v>5</v>
      </c>
      <c r="E17" s="15">
        <f>Data!X28</f>
        <v>6</v>
      </c>
      <c r="F17" s="15">
        <f>Data!Y28</f>
        <v>7</v>
      </c>
      <c r="G17" s="15">
        <f t="shared" si="0"/>
        <v>6</v>
      </c>
      <c r="H17" s="15">
        <f t="shared" si="1"/>
        <v>0.1111111111111111</v>
      </c>
      <c r="I17" s="19">
        <f>Data!G28</f>
        <v>45531</v>
      </c>
      <c r="J17" s="19">
        <f>Data!H28</f>
        <v>45536</v>
      </c>
      <c r="K17" s="15" t="str">
        <f>Data!E28</f>
        <v>Person 8</v>
      </c>
      <c r="L17" s="15" t="str">
        <f>Data!F28</f>
        <v>In Progress</v>
      </c>
      <c r="M17" s="15" t="str">
        <f t="shared" si="2"/>
        <v>Node 13</v>
      </c>
    </row>
    <row r="18" spans="1:13" thickBot="1" x14ac:dyDescent="0.35">
      <c r="A18" s="290"/>
      <c r="B18" s="59" t="str">
        <f>Data!C29</f>
        <v>Create Guest List</v>
      </c>
      <c r="C18" s="15">
        <f>Data!Q29</f>
        <v>13</v>
      </c>
      <c r="D18" s="15">
        <f>Data!W29</f>
        <v>3</v>
      </c>
      <c r="E18" s="15">
        <f>Data!X29</f>
        <v>4</v>
      </c>
      <c r="F18" s="15">
        <f>Data!Y29</f>
        <v>5</v>
      </c>
      <c r="G18" s="15">
        <f t="shared" si="0"/>
        <v>4</v>
      </c>
      <c r="H18" s="15">
        <f t="shared" si="1"/>
        <v>0.1111111111111111</v>
      </c>
      <c r="I18" s="19">
        <f>Data!G29</f>
        <v>45507</v>
      </c>
      <c r="J18" s="19">
        <f>Data!H29</f>
        <v>45510</v>
      </c>
      <c r="K18" s="15" t="str">
        <f>Data!E29</f>
        <v>Person 3</v>
      </c>
      <c r="L18" s="15" t="str">
        <f>Data!F29</f>
        <v>Complete</v>
      </c>
      <c r="M18" s="15" t="str">
        <f t="shared" si="2"/>
        <v>Node 14</v>
      </c>
    </row>
    <row r="19" spans="1:13" thickBot="1" x14ac:dyDescent="0.35">
      <c r="A19" s="291"/>
      <c r="B19" s="59" t="str">
        <f>Data!C30</f>
        <v>Create Invitations</v>
      </c>
      <c r="C19" s="15">
        <f>Data!Q30</f>
        <v>14</v>
      </c>
      <c r="D19" s="15">
        <f>Data!W30</f>
        <v>11</v>
      </c>
      <c r="E19" s="15">
        <f>Data!X30</f>
        <v>12</v>
      </c>
      <c r="F19" s="15">
        <f>Data!Y30</f>
        <v>13</v>
      </c>
      <c r="G19" s="15">
        <f t="shared" si="0"/>
        <v>12</v>
      </c>
      <c r="H19" s="15">
        <f t="shared" si="1"/>
        <v>0.1111111111111111</v>
      </c>
      <c r="I19" s="19">
        <f>Data!G30</f>
        <v>45511</v>
      </c>
      <c r="J19" s="19">
        <f>Data!H30</f>
        <v>45522</v>
      </c>
      <c r="K19" s="15" t="str">
        <f>Data!E30</f>
        <v>Person 4</v>
      </c>
      <c r="L19" s="15" t="str">
        <f>Data!F30</f>
        <v>In Progress</v>
      </c>
      <c r="M19" s="15" t="str">
        <f t="shared" si="2"/>
        <v>Node 15</v>
      </c>
    </row>
  </sheetData>
  <mergeCells count="2">
    <mergeCell ref="B1:M2"/>
    <mergeCell ref="A1:A1048576"/>
  </mergeCell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249977111117893"/>
  </sheetPr>
  <dimension ref="A1:N21"/>
  <sheetViews>
    <sheetView showGridLines="0" workbookViewId="0">
      <selection activeCell="C4" sqref="C4"/>
    </sheetView>
  </sheetViews>
  <sheetFormatPr defaultRowHeight="15" thickBottom="1" x14ac:dyDescent="0.35"/>
  <cols>
    <col min="1" max="1" width="25.109375" style="232" customWidth="1"/>
    <col min="2" max="14" width="14" customWidth="1"/>
  </cols>
  <sheetData>
    <row r="1" spans="1:14" ht="24" customHeight="1" x14ac:dyDescent="0.3">
      <c r="A1" s="289"/>
      <c r="B1" s="336" t="s">
        <v>972</v>
      </c>
      <c r="C1" s="337"/>
      <c r="D1" s="337"/>
      <c r="E1" s="337"/>
      <c r="F1" s="337"/>
      <c r="G1" s="337"/>
      <c r="H1" s="337"/>
      <c r="I1" s="337"/>
      <c r="J1" s="337"/>
      <c r="K1" s="337"/>
      <c r="L1" s="337"/>
      <c r="M1" s="337"/>
      <c r="N1" s="338"/>
    </row>
    <row r="2" spans="1:14" ht="24" customHeight="1" thickBot="1" x14ac:dyDescent="0.35">
      <c r="A2" s="290"/>
      <c r="B2" s="339"/>
      <c r="C2" s="340"/>
      <c r="D2" s="340"/>
      <c r="E2" s="340"/>
      <c r="F2" s="340"/>
      <c r="G2" s="340"/>
      <c r="H2" s="340"/>
      <c r="I2" s="340"/>
      <c r="J2" s="340"/>
      <c r="K2" s="340"/>
      <c r="L2" s="340"/>
      <c r="M2" s="340"/>
      <c r="N2" s="341"/>
    </row>
    <row r="3" spans="1:14" ht="24" customHeight="1" thickBot="1" x14ac:dyDescent="0.35">
      <c r="A3" s="290"/>
      <c r="B3" s="104"/>
      <c r="N3" s="105"/>
    </row>
    <row r="4" spans="1:14" ht="24" customHeight="1" thickBot="1" x14ac:dyDescent="0.35">
      <c r="A4" s="290"/>
      <c r="B4" s="104"/>
      <c r="G4" s="326" t="str">
        <f>Data!C4</f>
        <v>Olympic 2026</v>
      </c>
      <c r="H4" s="234"/>
      <c r="I4" s="234"/>
      <c r="N4" s="105"/>
    </row>
    <row r="5" spans="1:14" ht="24" customHeight="1" x14ac:dyDescent="0.3">
      <c r="A5" s="290"/>
      <c r="B5" s="104"/>
      <c r="N5" s="105"/>
    </row>
    <row r="6" spans="1:14" ht="24" customHeight="1" x14ac:dyDescent="0.3">
      <c r="A6" s="290"/>
      <c r="B6" s="104"/>
      <c r="N6" s="105"/>
    </row>
    <row r="7" spans="1:14" ht="24" customHeight="1" thickBot="1" x14ac:dyDescent="0.35">
      <c r="A7" s="290"/>
      <c r="B7" s="104"/>
      <c r="N7" s="105"/>
    </row>
    <row r="8" spans="1:14" ht="24" customHeight="1" thickBot="1" x14ac:dyDescent="0.35">
      <c r="A8" s="290"/>
      <c r="B8" s="331" t="str">
        <f>Data!C68</f>
        <v>Initiation</v>
      </c>
      <c r="C8" s="332"/>
      <c r="E8" s="333" t="str">
        <f>Data!C69</f>
        <v>Planning</v>
      </c>
      <c r="F8" s="334"/>
      <c r="H8" s="342" t="str">
        <f>Data!C70</f>
        <v>Execution</v>
      </c>
      <c r="I8" s="343"/>
      <c r="K8" s="327" t="str">
        <f>Data!C71</f>
        <v>Control</v>
      </c>
      <c r="L8" s="319"/>
      <c r="M8" s="344" t="str">
        <f>Data!C72</f>
        <v>Close</v>
      </c>
      <c r="N8" s="345"/>
    </row>
    <row r="9" spans="1:14" ht="24" customHeight="1" x14ac:dyDescent="0.3">
      <c r="A9" s="290"/>
      <c r="B9" s="104"/>
      <c r="N9" s="105"/>
    </row>
    <row r="10" spans="1:14" ht="24" customHeight="1" thickBot="1" x14ac:dyDescent="0.35">
      <c r="A10" s="290"/>
      <c r="B10" s="104"/>
      <c r="N10" s="105"/>
    </row>
    <row r="11" spans="1:14" ht="24" customHeight="1" thickBot="1" x14ac:dyDescent="0.35">
      <c r="A11" s="290"/>
      <c r="B11" s="335" t="str">
        <f>Data!D68</f>
        <v>Hardware</v>
      </c>
      <c r="C11" s="234"/>
      <c r="E11" s="335" t="str">
        <f>Data!D69</f>
        <v>Task</v>
      </c>
      <c r="F11" s="234"/>
      <c r="H11" s="335" t="str">
        <f>Data!D70</f>
        <v>Task</v>
      </c>
      <c r="I11" s="234"/>
      <c r="K11" s="335" t="str">
        <f>Data!D71</f>
        <v>Task</v>
      </c>
      <c r="L11" s="234"/>
      <c r="M11" s="335" t="str">
        <f>Data!D72</f>
        <v>Task</v>
      </c>
      <c r="N11" s="234"/>
    </row>
    <row r="12" spans="1:14" ht="24" customHeight="1" x14ac:dyDescent="0.3">
      <c r="A12" s="290"/>
      <c r="B12" s="104"/>
      <c r="N12" s="105"/>
    </row>
    <row r="13" spans="1:14" ht="24" customHeight="1" thickBot="1" x14ac:dyDescent="0.35">
      <c r="A13" s="290"/>
      <c r="B13" s="104"/>
      <c r="N13" s="105"/>
    </row>
    <row r="14" spans="1:14" ht="24" customHeight="1" thickBot="1" x14ac:dyDescent="0.35">
      <c r="A14" s="290"/>
      <c r="B14" s="335" t="str">
        <f>Data!E68</f>
        <v>Install</v>
      </c>
      <c r="C14" s="234"/>
      <c r="D14" s="107"/>
      <c r="E14" s="335" t="str">
        <f>Data!E69</f>
        <v>Subtask</v>
      </c>
      <c r="F14" s="234"/>
      <c r="G14" s="107"/>
      <c r="H14" s="335" t="str">
        <f>Data!E70</f>
        <v>Subtask</v>
      </c>
      <c r="I14" s="234"/>
      <c r="J14" s="107"/>
      <c r="K14" s="335" t="str">
        <f>Data!E71</f>
        <v>Subtask</v>
      </c>
      <c r="L14" s="234"/>
      <c r="M14" s="335" t="str">
        <f>Data!E72</f>
        <v>Subtask</v>
      </c>
      <c r="N14" s="234"/>
    </row>
    <row r="15" spans="1:14" ht="24" customHeight="1" x14ac:dyDescent="0.3">
      <c r="A15" s="290"/>
    </row>
    <row r="16" spans="1:14" ht="24" customHeight="1" x14ac:dyDescent="0.3">
      <c r="A16" s="290"/>
    </row>
    <row r="17" spans="1:1" ht="24" customHeight="1" x14ac:dyDescent="0.3">
      <c r="A17" s="290"/>
    </row>
    <row r="18" spans="1:1" ht="24" customHeight="1" x14ac:dyDescent="0.3">
      <c r="A18" s="290"/>
    </row>
    <row r="19" spans="1:1" ht="24" customHeight="1" x14ac:dyDescent="0.3">
      <c r="A19" s="290"/>
    </row>
    <row r="20" spans="1:1" ht="24" customHeight="1" x14ac:dyDescent="0.3">
      <c r="A20" s="290"/>
    </row>
    <row r="21" spans="1:1" ht="24" customHeight="1" thickBot="1" x14ac:dyDescent="0.35">
      <c r="A21" s="291"/>
    </row>
  </sheetData>
  <mergeCells count="18">
    <mergeCell ref="A1:A1048576"/>
    <mergeCell ref="H11:I11"/>
    <mergeCell ref="K14:L14"/>
    <mergeCell ref="M14:N14"/>
    <mergeCell ref="E14:F14"/>
    <mergeCell ref="G4:I4"/>
    <mergeCell ref="B14:C14"/>
    <mergeCell ref="H14:I14"/>
    <mergeCell ref="M11:N11"/>
    <mergeCell ref="H8:I8"/>
    <mergeCell ref="M8:N8"/>
    <mergeCell ref="K8:L8"/>
    <mergeCell ref="B8:C8"/>
    <mergeCell ref="E8:F8"/>
    <mergeCell ref="K11:L11"/>
    <mergeCell ref="E11:F11"/>
    <mergeCell ref="B1:N2"/>
    <mergeCell ref="B11:C11"/>
  </mergeCell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499984740745262"/>
  </sheetPr>
  <dimension ref="A1:M11"/>
  <sheetViews>
    <sheetView workbookViewId="0">
      <selection activeCell="D3" sqref="D3"/>
    </sheetView>
  </sheetViews>
  <sheetFormatPr defaultRowHeight="15" thickBottom="1" x14ac:dyDescent="0.35"/>
  <cols>
    <col min="1" max="1" width="25.88671875" style="232" customWidth="1"/>
    <col min="2" max="8" width="17" customWidth="1"/>
    <col min="9" max="10" width="13" customWidth="1"/>
    <col min="11" max="11" width="15.5546875" bestFit="1" customWidth="1"/>
    <col min="12" max="13" width="13" customWidth="1"/>
  </cols>
  <sheetData>
    <row r="1" spans="2:13" ht="36" thickBot="1" x14ac:dyDescent="0.65">
      <c r="B1" s="347" t="s">
        <v>973</v>
      </c>
      <c r="C1" s="313"/>
      <c r="D1" s="313"/>
      <c r="E1" s="313"/>
      <c r="F1" s="313"/>
      <c r="G1" s="313"/>
      <c r="H1" s="313"/>
      <c r="I1" s="313"/>
      <c r="J1" s="313"/>
      <c r="K1" s="313"/>
      <c r="L1" s="313"/>
      <c r="M1" s="313"/>
    </row>
    <row r="2" spans="2:13" thickBot="1" x14ac:dyDescent="0.35">
      <c r="B2" s="104"/>
      <c r="K2" s="152" t="s">
        <v>63</v>
      </c>
      <c r="L2" s="346" t="str">
        <f>Data!$C$4</f>
        <v>Olympic 2026</v>
      </c>
      <c r="M2" s="346"/>
    </row>
    <row r="3" spans="2:13" thickBot="1" x14ac:dyDescent="0.35">
      <c r="B3" s="104"/>
      <c r="F3" s="152" t="str">
        <f>TEXT(Data!$C$7,"mmm. yyyy")</f>
        <v>Aug. 2024</v>
      </c>
      <c r="K3" s="152" t="s">
        <v>205</v>
      </c>
      <c r="L3" s="346" t="str">
        <f>Data!$C$5</f>
        <v>Template22</v>
      </c>
      <c r="M3" s="346"/>
    </row>
    <row r="4" spans="2:13" thickBot="1" x14ac:dyDescent="0.35">
      <c r="B4" s="104"/>
      <c r="M4" s="105"/>
    </row>
    <row r="5" spans="2:13" thickBot="1" x14ac:dyDescent="0.35">
      <c r="B5" s="61" t="s">
        <v>974</v>
      </c>
      <c r="C5" s="61" t="s">
        <v>975</v>
      </c>
      <c r="D5" s="61" t="s">
        <v>976</v>
      </c>
      <c r="E5" s="61" t="s">
        <v>977</v>
      </c>
      <c r="F5" s="61" t="s">
        <v>978</v>
      </c>
      <c r="G5" s="61" t="s">
        <v>979</v>
      </c>
      <c r="H5" s="61" t="s">
        <v>980</v>
      </c>
      <c r="M5" s="105"/>
    </row>
    <row r="6" spans="2:13" ht="29.4" thickBot="1" x14ac:dyDescent="0.35">
      <c r="B6" s="62" t="str">
        <f>IFERROR(TEXT(Data!G16,"d")&amp;CHAR(10)&amp;Data!C16,"")</f>
        <v>1
Meet Client</v>
      </c>
      <c r="C6" s="62" t="str">
        <f>IFERROR(TEXT(Data!G17,"d")&amp;CHAR(10)&amp;Data!C17,"")</f>
        <v>1
Requirements</v>
      </c>
      <c r="D6" s="62" t="str">
        <f>IFERROR(TEXT(Data!G18,"d")&amp;CHAR(10)&amp;Data!C18,"")</f>
        <v>5
Inputs</v>
      </c>
      <c r="E6" s="62" t="str">
        <f>IFERROR(TEXT(Data!G19,"d")&amp;CHAR(10)&amp;Data!C19,"")</f>
        <v>6
Design</v>
      </c>
      <c r="F6" s="62" t="str">
        <f>IFERROR(TEXT(Data!G20,"d")&amp;CHAR(10)&amp;Data!C20,"")</f>
        <v>12
Project Testing</v>
      </c>
      <c r="G6" s="62" t="str">
        <f>IFERROR(TEXT(Data!G21,"d")&amp;CHAR(10)&amp;Data!C21,"")</f>
        <v>13
Process</v>
      </c>
      <c r="H6" s="62" t="str">
        <f>IFERROR(TEXT(Data!G22,"d")&amp;CHAR(10)&amp;Data!C22,"")</f>
        <v>6
Data model</v>
      </c>
      <c r="K6" s="47"/>
      <c r="L6" s="234" t="s">
        <v>99</v>
      </c>
      <c r="M6" s="234"/>
    </row>
    <row r="7" spans="2:13" ht="29.4" thickBot="1" x14ac:dyDescent="0.35">
      <c r="B7" s="62" t="str">
        <f>IFERROR(TEXT(Data!G23,"d")&amp;CHAR(10)&amp;Data!C23,"")</f>
        <v>15
Project Deliver</v>
      </c>
      <c r="C7" s="62" t="str">
        <f>IFERROR(TEXT(Data!G24,"d")&amp;CHAR(10)&amp;Data!C24,"")</f>
        <v>16
Define server</v>
      </c>
      <c r="D7" s="62" t="str">
        <f>IFERROR(TEXT(Data!G25,"d")&amp;CHAR(10)&amp;Data!C25,"")</f>
        <v>22
Configure server</v>
      </c>
      <c r="E7" s="62" t="str">
        <f>IFERROR(TEXT(Data!G26,"d")&amp;CHAR(10)&amp;Data!C26,"")</f>
        <v>22
Task 7</v>
      </c>
      <c r="F7" s="62" t="str">
        <f>IFERROR(TEXT(Data!G27,"d")&amp;CHAR(10)&amp;Data!C27,"")</f>
        <v>26
Project Completion</v>
      </c>
      <c r="G7" s="62" t="str">
        <f>IFERROR(TEXT(Data!G28,"d")&amp;CHAR(10)&amp;Data!C28,"")</f>
        <v>27
Prepare PROD</v>
      </c>
      <c r="H7" s="62" t="str">
        <f>IFERROR(TEXT(Data!G29,"d")&amp;CHAR(10)&amp;Data!C29,"")</f>
        <v>3
Create Guest List</v>
      </c>
      <c r="K7" s="50"/>
      <c r="L7" s="234" t="s">
        <v>109</v>
      </c>
      <c r="M7" s="234"/>
    </row>
    <row r="8" spans="2:13" ht="29.4" thickBot="1" x14ac:dyDescent="0.35">
      <c r="B8" s="62" t="str">
        <f>IFERROR(TEXT(Data!G30,"d")&amp;CHAR(10)&amp;Data!C30,"")</f>
        <v>7
Create Invitations</v>
      </c>
      <c r="C8" s="62" t="str">
        <f>IFERROR(TEXT(Data!G31,"d")&amp;CHAR(10)&amp;Data!C31,"")</f>
        <v>8
Finalize Other Hires</v>
      </c>
      <c r="D8" s="62" t="str">
        <f>IFERROR(TEXT(Data!G32,"d")&amp;CHAR(10)&amp;Data!C32,"")</f>
        <v>10
Hire Event</v>
      </c>
      <c r="E8" s="62" t="str">
        <f>IFERROR(TEXT(Data!G33,"d")&amp;CHAR(10)&amp;Data!C33,"")</f>
        <v>11
Lock In Guest List</v>
      </c>
      <c r="F8" s="62" t="str">
        <f>IFERROR(TEXT(Data!G34,"d")&amp;CHAR(10)&amp;Data!C34,"")</f>
        <v>28
Party!</v>
      </c>
      <c r="G8" s="62" t="str">
        <f>IFERROR(TEXT(Data!G35,"d")&amp;CHAR(10)&amp;Data!C35,"")</f>
        <v>4
Plan Event Details</v>
      </c>
      <c r="H8" s="62" t="str">
        <f>IFERROR(TEXT(Data!G36,"d")&amp;CHAR(10)&amp;Data!C36,"")</f>
        <v>18
Purchase Invitation</v>
      </c>
      <c r="K8" s="52"/>
      <c r="L8" s="234" t="s">
        <v>126</v>
      </c>
      <c r="M8" s="234"/>
    </row>
    <row r="9" spans="2:13" ht="37.950000000000003" customHeight="1" thickBot="1" x14ac:dyDescent="0.35">
      <c r="B9" s="120"/>
      <c r="C9" s="60"/>
      <c r="D9" s="60"/>
      <c r="E9" s="60"/>
      <c r="F9" s="60"/>
      <c r="G9" s="60"/>
      <c r="H9" s="60"/>
      <c r="K9" s="51"/>
      <c r="L9" s="234" t="s">
        <v>981</v>
      </c>
      <c r="M9" s="234"/>
    </row>
    <row r="10" spans="2:13" ht="37.950000000000003" customHeight="1" thickBot="1" x14ac:dyDescent="0.35">
      <c r="B10" s="121"/>
      <c r="C10" s="122"/>
      <c r="D10" s="122"/>
      <c r="E10" s="122"/>
      <c r="F10" s="122"/>
      <c r="G10" s="122"/>
      <c r="H10" s="122"/>
      <c r="I10" s="107"/>
      <c r="J10" s="107"/>
      <c r="K10" s="49"/>
      <c r="L10" s="234" t="s">
        <v>154</v>
      </c>
      <c r="M10" s="234"/>
    </row>
    <row r="11" spans="2:13" ht="37.950000000000003" customHeight="1" thickBot="1" x14ac:dyDescent="0.35">
      <c r="B11" s="8"/>
      <c r="C11" s="60"/>
      <c r="D11" s="60"/>
      <c r="E11" s="60"/>
      <c r="F11" s="60"/>
      <c r="G11" s="60"/>
      <c r="H11" s="60"/>
    </row>
  </sheetData>
  <mergeCells count="9">
    <mergeCell ref="L10:M10"/>
    <mergeCell ref="L2:M2"/>
    <mergeCell ref="L3:M3"/>
    <mergeCell ref="A1:A1048576"/>
    <mergeCell ref="B1:M1"/>
    <mergeCell ref="L6:M6"/>
    <mergeCell ref="L7:M7"/>
    <mergeCell ref="L8:M8"/>
    <mergeCell ref="L9:M9"/>
  </mergeCell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tint="4.9989318521683403E-2"/>
  </sheetPr>
  <dimension ref="A1:G23"/>
  <sheetViews>
    <sheetView workbookViewId="0">
      <selection activeCell="C8" sqref="C8"/>
    </sheetView>
  </sheetViews>
  <sheetFormatPr defaultRowHeight="15" thickBottom="1" x14ac:dyDescent="0.35"/>
  <cols>
    <col min="1" max="1" width="27.33203125" style="232" customWidth="1"/>
    <col min="2" max="3" width="22" customWidth="1"/>
    <col min="4" max="6" width="14" customWidth="1"/>
    <col min="7" max="7" width="28" customWidth="1"/>
  </cols>
  <sheetData>
    <row r="1" spans="2:7" ht="33" thickBot="1" x14ac:dyDescent="0.6">
      <c r="B1" s="349" t="s">
        <v>982</v>
      </c>
      <c r="C1" s="317"/>
      <c r="D1" s="317"/>
      <c r="E1" s="317"/>
      <c r="F1" s="317"/>
      <c r="G1" s="317"/>
    </row>
    <row r="2" spans="2:7" thickBot="1" x14ac:dyDescent="0.35">
      <c r="B2" s="104"/>
      <c r="G2" s="105"/>
    </row>
    <row r="3" spans="2:7" thickBot="1" x14ac:dyDescent="0.35">
      <c r="B3" s="152" t="s">
        <v>983</v>
      </c>
      <c r="C3" s="234" t="s">
        <v>984</v>
      </c>
      <c r="D3" s="234"/>
      <c r="E3" s="154" t="s">
        <v>361</v>
      </c>
      <c r="F3" s="9">
        <f>Data!$C$9</f>
        <v>45641</v>
      </c>
      <c r="G3" s="105"/>
    </row>
    <row r="4" spans="2:7" thickBot="1" x14ac:dyDescent="0.35">
      <c r="B4" s="154" t="s">
        <v>985</v>
      </c>
      <c r="C4" s="234" t="s">
        <v>986</v>
      </c>
      <c r="D4" s="234"/>
      <c r="E4" s="152" t="s">
        <v>987</v>
      </c>
      <c r="F4" s="9" t="s">
        <v>988</v>
      </c>
      <c r="G4" s="105"/>
    </row>
    <row r="5" spans="2:7" thickBot="1" x14ac:dyDescent="0.35">
      <c r="B5" s="152" t="s">
        <v>989</v>
      </c>
      <c r="C5" s="234" t="s">
        <v>990</v>
      </c>
      <c r="D5" s="234"/>
      <c r="E5" s="154" t="s">
        <v>991</v>
      </c>
      <c r="F5" s="9" t="s">
        <v>992</v>
      </c>
      <c r="G5" s="105"/>
    </row>
    <row r="6" spans="2:7" thickBot="1" x14ac:dyDescent="0.35">
      <c r="B6" s="154" t="s">
        <v>993</v>
      </c>
      <c r="C6" s="234" t="s">
        <v>994</v>
      </c>
      <c r="D6" s="234"/>
      <c r="E6" s="152" t="s">
        <v>995</v>
      </c>
      <c r="F6" s="9">
        <f>Data!$C$8</f>
        <v>46275</v>
      </c>
      <c r="G6" s="105"/>
    </row>
    <row r="7" spans="2:7" thickBot="1" x14ac:dyDescent="0.35">
      <c r="B7" s="152" t="s">
        <v>625</v>
      </c>
      <c r="C7" s="234" t="str">
        <f>Data!$C$5</f>
        <v>Template22</v>
      </c>
      <c r="D7" s="234"/>
      <c r="E7" s="8"/>
      <c r="F7" s="60"/>
      <c r="G7" s="105"/>
    </row>
    <row r="8" spans="2:7" thickBot="1" x14ac:dyDescent="0.35">
      <c r="B8" s="120"/>
      <c r="C8" s="60"/>
      <c r="D8" s="60"/>
      <c r="E8" s="3"/>
      <c r="F8" s="3"/>
      <c r="G8" s="105"/>
    </row>
    <row r="9" spans="2:7" thickBot="1" x14ac:dyDescent="0.35">
      <c r="B9" s="123"/>
      <c r="C9" s="3"/>
      <c r="D9" s="3"/>
      <c r="E9" s="3"/>
      <c r="F9" s="3"/>
      <c r="G9" s="105"/>
    </row>
    <row r="10" spans="2:7" thickBot="1" x14ac:dyDescent="0.35">
      <c r="B10" s="104"/>
      <c r="G10" s="105"/>
    </row>
    <row r="11" spans="2:7" thickBot="1" x14ac:dyDescent="0.35">
      <c r="B11" s="104"/>
      <c r="G11" s="105"/>
    </row>
    <row r="12" spans="2:7" ht="18.600000000000001" thickBot="1" x14ac:dyDescent="0.35">
      <c r="B12" s="348" t="s">
        <v>996</v>
      </c>
      <c r="C12" s="234"/>
      <c r="D12" s="234"/>
      <c r="E12" s="234"/>
      <c r="F12" s="234"/>
      <c r="G12" s="234"/>
    </row>
    <row r="13" spans="2:7" thickBot="1" x14ac:dyDescent="0.35">
      <c r="B13" s="153" t="s">
        <v>997</v>
      </c>
      <c r="C13" s="155" t="s">
        <v>998</v>
      </c>
      <c r="D13" s="153" t="s">
        <v>999</v>
      </c>
      <c r="E13" s="155" t="s">
        <v>1000</v>
      </c>
      <c r="F13" s="153" t="s">
        <v>1001</v>
      </c>
      <c r="G13" s="155" t="s">
        <v>85</v>
      </c>
    </row>
    <row r="14" spans="2:7" thickBot="1" x14ac:dyDescent="0.35">
      <c r="B14" s="62" t="str">
        <f>IFERROR(Data!O16,"")</f>
        <v>Initiation</v>
      </c>
      <c r="C14" s="62" t="str">
        <f>IFERROR(Data!E16,"")</f>
        <v>Person 1</v>
      </c>
      <c r="D14" s="62">
        <f>IFERROR(Data!J16*VLOOKUP(Data!E16,Data!$B$52:$D$61,3,FALSE),0)</f>
        <v>190</v>
      </c>
      <c r="E14" s="62">
        <f>IFERROR(Data!K16,0)</f>
        <v>150</v>
      </c>
      <c r="F14" s="62">
        <f t="shared" ref="F14:F21" si="0">D14+E14</f>
        <v>340</v>
      </c>
      <c r="G14" s="62" t="str">
        <f>IFERROR(Data!M16,"")</f>
        <v>Kickoff approved</v>
      </c>
    </row>
    <row r="15" spans="2:7" thickBot="1" x14ac:dyDescent="0.35">
      <c r="B15" s="63" t="str">
        <f>IFERROR(Data!O17,"")</f>
        <v>Planning</v>
      </c>
      <c r="C15" s="62" t="str">
        <f>IFERROR(Data!E17,"")</f>
        <v>Person 2</v>
      </c>
      <c r="D15" s="62">
        <f>IFERROR(Data!J17*VLOOKUP(Data!E17,Data!$B$52:$D$61,3,FALSE),0)</f>
        <v>140</v>
      </c>
      <c r="E15" s="62">
        <f>IFERROR(Data!K17,0)</f>
        <v>140</v>
      </c>
      <c r="F15" s="62">
        <f t="shared" si="0"/>
        <v>280</v>
      </c>
      <c r="G15" s="62" t="str">
        <f>IFERROR(Data!M17,"")</f>
        <v>Requirements draft</v>
      </c>
    </row>
    <row r="16" spans="2:7" thickBot="1" x14ac:dyDescent="0.35">
      <c r="B16" s="63" t="str">
        <f>IFERROR(Data!O18,"")</f>
        <v>Planning</v>
      </c>
      <c r="C16" s="62" t="str">
        <f>IFERROR(Data!E18,"")</f>
        <v>Person 3</v>
      </c>
      <c r="D16" s="62">
        <f>IFERROR(Data!J18*VLOOKUP(Data!E18,Data!$B$52:$D$61,3,FALSE),0)</f>
        <v>65</v>
      </c>
      <c r="E16" s="62">
        <f>IFERROR(Data!K18,0)</f>
        <v>200</v>
      </c>
      <c r="F16" s="62">
        <f t="shared" si="0"/>
        <v>265</v>
      </c>
      <c r="G16" s="62" t="str">
        <f>IFERROR(Data!M18,"")</f>
        <v>Missing vendor input</v>
      </c>
    </row>
    <row r="17" spans="2:7" thickBot="1" x14ac:dyDescent="0.35">
      <c r="B17" s="63" t="str">
        <f>IFERROR(Data!O19,"")</f>
        <v>Planning</v>
      </c>
      <c r="C17" s="62" t="str">
        <f>IFERROR(Data!E19,"")</f>
        <v>Person 4</v>
      </c>
      <c r="D17" s="62">
        <f>IFERROR(Data!J19*VLOOKUP(Data!E19,Data!$B$52:$D$61,3,FALSE),0)</f>
        <v>300</v>
      </c>
      <c r="E17" s="62">
        <f>IFERROR(Data!K19,0)</f>
        <v>180</v>
      </c>
      <c r="F17" s="62">
        <f t="shared" si="0"/>
        <v>480</v>
      </c>
      <c r="G17" s="62" t="str">
        <f>IFERROR(Data!M19,"")</f>
        <v>Design reviewed</v>
      </c>
    </row>
    <row r="18" spans="2:7" thickBot="1" x14ac:dyDescent="0.35">
      <c r="B18" s="63" t="str">
        <f>IFERROR(Data!O20,"")</f>
        <v>Execution</v>
      </c>
      <c r="C18" s="62" t="str">
        <f>IFERROR(Data!E20,"")</f>
        <v>Person 1</v>
      </c>
      <c r="D18" s="62">
        <f>IFERROR(Data!J20*VLOOKUP(Data!E20,Data!$B$52:$D$61,3,FALSE),0)</f>
        <v>190</v>
      </c>
      <c r="E18" s="62">
        <f>IFERROR(Data!K20,0)</f>
        <v>670</v>
      </c>
      <c r="F18" s="62">
        <f t="shared" si="0"/>
        <v>860</v>
      </c>
      <c r="G18" s="62" t="str">
        <f>IFERROR(Data!M20,"")</f>
        <v>Testing ongoing</v>
      </c>
    </row>
    <row r="19" spans="2:7" thickBot="1" x14ac:dyDescent="0.35">
      <c r="B19" s="63" t="str">
        <f>IFERROR(Data!O21,"")</f>
        <v>Execution</v>
      </c>
      <c r="C19" s="62" t="str">
        <f>IFERROR(Data!E21,"")</f>
        <v>Person 2</v>
      </c>
      <c r="D19" s="62">
        <f>IFERROR(Data!J21*VLOOKUP(Data!E21,Data!$B$52:$D$61,3,FALSE),0)</f>
        <v>210</v>
      </c>
      <c r="E19" s="62">
        <f>IFERROR(Data!K21,0)</f>
        <v>300</v>
      </c>
      <c r="F19" s="62">
        <f t="shared" si="0"/>
        <v>510</v>
      </c>
      <c r="G19" s="62" t="str">
        <f>IFERROR(Data!M21,"")</f>
        <v>Workflow updates</v>
      </c>
    </row>
    <row r="20" spans="2:7" thickBot="1" x14ac:dyDescent="0.35">
      <c r="B20" s="63" t="str">
        <f>IFERROR(Data!O22,"")</f>
        <v>Execution</v>
      </c>
      <c r="C20" s="62" t="str">
        <f>IFERROR(Data!E22,"")</f>
        <v>Person 3</v>
      </c>
      <c r="D20" s="62">
        <f>IFERROR(Data!J22*VLOOKUP(Data!E22,Data!$B$52:$D$61,3,FALSE),0)</f>
        <v>520</v>
      </c>
      <c r="E20" s="62">
        <f>IFERROR(Data!K22,0)</f>
        <v>200</v>
      </c>
      <c r="F20" s="62">
        <f t="shared" si="0"/>
        <v>720</v>
      </c>
      <c r="G20" s="62" t="str">
        <f>IFERROR(Data!M22,"")</f>
        <v>Data mapping</v>
      </c>
    </row>
    <row r="21" spans="2:7" thickBot="1" x14ac:dyDescent="0.35">
      <c r="B21" s="63" t="str">
        <f>IFERROR(Data!O23,"")</f>
        <v>Execution</v>
      </c>
      <c r="C21" s="62" t="str">
        <f>IFERROR(Data!E23,"")</f>
        <v>Person 7</v>
      </c>
      <c r="D21" s="62">
        <f>IFERROR(Data!J23*VLOOKUP(Data!E23,Data!$B$52:$D$61,3,FALSE),0)</f>
        <v>432</v>
      </c>
      <c r="E21" s="62">
        <f>IFERROR(Data!K23,0)</f>
        <v>690</v>
      </c>
      <c r="F21" s="62">
        <f t="shared" si="0"/>
        <v>1122</v>
      </c>
      <c r="G21" s="62" t="str">
        <f>IFERROR(Data!M23,"")</f>
        <v>Delivery pending</v>
      </c>
    </row>
    <row r="22" spans="2:7" thickBot="1" x14ac:dyDescent="0.35">
      <c r="B22" s="54"/>
      <c r="C22" s="9"/>
      <c r="D22" s="9"/>
      <c r="E22" s="9"/>
      <c r="F22" s="9"/>
      <c r="G22" s="9"/>
    </row>
    <row r="23" spans="2:7" ht="16.2" thickBot="1" x14ac:dyDescent="0.35">
      <c r="B23" s="54"/>
      <c r="C23" s="9"/>
      <c r="D23" s="9"/>
      <c r="E23" s="65" t="s">
        <v>1002</v>
      </c>
      <c r="F23" s="9">
        <f>SUM(F14:F21)</f>
        <v>4577</v>
      </c>
      <c r="G23" s="9"/>
    </row>
  </sheetData>
  <mergeCells count="8">
    <mergeCell ref="A1:A1048576"/>
    <mergeCell ref="B12:G12"/>
    <mergeCell ref="B1:G1"/>
    <mergeCell ref="C3:D3"/>
    <mergeCell ref="C4:D4"/>
    <mergeCell ref="C5:D5"/>
    <mergeCell ref="C6:D6"/>
    <mergeCell ref="C7:D7"/>
  </mergeCell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2" tint="-0.89999084444715716"/>
  </sheetPr>
  <dimension ref="A1:K16"/>
  <sheetViews>
    <sheetView workbookViewId="0">
      <selection activeCell="D2" sqref="D2"/>
    </sheetView>
  </sheetViews>
  <sheetFormatPr defaultRowHeight="15" thickBottom="1" x14ac:dyDescent="0.35"/>
  <cols>
    <col min="1" max="1" width="26.5546875" style="232" customWidth="1"/>
    <col min="2" max="2" width="13.6640625" bestFit="1" customWidth="1"/>
    <col min="3" max="3" width="28" customWidth="1"/>
    <col min="4" max="5" width="14" customWidth="1"/>
    <col min="6" max="8" width="12" customWidth="1"/>
    <col min="9" max="9" width="14" customWidth="1"/>
    <col min="10" max="10" width="16" customWidth="1"/>
    <col min="11" max="11" width="20" customWidth="1"/>
  </cols>
  <sheetData>
    <row r="1" spans="2:11" ht="33" thickBot="1" x14ac:dyDescent="0.6">
      <c r="B1" s="349" t="s">
        <v>1003</v>
      </c>
      <c r="C1" s="317"/>
      <c r="D1" s="317"/>
      <c r="E1" s="317"/>
      <c r="F1" s="317"/>
      <c r="G1" s="317"/>
      <c r="H1" s="317"/>
      <c r="I1" s="317"/>
      <c r="J1" s="317"/>
      <c r="K1" s="317"/>
    </row>
    <row r="2" spans="2:11" thickBot="1" x14ac:dyDescent="0.35">
      <c r="B2" s="156" t="s">
        <v>1004</v>
      </c>
      <c r="C2" s="135" t="str">
        <f>Data!$C$4</f>
        <v>Olympic 2026</v>
      </c>
      <c r="G2" s="154" t="s">
        <v>1005</v>
      </c>
      <c r="H2" s="136" t="str">
        <f>"Deliver event successfully on time and within budget"</f>
        <v>Deliver event successfully on time and within budget</v>
      </c>
      <c r="I2" s="136"/>
      <c r="J2" s="136"/>
      <c r="K2" s="136"/>
    </row>
    <row r="3" spans="2:11" thickBot="1" x14ac:dyDescent="0.35">
      <c r="B3" s="104"/>
      <c r="K3" s="105"/>
    </row>
    <row r="4" spans="2:11" thickBot="1" x14ac:dyDescent="0.35">
      <c r="B4" s="153" t="s">
        <v>91</v>
      </c>
      <c r="C4" s="64" t="s">
        <v>1006</v>
      </c>
      <c r="D4" s="153" t="s">
        <v>87</v>
      </c>
      <c r="E4" s="64" t="s">
        <v>320</v>
      </c>
      <c r="F4" s="153" t="s">
        <v>78</v>
      </c>
      <c r="G4" s="64" t="s">
        <v>68</v>
      </c>
      <c r="H4" s="153" t="s">
        <v>394</v>
      </c>
      <c r="I4" s="64" t="s">
        <v>1007</v>
      </c>
      <c r="J4" s="153" t="s">
        <v>72</v>
      </c>
      <c r="K4" s="64" t="s">
        <v>1008</v>
      </c>
    </row>
    <row r="5" spans="2:11" thickBot="1" x14ac:dyDescent="0.35">
      <c r="B5" s="62" t="str">
        <f>IFERROR(IF(Data!F16="Overdue","High",IF(Data!F16="In Progress","Medium","Low")),"")</f>
        <v>Low</v>
      </c>
      <c r="C5" s="62" t="str">
        <f>IFERROR(Data!C16,"")</f>
        <v>Meet Client</v>
      </c>
      <c r="D5" s="62" t="str">
        <f>IFERROR(Data!O16,"")</f>
        <v>Initiation</v>
      </c>
      <c r="E5" s="62" t="str">
        <f>IFERROR(Data!E16,"")</f>
        <v>Person 1</v>
      </c>
      <c r="F5" s="62" t="str">
        <f>IFERROR(Data!F16,"")</f>
        <v>Complete</v>
      </c>
      <c r="G5" s="62">
        <f>IFERROR(Data!G16,"")</f>
        <v>45505</v>
      </c>
      <c r="H5" s="62">
        <f>IFERROR(Data!H16,"")</f>
        <v>45508</v>
      </c>
      <c r="I5" s="62">
        <f>IFERROR(Data!J16,"")</f>
        <v>2</v>
      </c>
      <c r="J5" s="62" t="str">
        <f>IFERROR(VLOOKUP(Data!E16,Data!$B$52:$E$61,4,FALSE),"")</f>
        <v>PMO</v>
      </c>
      <c r="K5" s="62" t="str">
        <f t="shared" ref="K5:K16" si="0">IF(D5="Procurement","Vendor Materials","General Supplies")</f>
        <v>General Supplies</v>
      </c>
    </row>
    <row r="6" spans="2:11" thickBot="1" x14ac:dyDescent="0.35">
      <c r="B6" s="62" t="str">
        <f>IFERROR(IF(Data!F17="Overdue","High",IF(Data!F17="In Progress","Medium","Low")),"")</f>
        <v>Low</v>
      </c>
      <c r="C6" s="62" t="str">
        <f>IFERROR(Data!C17,"")</f>
        <v>Requirements</v>
      </c>
      <c r="D6" s="62" t="str">
        <f>IFERROR(Data!O17,"")</f>
        <v>Planning</v>
      </c>
      <c r="E6" s="62" t="str">
        <f>IFERROR(Data!E17,"")</f>
        <v>Person 2</v>
      </c>
      <c r="F6" s="62" t="str">
        <f>IFERROR(Data!F17,"")</f>
        <v>Complete</v>
      </c>
      <c r="G6" s="62">
        <f>IFERROR(Data!G17,"")</f>
        <v>45505</v>
      </c>
      <c r="H6" s="62">
        <f>IFERROR(Data!H17,"")</f>
        <v>45506</v>
      </c>
      <c r="I6" s="62">
        <f>IFERROR(Data!J17,"")</f>
        <v>2</v>
      </c>
      <c r="J6" s="62" t="str">
        <f>IFERROR(VLOOKUP(Data!E17,Data!$B$52:$E$61,4,FALSE),"")</f>
        <v>PMO</v>
      </c>
      <c r="K6" s="62" t="str">
        <f t="shared" si="0"/>
        <v>General Supplies</v>
      </c>
    </row>
    <row r="7" spans="2:11" thickBot="1" x14ac:dyDescent="0.35">
      <c r="B7" s="62" t="str">
        <f>IFERROR(IF(Data!F18="Overdue","High",IF(Data!F18="In Progress","Medium","Low")),"")</f>
        <v>High</v>
      </c>
      <c r="C7" s="62" t="str">
        <f>IFERROR(Data!C18,"")</f>
        <v>Inputs</v>
      </c>
      <c r="D7" s="62" t="str">
        <f>IFERROR(Data!O18,"")</f>
        <v>Planning</v>
      </c>
      <c r="E7" s="62" t="str">
        <f>IFERROR(Data!E18,"")</f>
        <v>Person 3</v>
      </c>
      <c r="F7" s="62" t="str">
        <f>IFERROR(Data!F18,"")</f>
        <v>Overdue</v>
      </c>
      <c r="G7" s="62">
        <f>IFERROR(Data!G18,"")</f>
        <v>45509</v>
      </c>
      <c r="H7" s="62">
        <f>IFERROR(Data!H18,"")</f>
        <v>45509</v>
      </c>
      <c r="I7" s="62">
        <f>IFERROR(Data!J18,"")</f>
        <v>1</v>
      </c>
      <c r="J7" s="62" t="str">
        <f>IFERROR(VLOOKUP(Data!E18,Data!$B$52:$E$61,4,FALSE),"")</f>
        <v>Data</v>
      </c>
      <c r="K7" s="62" t="str">
        <f t="shared" si="0"/>
        <v>General Supplies</v>
      </c>
    </row>
    <row r="8" spans="2:11" thickBot="1" x14ac:dyDescent="0.35">
      <c r="B8" s="62" t="str">
        <f>IFERROR(IF(Data!F19="Overdue","High",IF(Data!F19="In Progress","Medium","Low")),"")</f>
        <v>Low</v>
      </c>
      <c r="C8" s="62" t="str">
        <f>IFERROR(Data!C19,"")</f>
        <v>Design</v>
      </c>
      <c r="D8" s="62" t="str">
        <f>IFERROR(Data!O19,"")</f>
        <v>Planning</v>
      </c>
      <c r="E8" s="62" t="str">
        <f>IFERROR(Data!E19,"")</f>
        <v>Person 4</v>
      </c>
      <c r="F8" s="62" t="str">
        <f>IFERROR(Data!F19,"")</f>
        <v>Complete</v>
      </c>
      <c r="G8" s="62">
        <f>IFERROR(Data!G19,"")</f>
        <v>45510</v>
      </c>
      <c r="H8" s="62">
        <f>IFERROR(Data!H19,"")</f>
        <v>45516</v>
      </c>
      <c r="I8" s="62">
        <f>IFERROR(Data!J19,"")</f>
        <v>5</v>
      </c>
      <c r="J8" s="62" t="str">
        <f>IFERROR(VLOOKUP(Data!E19,Data!$B$52:$E$61,4,FALSE),"")</f>
        <v>Design</v>
      </c>
      <c r="K8" s="62" t="str">
        <f t="shared" si="0"/>
        <v>General Supplies</v>
      </c>
    </row>
    <row r="9" spans="2:11" thickBot="1" x14ac:dyDescent="0.35">
      <c r="B9" s="62" t="str">
        <f>IFERROR(IF(Data!F20="Overdue","High",IF(Data!F20="In Progress","Medium","Low")),"")</f>
        <v>Medium</v>
      </c>
      <c r="C9" s="62" t="str">
        <f>IFERROR(Data!C20,"")</f>
        <v>Project Testing</v>
      </c>
      <c r="D9" s="62" t="str">
        <f>IFERROR(Data!O20,"")</f>
        <v>Execution</v>
      </c>
      <c r="E9" s="62" t="str">
        <f>IFERROR(Data!E20,"")</f>
        <v>Person 1</v>
      </c>
      <c r="F9" s="62" t="str">
        <f>IFERROR(Data!F20,"")</f>
        <v>In Progress</v>
      </c>
      <c r="G9" s="62">
        <f>IFERROR(Data!G20,"")</f>
        <v>45516</v>
      </c>
      <c r="H9" s="62">
        <f>IFERROR(Data!H20,"")</f>
        <v>45516</v>
      </c>
      <c r="I9" s="62">
        <f>IFERROR(Data!J20,"")</f>
        <v>2</v>
      </c>
      <c r="J9" s="62" t="str">
        <f>IFERROR(VLOOKUP(Data!E20,Data!$B$52:$E$61,4,FALSE),"")</f>
        <v>PMO</v>
      </c>
      <c r="K9" s="62" t="str">
        <f t="shared" si="0"/>
        <v>General Supplies</v>
      </c>
    </row>
    <row r="10" spans="2:11" thickBot="1" x14ac:dyDescent="0.35">
      <c r="B10" s="62" t="str">
        <f>IFERROR(IF(Data!F21="Overdue","High",IF(Data!F21="In Progress","Medium","Low")),"")</f>
        <v>Medium</v>
      </c>
      <c r="C10" s="62" t="str">
        <f>IFERROR(Data!C21,"")</f>
        <v>Process</v>
      </c>
      <c r="D10" s="62" t="str">
        <f>IFERROR(Data!O21,"")</f>
        <v>Execution</v>
      </c>
      <c r="E10" s="62" t="str">
        <f>IFERROR(Data!E21,"")</f>
        <v>Person 2</v>
      </c>
      <c r="F10" s="62" t="str">
        <f>IFERROR(Data!F21,"")</f>
        <v>In Progress</v>
      </c>
      <c r="G10" s="62">
        <f>IFERROR(Data!G21,"")</f>
        <v>45517</v>
      </c>
      <c r="H10" s="62">
        <f>IFERROR(Data!H21,"")</f>
        <v>45519</v>
      </c>
      <c r="I10" s="62">
        <f>IFERROR(Data!J21,"")</f>
        <v>3</v>
      </c>
      <c r="J10" s="62" t="str">
        <f>IFERROR(VLOOKUP(Data!E21,Data!$B$52:$E$61,4,FALSE),"")</f>
        <v>PMO</v>
      </c>
      <c r="K10" s="62" t="str">
        <f t="shared" si="0"/>
        <v>General Supplies</v>
      </c>
    </row>
    <row r="11" spans="2:11" thickBot="1" x14ac:dyDescent="0.35">
      <c r="B11" s="62" t="str">
        <f>IFERROR(IF(Data!F22="Overdue","High",IF(Data!F22="In Progress","Medium","Low")),"")</f>
        <v>Medium</v>
      </c>
      <c r="C11" s="62" t="str">
        <f>IFERROR(Data!C22,"")</f>
        <v>Data model</v>
      </c>
      <c r="D11" s="62" t="str">
        <f>IFERROR(Data!O22,"")</f>
        <v>Execution</v>
      </c>
      <c r="E11" s="62" t="str">
        <f>IFERROR(Data!E22,"")</f>
        <v>Person 3</v>
      </c>
      <c r="F11" s="62" t="str">
        <f>IFERROR(Data!F22,"")</f>
        <v>In Progress</v>
      </c>
      <c r="G11" s="62">
        <f>IFERROR(Data!G22,"")</f>
        <v>45510</v>
      </c>
      <c r="H11" s="62">
        <f>IFERROR(Data!H22,"")</f>
        <v>45519</v>
      </c>
      <c r="I11" s="62">
        <f>IFERROR(Data!J22,"")</f>
        <v>8</v>
      </c>
      <c r="J11" s="62" t="str">
        <f>IFERROR(VLOOKUP(Data!E22,Data!$B$52:$E$61,4,FALSE),"")</f>
        <v>Data</v>
      </c>
      <c r="K11" s="62" t="str">
        <f t="shared" si="0"/>
        <v>General Supplies</v>
      </c>
    </row>
    <row r="12" spans="2:11" thickBot="1" x14ac:dyDescent="0.35">
      <c r="B12" s="62" t="str">
        <f>IFERROR(IF(Data!F23="Overdue","High",IF(Data!F23="In Progress","Medium","Low")),"")</f>
        <v>Low</v>
      </c>
      <c r="C12" s="62" t="str">
        <f>IFERROR(Data!C23,"")</f>
        <v>Project Deliver</v>
      </c>
      <c r="D12" s="62" t="str">
        <f>IFERROR(Data!O23,"")</f>
        <v>Execution</v>
      </c>
      <c r="E12" s="62" t="str">
        <f>IFERROR(Data!E23,"")</f>
        <v>Person 7</v>
      </c>
      <c r="F12" s="62" t="str">
        <f>IFERROR(Data!F23,"")</f>
        <v>Not Started</v>
      </c>
      <c r="G12" s="62">
        <f>IFERROR(Data!G23,"")</f>
        <v>45519</v>
      </c>
      <c r="H12" s="62">
        <f>IFERROR(Data!H23,"")</f>
        <v>45519</v>
      </c>
      <c r="I12" s="62">
        <f>IFERROR(Data!J23,"")</f>
        <v>6</v>
      </c>
      <c r="J12" s="62" t="str">
        <f>IFERROR(VLOOKUP(Data!E23,Data!$B$52:$E$61,4,FALSE),"")</f>
        <v>QA</v>
      </c>
      <c r="K12" s="62" t="str">
        <f t="shared" si="0"/>
        <v>General Supplies</v>
      </c>
    </row>
    <row r="13" spans="2:11" thickBot="1" x14ac:dyDescent="0.35">
      <c r="B13" s="62" t="str">
        <f>IFERROR(IF(Data!F24="Overdue","High",IF(Data!F24="In Progress","Medium","Low")),"")</f>
        <v>Low</v>
      </c>
      <c r="C13" s="62" t="str">
        <f>IFERROR(Data!C24,"")</f>
        <v>Define server</v>
      </c>
      <c r="D13" s="62" t="str">
        <f>IFERROR(Data!O24,"")</f>
        <v>Execution</v>
      </c>
      <c r="E13" s="62" t="str">
        <f>IFERROR(Data!E24,"")</f>
        <v>Person 10</v>
      </c>
      <c r="F13" s="62" t="str">
        <f>IFERROR(Data!F24,"")</f>
        <v>Not Started</v>
      </c>
      <c r="G13" s="62">
        <f>IFERROR(Data!G24,"")</f>
        <v>45520</v>
      </c>
      <c r="H13" s="62">
        <f>IFERROR(Data!H24,"")</f>
        <v>45525</v>
      </c>
      <c r="I13" s="62">
        <f>IFERROR(Data!J24,"")</f>
        <v>4</v>
      </c>
      <c r="J13" s="62" t="str">
        <f>IFERROR(VLOOKUP(Data!E24,Data!$B$52:$E$61,4,FALSE),"")</f>
        <v>IT</v>
      </c>
      <c r="K13" s="62" t="str">
        <f t="shared" si="0"/>
        <v>General Supplies</v>
      </c>
    </row>
    <row r="14" spans="2:11" thickBot="1" x14ac:dyDescent="0.35">
      <c r="B14" s="62" t="str">
        <f>IFERROR(IF(Data!F25="Overdue","High",IF(Data!F25="In Progress","Medium","Low")),"")</f>
        <v>Low</v>
      </c>
      <c r="C14" s="62" t="str">
        <f>IFERROR(Data!C25,"")</f>
        <v>Configure server</v>
      </c>
      <c r="D14" s="62" t="str">
        <f>IFERROR(Data!O25,"")</f>
        <v>Execution</v>
      </c>
      <c r="E14" s="62" t="str">
        <f>IFERROR(Data!E25,"")</f>
        <v>Person 8</v>
      </c>
      <c r="F14" s="62" t="str">
        <f>IFERROR(Data!F25,"")</f>
        <v>Not Started</v>
      </c>
      <c r="G14" s="62">
        <f>IFERROR(Data!G25,"")</f>
        <v>45526</v>
      </c>
      <c r="H14" s="62">
        <f>IFERROR(Data!H25,"")</f>
        <v>45528</v>
      </c>
      <c r="I14" s="62">
        <f>IFERROR(Data!J25,"")</f>
        <v>1</v>
      </c>
      <c r="J14" s="62" t="str">
        <f>IFERROR(VLOOKUP(Data!E25,Data!$B$52:$E$61,4,FALSE),"")</f>
        <v>IT</v>
      </c>
      <c r="K14" s="62" t="str">
        <f t="shared" si="0"/>
        <v>General Supplies</v>
      </c>
    </row>
    <row r="15" spans="2:11" thickBot="1" x14ac:dyDescent="0.35">
      <c r="B15" s="62" t="str">
        <f>IFERROR(IF(Data!F26="Overdue","High",IF(Data!F26="In Progress","Medium","Low")),"")</f>
        <v>Low</v>
      </c>
      <c r="C15" s="62" t="str">
        <f>IFERROR(Data!C26,"")</f>
        <v>Task 7</v>
      </c>
      <c r="D15" s="62" t="str">
        <f>IFERROR(Data!O26,"")</f>
        <v>Control</v>
      </c>
      <c r="E15" s="62" t="str">
        <f>IFERROR(Data!E26,"")</f>
        <v>Person 2</v>
      </c>
      <c r="F15" s="62" t="str">
        <f>IFERROR(Data!F26,"")</f>
        <v>Not Started</v>
      </c>
      <c r="G15" s="62">
        <f>IFERROR(Data!G26,"")</f>
        <v>45526</v>
      </c>
      <c r="H15" s="62">
        <f>IFERROR(Data!H26,"")</f>
        <v>45530</v>
      </c>
      <c r="I15" s="62">
        <f>IFERROR(Data!J26,"")</f>
        <v>3</v>
      </c>
      <c r="J15" s="62" t="str">
        <f>IFERROR(VLOOKUP(Data!E26,Data!$B$52:$E$61,4,FALSE),"")</f>
        <v>PMO</v>
      </c>
      <c r="K15" s="62" t="str">
        <f t="shared" si="0"/>
        <v>General Supplies</v>
      </c>
    </row>
    <row r="16" spans="2:11" thickBot="1" x14ac:dyDescent="0.35">
      <c r="B16" s="62" t="str">
        <f>IFERROR(IF(Data!F27="Overdue","High",IF(Data!F27="In Progress","Medium","Low")),"")</f>
        <v>Low</v>
      </c>
      <c r="C16" s="62" t="str">
        <f>IFERROR(Data!C27,"")</f>
        <v>Project Completion</v>
      </c>
      <c r="D16" s="62" t="str">
        <f>IFERROR(Data!O27,"")</f>
        <v>Close</v>
      </c>
      <c r="E16" s="62" t="str">
        <f>IFERROR(Data!E27,"")</f>
        <v>Person 1</v>
      </c>
      <c r="F16" s="62" t="str">
        <f>IFERROR(Data!F27,"")</f>
        <v>Not Started</v>
      </c>
      <c r="G16" s="62">
        <f>IFERROR(Data!G27,"")</f>
        <v>45530</v>
      </c>
      <c r="H16" s="62">
        <f>IFERROR(Data!H27,"")</f>
        <v>45530</v>
      </c>
      <c r="I16" s="62">
        <f>IFERROR(Data!J27,"")</f>
        <v>6</v>
      </c>
      <c r="J16" s="62" t="str">
        <f>IFERROR(VLOOKUP(Data!E27,Data!$B$52:$E$61,4,FALSE),"")</f>
        <v>PMO</v>
      </c>
      <c r="K16" s="62" t="str">
        <f t="shared" si="0"/>
        <v>General Supplies</v>
      </c>
    </row>
  </sheetData>
  <mergeCells count="2">
    <mergeCell ref="B1:K1"/>
    <mergeCell ref="A1:A1048576"/>
  </mergeCell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tint="-0.499984740745262"/>
  </sheetPr>
  <dimension ref="A1:F27"/>
  <sheetViews>
    <sheetView workbookViewId="0">
      <selection activeCell="D11" sqref="D11"/>
    </sheetView>
  </sheetViews>
  <sheetFormatPr defaultRowHeight="15" thickBottom="1" x14ac:dyDescent="0.35"/>
  <cols>
    <col min="1" max="1" width="29.109375" style="232" customWidth="1"/>
    <col min="2" max="2" width="28.88671875" bestFit="1" customWidth="1"/>
    <col min="3" max="3" width="12" customWidth="1"/>
    <col min="4" max="4" width="10" customWidth="1"/>
    <col min="5" max="5" width="14" customWidth="1"/>
    <col min="6" max="6" width="36" customWidth="1"/>
  </cols>
  <sheetData>
    <row r="1" spans="2:6" ht="33" thickBot="1" x14ac:dyDescent="0.6">
      <c r="B1" s="349" t="s">
        <v>1009</v>
      </c>
      <c r="C1" s="317"/>
      <c r="D1" s="317"/>
      <c r="E1" s="317"/>
      <c r="F1" s="317"/>
    </row>
    <row r="2" spans="2:6" thickBot="1" x14ac:dyDescent="0.35">
      <c r="B2" s="104"/>
      <c r="F2" s="105"/>
    </row>
    <row r="3" spans="2:6" thickBot="1" x14ac:dyDescent="0.35">
      <c r="B3" s="152" t="s">
        <v>63</v>
      </c>
      <c r="C3" s="352" t="str">
        <f>Data!$C$4</f>
        <v>Olympic 2026</v>
      </c>
      <c r="D3" s="352"/>
      <c r="E3" s="352"/>
      <c r="F3" s="105"/>
    </row>
    <row r="4" spans="2:6" thickBot="1" x14ac:dyDescent="0.35">
      <c r="B4" s="154" t="s">
        <v>943</v>
      </c>
      <c r="C4" s="346" t="str">
        <f>"Week of "&amp;TEXT(Data!$C$9,"mmm d, yyyy")</f>
        <v>Week of Dec 15, 2024</v>
      </c>
      <c r="D4" s="346"/>
      <c r="E4" s="346"/>
      <c r="F4" s="105"/>
    </row>
    <row r="5" spans="2:6" thickBot="1" x14ac:dyDescent="0.35">
      <c r="B5" s="152" t="s">
        <v>944</v>
      </c>
      <c r="C5" s="352">
        <f>Data!$C$9</f>
        <v>45641</v>
      </c>
      <c r="D5" s="352"/>
      <c r="E5" s="352"/>
      <c r="F5" s="105"/>
    </row>
    <row r="6" spans="2:6" thickBot="1" x14ac:dyDescent="0.35">
      <c r="B6" s="154" t="s">
        <v>205</v>
      </c>
      <c r="C6" s="346" t="str">
        <f>Data!$C$5</f>
        <v>Template22</v>
      </c>
      <c r="D6" s="346"/>
      <c r="E6" s="346"/>
      <c r="F6" s="105"/>
    </row>
    <row r="7" spans="2:6" thickBot="1" x14ac:dyDescent="0.35">
      <c r="B7" s="152" t="s">
        <v>558</v>
      </c>
      <c r="C7" s="352" t="str">
        <f>Data!$C$6</f>
        <v>Olympic International</v>
      </c>
      <c r="D7" s="352"/>
      <c r="E7" s="352"/>
      <c r="F7" s="105"/>
    </row>
    <row r="8" spans="2:6" thickBot="1" x14ac:dyDescent="0.35">
      <c r="B8" s="104"/>
      <c r="F8" s="105"/>
    </row>
    <row r="9" spans="2:6" ht="18.600000000000001" thickBot="1" x14ac:dyDescent="0.35">
      <c r="B9" s="350" t="s">
        <v>945</v>
      </c>
      <c r="F9" s="105"/>
    </row>
    <row r="10" spans="2:6" thickBot="1" x14ac:dyDescent="0.35">
      <c r="B10" s="64" t="s">
        <v>1010</v>
      </c>
      <c r="F10" s="105"/>
    </row>
    <row r="11" spans="2:6" ht="29.4" thickBot="1" x14ac:dyDescent="0.35">
      <c r="B11" s="62" t="str">
        <f>IFERROR(Data!C16&amp;" completed / advanced by "&amp;Data!E16,"")</f>
        <v>Meet Client completed / advanced by Person 1</v>
      </c>
      <c r="F11" s="105"/>
    </row>
    <row r="12" spans="2:6" ht="29.4" thickBot="1" x14ac:dyDescent="0.35">
      <c r="B12" s="62" t="str">
        <f>IFERROR(Data!C17&amp;" completed / advanced by "&amp;Data!E17,"")</f>
        <v>Requirements completed / advanced by Person 2</v>
      </c>
      <c r="F12" s="105"/>
    </row>
    <row r="13" spans="2:6" ht="29.4" thickBot="1" x14ac:dyDescent="0.35">
      <c r="B13" s="62" t="str">
        <f>IFERROR(Data!C18&amp;" completed / advanced by "&amp;Data!E18,"")</f>
        <v>Inputs completed / advanced by Person 3</v>
      </c>
      <c r="F13" s="105"/>
    </row>
    <row r="14" spans="2:6" thickBot="1" x14ac:dyDescent="0.35">
      <c r="B14" s="104"/>
      <c r="F14" s="105"/>
    </row>
    <row r="15" spans="2:6" ht="18.600000000000001" thickBot="1" x14ac:dyDescent="0.35">
      <c r="B15" s="350" t="s">
        <v>946</v>
      </c>
      <c r="C15" s="351"/>
      <c r="D15" s="351"/>
      <c r="E15" s="351"/>
      <c r="F15" s="351"/>
    </row>
    <row r="16" spans="2:6" thickBot="1" x14ac:dyDescent="0.35">
      <c r="B16" s="157" t="s">
        <v>777</v>
      </c>
      <c r="C16" s="64" t="s">
        <v>361</v>
      </c>
      <c r="D16" s="153" t="s">
        <v>94</v>
      </c>
      <c r="E16" s="64" t="s">
        <v>77</v>
      </c>
      <c r="F16" s="153" t="s">
        <v>748</v>
      </c>
    </row>
    <row r="17" spans="2:6" thickBot="1" x14ac:dyDescent="0.35">
      <c r="B17" s="63" t="str">
        <f>IFERROR(Data!C16,"")</f>
        <v>Meet Client</v>
      </c>
      <c r="C17" s="62">
        <f>IFERROR(Data!H16,"")</f>
        <v>45508</v>
      </c>
      <c r="D17" s="62" t="str">
        <f>IFERROR(IF(Data!F16="Complete","Green",IF(Data!F16="Overdue","Red","Amber")),"")</f>
        <v>Green</v>
      </c>
      <c r="E17" s="62" t="str">
        <f>IFERROR(Data!E16,"")</f>
        <v>Person 1</v>
      </c>
      <c r="F17" s="62" t="str">
        <f>IFERROR(Data!M16,"")</f>
        <v>Kickoff approved</v>
      </c>
    </row>
    <row r="18" spans="2:6" thickBot="1" x14ac:dyDescent="0.35">
      <c r="B18" s="63" t="str">
        <f>IFERROR(Data!C17,"")</f>
        <v>Requirements</v>
      </c>
      <c r="C18" s="62">
        <f>IFERROR(Data!H17,"")</f>
        <v>45506</v>
      </c>
      <c r="D18" s="62" t="str">
        <f>IFERROR(IF(Data!F17="Complete","Green",IF(Data!F17="Overdue","Red","Amber")),"")</f>
        <v>Green</v>
      </c>
      <c r="E18" s="62" t="str">
        <f>IFERROR(Data!E17,"")</f>
        <v>Person 2</v>
      </c>
      <c r="F18" s="62" t="str">
        <f>IFERROR(Data!M17,"")</f>
        <v>Requirements draft</v>
      </c>
    </row>
    <row r="19" spans="2:6" thickBot="1" x14ac:dyDescent="0.35">
      <c r="B19" s="63" t="str">
        <f>IFERROR(Data!C18,"")</f>
        <v>Inputs</v>
      </c>
      <c r="C19" s="62">
        <f>IFERROR(Data!H18,"")</f>
        <v>45509</v>
      </c>
      <c r="D19" s="62" t="str">
        <f>IFERROR(IF(Data!F18="Complete","Green",IF(Data!F18="Overdue","Red","Amber")),"")</f>
        <v>Red</v>
      </c>
      <c r="E19" s="62" t="str">
        <f>IFERROR(Data!E18,"")</f>
        <v>Person 3</v>
      </c>
      <c r="F19" s="62" t="str">
        <f>IFERROR(Data!M18,"")</f>
        <v>Missing vendor input</v>
      </c>
    </row>
    <row r="20" spans="2:6" thickBot="1" x14ac:dyDescent="0.35">
      <c r="B20" s="63" t="str">
        <f>IFERROR(Data!C19,"")</f>
        <v>Design</v>
      </c>
      <c r="C20" s="62">
        <f>IFERROR(Data!H19,"")</f>
        <v>45516</v>
      </c>
      <c r="D20" s="62" t="str">
        <f>IFERROR(IF(Data!F19="Complete","Green",IF(Data!F19="Overdue","Red","Amber")),"")</f>
        <v>Green</v>
      </c>
      <c r="E20" s="62" t="str">
        <f>IFERROR(Data!E19,"")</f>
        <v>Person 4</v>
      </c>
      <c r="F20" s="62" t="str">
        <f>IFERROR(Data!M19,"")</f>
        <v>Design reviewed</v>
      </c>
    </row>
    <row r="22" spans="2:6" ht="18.600000000000001" thickBot="1" x14ac:dyDescent="0.35">
      <c r="B22" s="350" t="s">
        <v>947</v>
      </c>
      <c r="C22" s="351"/>
      <c r="D22" s="351"/>
      <c r="E22" s="351"/>
      <c r="F22" s="351"/>
    </row>
    <row r="23" spans="2:6" thickBot="1" x14ac:dyDescent="0.35">
      <c r="B23" s="66" t="s">
        <v>777</v>
      </c>
      <c r="C23" s="153" t="s">
        <v>361</v>
      </c>
      <c r="D23" s="64" t="s">
        <v>94</v>
      </c>
      <c r="E23" s="153" t="s">
        <v>77</v>
      </c>
      <c r="F23" s="64" t="s">
        <v>748</v>
      </c>
    </row>
    <row r="24" spans="2:6" thickBot="1" x14ac:dyDescent="0.35">
      <c r="B24" s="63" t="str">
        <f>IFERROR(Data!C20,"")</f>
        <v>Project Testing</v>
      </c>
      <c r="C24" s="62">
        <f>IFERROR(Data!G20,"")</f>
        <v>45516</v>
      </c>
      <c r="D24" s="62" t="str">
        <f>IFERROR(IF(Data!F20="Not Started","Amber","Green"),"")</f>
        <v>Green</v>
      </c>
      <c r="E24" s="62" t="str">
        <f>IFERROR(Data!E20,"")</f>
        <v>Person 1</v>
      </c>
      <c r="F24" s="62" t="str">
        <f>IFERROR(Data!M20,"")</f>
        <v>Testing ongoing</v>
      </c>
    </row>
    <row r="25" spans="2:6" thickBot="1" x14ac:dyDescent="0.35">
      <c r="B25" s="63" t="str">
        <f>IFERROR(Data!C21,"")</f>
        <v>Process</v>
      </c>
      <c r="C25" s="62">
        <f>IFERROR(Data!G21,"")</f>
        <v>45517</v>
      </c>
      <c r="D25" s="62" t="str">
        <f>IFERROR(IF(Data!F21="Not Started","Amber","Green"),"")</f>
        <v>Green</v>
      </c>
      <c r="E25" s="62" t="str">
        <f>IFERROR(Data!E21,"")</f>
        <v>Person 2</v>
      </c>
      <c r="F25" s="62" t="str">
        <f>IFERROR(Data!M21,"")</f>
        <v>Workflow updates</v>
      </c>
    </row>
    <row r="26" spans="2:6" thickBot="1" x14ac:dyDescent="0.35">
      <c r="B26" s="63" t="str">
        <f>IFERROR(Data!C22,"")</f>
        <v>Data model</v>
      </c>
      <c r="C26" s="62">
        <f>IFERROR(Data!G22,"")</f>
        <v>45510</v>
      </c>
      <c r="D26" s="62" t="str">
        <f>IFERROR(IF(Data!F22="Not Started","Amber","Green"),"")</f>
        <v>Green</v>
      </c>
      <c r="E26" s="62" t="str">
        <f>IFERROR(Data!E22,"")</f>
        <v>Person 3</v>
      </c>
      <c r="F26" s="62" t="str">
        <f>IFERROR(Data!M22,"")</f>
        <v>Data mapping</v>
      </c>
    </row>
    <row r="27" spans="2:6" thickBot="1" x14ac:dyDescent="0.35">
      <c r="B27" s="63" t="str">
        <f>IFERROR(Data!C23,"")</f>
        <v>Project Deliver</v>
      </c>
      <c r="C27" s="62">
        <f>IFERROR(Data!G23,"")</f>
        <v>45519</v>
      </c>
      <c r="D27" s="62" t="str">
        <f>IFERROR(IF(Data!F23="Not Started","Amber","Green"),"")</f>
        <v>Amber</v>
      </c>
      <c r="E27" s="62" t="str">
        <f>IFERROR(Data!E23,"")</f>
        <v>Person 7</v>
      </c>
      <c r="F27" s="62" t="str">
        <f>IFERROR(Data!M23,"")</f>
        <v>Delivery pending</v>
      </c>
    </row>
  </sheetData>
  <mergeCells count="10">
    <mergeCell ref="A1:A1048576"/>
    <mergeCell ref="B15:F15"/>
    <mergeCell ref="B22:F22"/>
    <mergeCell ref="B9"/>
    <mergeCell ref="B1:F1"/>
    <mergeCell ref="C3:E3"/>
    <mergeCell ref="C4:E4"/>
    <mergeCell ref="C5:E5"/>
    <mergeCell ref="C6:E6"/>
    <mergeCell ref="C7:E7"/>
  </mergeCell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499984740745262"/>
  </sheetPr>
  <dimension ref="A1:F17"/>
  <sheetViews>
    <sheetView workbookViewId="0">
      <selection activeCell="C18" sqref="C18"/>
    </sheetView>
  </sheetViews>
  <sheetFormatPr defaultRowHeight="15" thickBottom="1" x14ac:dyDescent="0.35"/>
  <cols>
    <col min="1" max="1" width="26.109375" style="232" customWidth="1"/>
    <col min="2" max="2" width="36.6640625" bestFit="1" customWidth="1"/>
    <col min="3" max="3" width="40" customWidth="1"/>
    <col min="4" max="4" width="14" customWidth="1"/>
    <col min="5" max="5" width="12" customWidth="1"/>
    <col min="6" max="6" width="14" customWidth="1"/>
  </cols>
  <sheetData>
    <row r="1" spans="2:6" ht="36" thickBot="1" x14ac:dyDescent="0.65">
      <c r="B1" s="347" t="s">
        <v>1011</v>
      </c>
      <c r="C1" s="313"/>
      <c r="D1" s="313"/>
      <c r="E1" s="313"/>
      <c r="F1" s="313"/>
    </row>
    <row r="2" spans="2:6" thickBot="1" x14ac:dyDescent="0.35">
      <c r="B2" s="104"/>
      <c r="F2" s="105"/>
    </row>
    <row r="3" spans="2:6" ht="16.2" thickBot="1" x14ac:dyDescent="0.35">
      <c r="B3" s="159" t="s">
        <v>1012</v>
      </c>
      <c r="F3" s="105"/>
    </row>
    <row r="4" spans="2:6" thickBot="1" x14ac:dyDescent="0.35">
      <c r="B4" s="9"/>
      <c r="F4" s="105"/>
    </row>
    <row r="5" spans="2:6" thickBot="1" x14ac:dyDescent="0.35">
      <c r="B5" s="138" t="s">
        <v>1013</v>
      </c>
      <c r="F5" s="105"/>
    </row>
    <row r="6" spans="2:6" thickBot="1" x14ac:dyDescent="0.35">
      <c r="B6" s="9" t="str">
        <f>"Activities for "&amp;Data!$C$4&amp;" are controlled under the approved charter and baseline schedule."</f>
        <v>Activities for Olympic 2026 are controlled under the approved charter and baseline schedule.</v>
      </c>
      <c r="C6" s="125"/>
      <c r="D6" s="54"/>
      <c r="F6" s="105"/>
    </row>
    <row r="7" spans="2:6" thickBot="1" x14ac:dyDescent="0.35">
      <c r="B7" s="67"/>
      <c r="F7" s="105"/>
    </row>
    <row r="8" spans="2:6" thickBot="1" x14ac:dyDescent="0.35">
      <c r="B8" s="158" t="s">
        <v>1014</v>
      </c>
      <c r="F8" s="105"/>
    </row>
    <row r="9" spans="2:6" thickBot="1" x14ac:dyDescent="0.35">
      <c r="B9" s="9" t="s">
        <v>1015</v>
      </c>
      <c r="F9" s="105"/>
    </row>
    <row r="10" spans="2:6" thickBot="1" x14ac:dyDescent="0.35">
      <c r="B10" s="104"/>
      <c r="F10" s="105"/>
    </row>
    <row r="11" spans="2:6" thickBot="1" x14ac:dyDescent="0.35">
      <c r="B11" s="153" t="s">
        <v>88</v>
      </c>
      <c r="C11" s="137" t="s">
        <v>267</v>
      </c>
      <c r="D11" s="153" t="s">
        <v>380</v>
      </c>
      <c r="E11" s="137" t="s">
        <v>78</v>
      </c>
      <c r="F11" s="153" t="s">
        <v>77</v>
      </c>
    </row>
    <row r="12" spans="2:6" thickBot="1" x14ac:dyDescent="0.35">
      <c r="B12" s="62" t="str">
        <f>IFERROR(Data!B142,"")</f>
        <v>Business Case Approved</v>
      </c>
      <c r="C12" s="62" t="str">
        <f>IFERROR(Data!C142,"")</f>
        <v>Approved by sponsor</v>
      </c>
      <c r="D12" s="62" t="str">
        <f>IFERROR(Data!D142,"")</f>
        <v>2024-07-28</v>
      </c>
      <c r="E12" s="62" t="str">
        <f>IFERROR(Data!E142,"")</f>
        <v>Done</v>
      </c>
      <c r="F12" s="62" t="str">
        <f>IFERROR(Data!F142,"")</f>
        <v>Person 1</v>
      </c>
    </row>
    <row r="13" spans="2:6" thickBot="1" x14ac:dyDescent="0.35">
      <c r="B13" s="62" t="str">
        <f>IFERROR(Data!B143,"")</f>
        <v>Project Charter Approved</v>
      </c>
      <c r="C13" s="62" t="str">
        <f>IFERROR(Data!C143,"")</f>
        <v>Signed charter</v>
      </c>
      <c r="D13" s="62" t="str">
        <f>IFERROR(Data!D143,"")</f>
        <v>2024-08-01</v>
      </c>
      <c r="E13" s="62" t="str">
        <f>IFERROR(Data!E143,"")</f>
        <v>Done</v>
      </c>
      <c r="F13" s="62" t="str">
        <f>IFERROR(Data!F143,"")</f>
        <v>Person 1</v>
      </c>
    </row>
    <row r="14" spans="2:6" thickBot="1" x14ac:dyDescent="0.35">
      <c r="B14" s="62" t="str">
        <f>IFERROR(Data!B144,"")</f>
        <v>Team Appointed</v>
      </c>
      <c r="C14" s="62" t="str">
        <f>IFERROR(Data!C144,"")</f>
        <v>Core team assigned</v>
      </c>
      <c r="D14" s="62" t="str">
        <f>IFERROR(Data!D144,"")</f>
        <v>2024-08-02</v>
      </c>
      <c r="E14" s="62" t="str">
        <f>IFERROR(Data!E144,"")</f>
        <v>Done</v>
      </c>
      <c r="F14" s="62" t="str">
        <f>IFERROR(Data!F144,"")</f>
        <v>Person 1</v>
      </c>
    </row>
    <row r="15" spans="2:6" thickBot="1" x14ac:dyDescent="0.35">
      <c r="B15" s="62" t="str">
        <f>IFERROR(Data!B145,"")</f>
        <v>Project Office Established</v>
      </c>
      <c r="C15" s="62" t="str">
        <f>IFERROR(Data!C145,"")</f>
        <v>Workspace/tools ready</v>
      </c>
      <c r="D15" s="62" t="str">
        <f>IFERROR(Data!D145,"")</f>
        <v>2024-08-03</v>
      </c>
      <c r="E15" s="62" t="str">
        <f>IFERROR(Data!E145,"")</f>
        <v>Done</v>
      </c>
      <c r="F15" s="62" t="str">
        <f>IFERROR(Data!F145,"")</f>
        <v>Person 6</v>
      </c>
    </row>
    <row r="16" spans="2:6" thickBot="1" x14ac:dyDescent="0.35">
      <c r="B16" s="62">
        <f>IFERROR(Data!B146,"")</f>
        <v>0</v>
      </c>
      <c r="C16" s="62">
        <f>IFERROR(Data!C146,"")</f>
        <v>0</v>
      </c>
      <c r="D16" s="62">
        <f>IFERROR(Data!D146,"")</f>
        <v>0</v>
      </c>
      <c r="E16" s="62">
        <f>IFERROR(Data!E146,"")</f>
        <v>0</v>
      </c>
      <c r="F16" s="62">
        <f>IFERROR(Data!F146,"")</f>
        <v>0</v>
      </c>
    </row>
    <row r="17" spans="2:6" thickBot="1" x14ac:dyDescent="0.35">
      <c r="B17" s="62">
        <f>IFERROR(Data!B147,"")</f>
        <v>0</v>
      </c>
      <c r="C17" s="62">
        <f>IFERROR(Data!C147,"")</f>
        <v>0</v>
      </c>
      <c r="D17" s="62">
        <f>IFERROR(Data!D147,"")</f>
        <v>0</v>
      </c>
      <c r="E17" s="62">
        <f>IFERROR(Data!E147,"")</f>
        <v>0</v>
      </c>
      <c r="F17" s="62">
        <f>IFERROR(Data!F147,"")</f>
        <v>0</v>
      </c>
    </row>
  </sheetData>
  <mergeCells count="2">
    <mergeCell ref="B1:F1"/>
    <mergeCell ref="A1:A1048576"/>
  </mergeCell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499984740745262"/>
  </sheetPr>
  <dimension ref="A1:J16"/>
  <sheetViews>
    <sheetView workbookViewId="0">
      <selection activeCell="D17" sqref="D17"/>
    </sheetView>
  </sheetViews>
  <sheetFormatPr defaultRowHeight="15" thickBottom="1" x14ac:dyDescent="0.35"/>
  <cols>
    <col min="1" max="1" width="27.44140625" style="232" customWidth="1"/>
    <col min="2" max="2" width="18.44140625" bestFit="1" customWidth="1"/>
    <col min="3" max="3" width="26" customWidth="1"/>
    <col min="4" max="4" width="20" customWidth="1"/>
    <col min="5" max="5" width="28" customWidth="1"/>
    <col min="6" max="6" width="10" customWidth="1"/>
    <col min="7" max="7" width="14" customWidth="1"/>
    <col min="8" max="9" width="12" customWidth="1"/>
    <col min="10" max="10" width="26" customWidth="1"/>
  </cols>
  <sheetData>
    <row r="1" spans="2:10" ht="36" thickBot="1" x14ac:dyDescent="0.65">
      <c r="B1" s="347" t="s">
        <v>1016</v>
      </c>
      <c r="C1" s="313"/>
      <c r="D1" s="313"/>
      <c r="E1" s="313"/>
      <c r="F1" s="313"/>
      <c r="G1" s="313"/>
      <c r="H1" s="313"/>
      <c r="I1" s="313"/>
      <c r="J1" s="313"/>
    </row>
    <row r="2" spans="2:10" thickBot="1" x14ac:dyDescent="0.35">
      <c r="B2" s="152" t="s">
        <v>1017</v>
      </c>
      <c r="C2" s="152">
        <f>Data!$C$9</f>
        <v>45641</v>
      </c>
    </row>
    <row r="4" spans="2:10" thickBot="1" x14ac:dyDescent="0.35">
      <c r="B4" s="157" t="s">
        <v>74</v>
      </c>
      <c r="C4" s="64" t="s">
        <v>1018</v>
      </c>
      <c r="D4" s="153" t="s">
        <v>26</v>
      </c>
      <c r="E4" s="64" t="s">
        <v>1019</v>
      </c>
      <c r="F4" s="153" t="s">
        <v>269</v>
      </c>
      <c r="G4" s="64" t="s">
        <v>1020</v>
      </c>
      <c r="H4" s="153" t="s">
        <v>78</v>
      </c>
      <c r="I4" s="64" t="s">
        <v>271</v>
      </c>
      <c r="J4" s="153" t="s">
        <v>85</v>
      </c>
    </row>
    <row r="5" spans="2:10" thickBot="1" x14ac:dyDescent="0.35">
      <c r="B5" s="63">
        <f>IFERROR(Data!B82,"")</f>
        <v>1</v>
      </c>
      <c r="C5" s="62" t="str">
        <f>IFERROR(Data!C82,"")</f>
        <v>Supplier delay</v>
      </c>
      <c r="D5" s="62" t="str">
        <f>IFERROR(Data!D82,"")</f>
        <v>Timeline slip</v>
      </c>
      <c r="E5" s="62" t="str">
        <f>IFERROR(Data!E82,"")</f>
        <v>Expedite alternate vendor</v>
      </c>
      <c r="F5" s="62" t="str">
        <f>IFERROR(Data!F82,"")</f>
        <v>High</v>
      </c>
      <c r="G5" s="62" t="str">
        <f>IFERROR(Data!G82,"")</f>
        <v>Person 5</v>
      </c>
      <c r="H5" s="62" t="str">
        <f>IFERROR(Data!H82,"")</f>
        <v>Open</v>
      </c>
      <c r="I5" s="62" t="str">
        <f>IFERROR(Data!J82,"")</f>
        <v>2024-08-12</v>
      </c>
      <c r="J5" s="62" t="str">
        <f>IFERROR(Data!K82,"")</f>
        <v>Monitor daily</v>
      </c>
    </row>
    <row r="6" spans="2:10" thickBot="1" x14ac:dyDescent="0.35">
      <c r="B6" s="63">
        <f>IFERROR(Data!B83,"")</f>
        <v>2</v>
      </c>
      <c r="C6" s="62" t="str">
        <f>IFERROR(Data!C83,"")</f>
        <v>Budget overrun</v>
      </c>
      <c r="D6" s="62" t="str">
        <f>IFERROR(Data!D83,"")</f>
        <v>Cost increase</v>
      </c>
      <c r="E6" s="62" t="str">
        <f>IFERROR(Data!E83,"")</f>
        <v>Cost freeze and review</v>
      </c>
      <c r="F6" s="62" t="str">
        <f>IFERROR(Data!F83,"")</f>
        <v>Medium</v>
      </c>
      <c r="G6" s="62" t="str">
        <f>IFERROR(Data!G83,"")</f>
        <v>Person 1</v>
      </c>
      <c r="H6" s="62" t="str">
        <f>IFERROR(Data!H83,"")</f>
        <v>Open</v>
      </c>
      <c r="I6" s="62" t="str">
        <f>IFERROR(Data!J83,"")</f>
        <v>2024-08-20</v>
      </c>
      <c r="J6" s="62" t="str">
        <f>IFERROR(Data!K83,"")</f>
        <v>Weekly review</v>
      </c>
    </row>
    <row r="7" spans="2:10" thickBot="1" x14ac:dyDescent="0.35">
      <c r="B7" s="63">
        <f>IFERROR(Data!B84,"")</f>
        <v>3</v>
      </c>
      <c r="C7" s="62" t="str">
        <f>IFERROR(Data!C84,"")</f>
        <v>Server issue</v>
      </c>
      <c r="D7" s="62" t="str">
        <f>IFERROR(Data!D84,"")</f>
        <v>System downtime</v>
      </c>
      <c r="E7" s="62" t="str">
        <f>IFERROR(Data!E84,"")</f>
        <v>Add backup environment</v>
      </c>
      <c r="F7" s="62" t="str">
        <f>IFERROR(Data!F84,"")</f>
        <v>High</v>
      </c>
      <c r="G7" s="62" t="str">
        <f>IFERROR(Data!G84,"")</f>
        <v>Person 10</v>
      </c>
      <c r="H7" s="62" t="str">
        <f>IFERROR(Data!H84,"")</f>
        <v>Open</v>
      </c>
      <c r="I7" s="62" t="str">
        <f>IFERROR(Data!J84,"")</f>
        <v>2024-08-18</v>
      </c>
      <c r="J7" s="62" t="str">
        <f>IFERROR(Data!K84,"")</f>
        <v>Infra team</v>
      </c>
    </row>
    <row r="8" spans="2:10" thickBot="1" x14ac:dyDescent="0.35">
      <c r="B8" s="63">
        <f>IFERROR(Data!B85,"")</f>
        <v>4</v>
      </c>
      <c r="C8" s="62" t="str">
        <f>IFERROR(Data!C85,"")</f>
        <v>Low attendance</v>
      </c>
      <c r="D8" s="62" t="str">
        <f>IFERROR(Data!D85,"")</f>
        <v>Event impact</v>
      </c>
      <c r="E8" s="62" t="str">
        <f>IFERROR(Data!E85,"")</f>
        <v>Marketing push</v>
      </c>
      <c r="F8" s="62" t="str">
        <f>IFERROR(Data!F85,"")</f>
        <v>Low</v>
      </c>
      <c r="G8" s="62" t="str">
        <f>IFERROR(Data!G85,"")</f>
        <v>Person 9</v>
      </c>
      <c r="H8" s="62" t="str">
        <f>IFERROR(Data!H85,"")</f>
        <v>Mitigated</v>
      </c>
      <c r="I8" s="62" t="str">
        <f>IFERROR(Data!J85,"")</f>
        <v>2024-08-25</v>
      </c>
      <c r="J8" s="62" t="str">
        <f>IFERROR(Data!K85,"")</f>
        <v>Comms plan</v>
      </c>
    </row>
    <row r="9" spans="2:10" thickBot="1" x14ac:dyDescent="0.35">
      <c r="B9" s="63">
        <f>IFERROR(Data!B86,"")</f>
        <v>0</v>
      </c>
      <c r="C9" s="62">
        <f>IFERROR(Data!C86,"")</f>
        <v>0</v>
      </c>
      <c r="D9" s="62">
        <f>IFERROR(Data!D86,"")</f>
        <v>0</v>
      </c>
      <c r="E9" s="62">
        <f>IFERROR(Data!E86,"")</f>
        <v>0</v>
      </c>
      <c r="F9" s="62">
        <f>IFERROR(Data!F86,"")</f>
        <v>0</v>
      </c>
      <c r="G9" s="62">
        <f>IFERROR(Data!G86,"")</f>
        <v>0</v>
      </c>
      <c r="H9" s="62">
        <f>IFERROR(Data!H86,"")</f>
        <v>0</v>
      </c>
      <c r="I9" s="62">
        <f>IFERROR(Data!J86,"")</f>
        <v>0</v>
      </c>
      <c r="J9" s="62">
        <f>IFERROR(Data!K86,"")</f>
        <v>0</v>
      </c>
    </row>
    <row r="10" spans="2:10" thickBot="1" x14ac:dyDescent="0.35">
      <c r="B10" s="63">
        <f>IFERROR(Data!B87,"")</f>
        <v>0</v>
      </c>
      <c r="C10" s="62">
        <f>IFERROR(Data!C87,"")</f>
        <v>0</v>
      </c>
      <c r="D10" s="62">
        <f>IFERROR(Data!D87,"")</f>
        <v>0</v>
      </c>
      <c r="E10" s="62">
        <f>IFERROR(Data!E87,"")</f>
        <v>0</v>
      </c>
      <c r="F10" s="62">
        <f>IFERROR(Data!F87,"")</f>
        <v>0</v>
      </c>
      <c r="G10" s="62">
        <f>IFERROR(Data!G87,"")</f>
        <v>0</v>
      </c>
      <c r="H10" s="62">
        <f>IFERROR(Data!H87,"")</f>
        <v>0</v>
      </c>
      <c r="I10" s="62">
        <f>IFERROR(Data!J87,"")</f>
        <v>0</v>
      </c>
      <c r="J10" s="62">
        <f>IFERROR(Data!K87,"")</f>
        <v>0</v>
      </c>
    </row>
    <row r="11" spans="2:10" thickBot="1" x14ac:dyDescent="0.35">
      <c r="B11" s="63">
        <f>IFERROR(Data!B88,"")</f>
        <v>0</v>
      </c>
      <c r="C11" s="62">
        <f>IFERROR(Data!C88,"")</f>
        <v>0</v>
      </c>
      <c r="D11" s="62">
        <f>IFERROR(Data!D88,"")</f>
        <v>0</v>
      </c>
      <c r="E11" s="62">
        <f>IFERROR(Data!E88,"")</f>
        <v>0</v>
      </c>
      <c r="F11" s="62">
        <f>IFERROR(Data!F88,"")</f>
        <v>0</v>
      </c>
      <c r="G11" s="62">
        <f>IFERROR(Data!G88,"")</f>
        <v>0</v>
      </c>
      <c r="H11" s="62">
        <f>IFERROR(Data!H88,"")</f>
        <v>0</v>
      </c>
      <c r="I11" s="62">
        <f>IFERROR(Data!J88,"")</f>
        <v>0</v>
      </c>
      <c r="J11" s="62">
        <f>IFERROR(Data!K88,"")</f>
        <v>0</v>
      </c>
    </row>
    <row r="12" spans="2:10" thickBot="1" x14ac:dyDescent="0.35">
      <c r="B12" s="63">
        <f>IFERROR(Data!B89,"")</f>
        <v>0</v>
      </c>
      <c r="C12" s="62">
        <f>IFERROR(Data!C89,"")</f>
        <v>0</v>
      </c>
      <c r="D12" s="62">
        <f>IFERROR(Data!D89,"")</f>
        <v>0</v>
      </c>
      <c r="E12" s="62">
        <f>IFERROR(Data!E89,"")</f>
        <v>0</v>
      </c>
      <c r="F12" s="62">
        <f>IFERROR(Data!F89,"")</f>
        <v>0</v>
      </c>
      <c r="G12" s="62">
        <f>IFERROR(Data!G89,"")</f>
        <v>0</v>
      </c>
      <c r="H12" s="62">
        <f>IFERROR(Data!H89,"")</f>
        <v>0</v>
      </c>
      <c r="I12" s="62">
        <f>IFERROR(Data!J89,"")</f>
        <v>0</v>
      </c>
      <c r="J12" s="62">
        <f>IFERROR(Data!K89,"")</f>
        <v>0</v>
      </c>
    </row>
    <row r="13" spans="2:10" thickBot="1" x14ac:dyDescent="0.35">
      <c r="B13" s="63" t="str">
        <f>IFERROR(Data!B90,"")</f>
        <v>ISSUE MASTER</v>
      </c>
      <c r="C13" s="62">
        <f>IFERROR(Data!C90,"")</f>
        <v>0</v>
      </c>
      <c r="D13" s="62">
        <f>IFERROR(Data!D90,"")</f>
        <v>0</v>
      </c>
      <c r="E13" s="62">
        <f>IFERROR(Data!E90,"")</f>
        <v>0</v>
      </c>
      <c r="F13" s="62">
        <f>IFERROR(Data!F90,"")</f>
        <v>0</v>
      </c>
      <c r="G13" s="62">
        <f>IFERROR(Data!G90,"")</f>
        <v>0</v>
      </c>
      <c r="H13" s="62">
        <f>IFERROR(Data!H90,"")</f>
        <v>0</v>
      </c>
      <c r="I13" s="62">
        <f>IFERROR(Data!J90,"")</f>
        <v>0</v>
      </c>
      <c r="J13" s="62">
        <f>IFERROR(Data!K90,"")</f>
        <v>0</v>
      </c>
    </row>
    <row r="14" spans="2:10" ht="29.4" thickBot="1" x14ac:dyDescent="0.35">
      <c r="B14" s="63" t="str">
        <f>IFERROR(Data!B91,"")</f>
        <v>Issue ID</v>
      </c>
      <c r="C14" s="62" t="str">
        <f>IFERROR(Data!C91,"")</f>
        <v>Description</v>
      </c>
      <c r="D14" s="62" t="str">
        <f>IFERROR(Data!D91,"")</f>
        <v>Potential Impact</v>
      </c>
      <c r="E14" s="62" t="str">
        <f>IFERROR(Data!E91,"")</f>
        <v>Priority</v>
      </c>
      <c r="F14" s="62" t="str">
        <f>IFERROR(Data!F91,"")</f>
        <v>Date Opened</v>
      </c>
      <c r="G14" s="62" t="str">
        <f>IFERROR(Data!G91,"")</f>
        <v>Date Closed</v>
      </c>
      <c r="H14" s="62" t="str">
        <f>IFERROR(Data!H91,"")</f>
        <v>Owner</v>
      </c>
      <c r="I14" s="62" t="str">
        <f>IFERROR(Data!J91,"")</f>
        <v>Status</v>
      </c>
      <c r="J14" s="62" t="str">
        <f>IFERROR(Data!K91,"")</f>
        <v>Notes</v>
      </c>
    </row>
    <row r="15" spans="2:10" ht="29.4" thickBot="1" x14ac:dyDescent="0.35">
      <c r="B15" s="63">
        <f>IFERROR(Data!B92,"")</f>
        <v>1</v>
      </c>
      <c r="C15" s="62" t="str">
        <f>IFERROR(Data!C92,"")</f>
        <v>Website loading slow</v>
      </c>
      <c r="D15" s="62" t="str">
        <f>IFERROR(Data!D92,"")</f>
        <v>Lag in registration</v>
      </c>
      <c r="E15" s="62" t="str">
        <f>IFERROR(Data!E92,"")</f>
        <v>High</v>
      </c>
      <c r="F15" s="62" t="str">
        <f>IFERROR(Data!F92,"")</f>
        <v>2024-08-03</v>
      </c>
      <c r="G15" s="62">
        <f>IFERROR(Data!G92,"")</f>
        <v>0</v>
      </c>
      <c r="H15" s="62" t="str">
        <f>IFERROR(Data!H92,"")</f>
        <v>Person 10</v>
      </c>
      <c r="I15" s="62" t="str">
        <f>IFERROR(Data!J92,"")</f>
        <v>Open</v>
      </c>
      <c r="J15" s="62" t="str">
        <f>IFERROR(Data!K92,"")</f>
        <v>Investigating</v>
      </c>
    </row>
    <row r="16" spans="2:10" ht="29.4" thickBot="1" x14ac:dyDescent="0.35">
      <c r="B16" s="63">
        <f>IFERROR(Data!B93,"")</f>
        <v>2</v>
      </c>
      <c r="C16" s="62" t="str">
        <f>IFERROR(Data!C93,"")</f>
        <v>Guest list mismatch</v>
      </c>
      <c r="D16" s="62" t="str">
        <f>IFERROR(Data!D93,"")</f>
        <v>Duplicate invites</v>
      </c>
      <c r="E16" s="62" t="str">
        <f>IFERROR(Data!E93,"")</f>
        <v>Medium</v>
      </c>
      <c r="F16" s="62" t="str">
        <f>IFERROR(Data!F93,"")</f>
        <v>2024-08-04</v>
      </c>
      <c r="G16" s="62">
        <f>IFERROR(Data!G93,"")</f>
        <v>0</v>
      </c>
      <c r="H16" s="62" t="str">
        <f>IFERROR(Data!H93,"")</f>
        <v>Person 3</v>
      </c>
      <c r="I16" s="62" t="str">
        <f>IFERROR(Data!J93,"")</f>
        <v>Open</v>
      </c>
      <c r="J16" s="62" t="str">
        <f>IFERROR(Data!K93,"")</f>
        <v>Clean file</v>
      </c>
    </row>
  </sheetData>
  <mergeCells count="2">
    <mergeCell ref="B1:J1"/>
    <mergeCell ref="A1:A1048576"/>
  </mergeCells>
  <pageMargins left="0.75" right="0.75" top="1" bottom="1" header="0.5" footer="0.5"/>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499984740745262"/>
  </sheetPr>
  <dimension ref="A1:J20"/>
  <sheetViews>
    <sheetView workbookViewId="0">
      <selection activeCell="F4" sqref="F4"/>
    </sheetView>
  </sheetViews>
  <sheetFormatPr defaultRowHeight="15" thickBottom="1" x14ac:dyDescent="0.35"/>
  <cols>
    <col min="1" max="1" width="26" style="232" customWidth="1"/>
    <col min="2" max="2" width="15.6640625" bestFit="1" customWidth="1"/>
    <col min="3" max="3" width="11.44140625" bestFit="1" customWidth="1"/>
    <col min="4" max="7" width="12" customWidth="1"/>
    <col min="8" max="8" width="14" customWidth="1"/>
    <col min="9" max="9" width="22.44140625" bestFit="1" customWidth="1"/>
    <col min="10" max="10" width="16" customWidth="1"/>
  </cols>
  <sheetData>
    <row r="1" spans="2:10" ht="36" thickBot="1" x14ac:dyDescent="0.65">
      <c r="B1" s="347" t="s">
        <v>1021</v>
      </c>
      <c r="C1" s="313"/>
      <c r="D1" s="313"/>
      <c r="E1" s="313"/>
      <c r="F1" s="313"/>
      <c r="G1" s="313"/>
      <c r="H1" s="313"/>
      <c r="I1" s="313"/>
      <c r="J1" s="313"/>
    </row>
    <row r="2" spans="2:10" thickBot="1" x14ac:dyDescent="0.35">
      <c r="B2" s="104"/>
      <c r="J2" s="105"/>
    </row>
    <row r="3" spans="2:10" thickBot="1" x14ac:dyDescent="0.35">
      <c r="B3" s="152" t="s">
        <v>1022</v>
      </c>
      <c r="C3" s="234" t="str">
        <f>Data!B52</f>
        <v>Person 1</v>
      </c>
      <c r="D3" s="234"/>
      <c r="J3" s="105"/>
    </row>
    <row r="4" spans="2:10" thickBot="1" x14ac:dyDescent="0.35">
      <c r="B4" s="152" t="s">
        <v>72</v>
      </c>
      <c r="C4" s="234" t="str">
        <f>Data!E52</f>
        <v>PMO</v>
      </c>
      <c r="D4" s="234"/>
      <c r="J4" s="105"/>
    </row>
    <row r="5" spans="2:10" thickBot="1" x14ac:dyDescent="0.35">
      <c r="B5" s="152" t="s">
        <v>1023</v>
      </c>
      <c r="C5" s="234" t="str">
        <f>Data!$C$5</f>
        <v>Template22</v>
      </c>
      <c r="D5" s="234"/>
      <c r="J5" s="105"/>
    </row>
    <row r="6" spans="2:10" thickBot="1" x14ac:dyDescent="0.35">
      <c r="B6" s="152" t="s">
        <v>1024</v>
      </c>
      <c r="C6" s="234">
        <f>Data!D52</f>
        <v>95</v>
      </c>
      <c r="D6" s="234"/>
      <c r="J6" s="105"/>
    </row>
    <row r="7" spans="2:10" thickBot="1" x14ac:dyDescent="0.35">
      <c r="B7" s="104"/>
      <c r="J7" s="105"/>
    </row>
    <row r="8" spans="2:10" thickBot="1" x14ac:dyDescent="0.35">
      <c r="B8" s="160" t="s">
        <v>1025</v>
      </c>
      <c r="C8" s="161" t="s">
        <v>361</v>
      </c>
      <c r="D8" s="160" t="s">
        <v>1026</v>
      </c>
      <c r="E8" s="161" t="s">
        <v>1027</v>
      </c>
      <c r="F8" s="160" t="s">
        <v>1028</v>
      </c>
      <c r="G8" s="161" t="s">
        <v>1029</v>
      </c>
      <c r="H8" s="160" t="s">
        <v>1030</v>
      </c>
      <c r="I8" s="161" t="s">
        <v>1031</v>
      </c>
      <c r="J8" s="160" t="s">
        <v>1032</v>
      </c>
    </row>
    <row r="9" spans="2:10" thickBot="1" x14ac:dyDescent="0.35">
      <c r="B9" s="62" t="s">
        <v>974</v>
      </c>
      <c r="C9" s="62">
        <f>Data!$C$7+0</f>
        <v>45509</v>
      </c>
      <c r="D9" s="62" t="s">
        <v>1033</v>
      </c>
      <c r="E9" s="62" t="s">
        <v>1034</v>
      </c>
      <c r="F9" s="62" t="s">
        <v>1035</v>
      </c>
      <c r="G9" s="62" t="s">
        <v>1036</v>
      </c>
      <c r="H9" s="62">
        <v>8</v>
      </c>
      <c r="I9" s="62">
        <v>1</v>
      </c>
      <c r="J9" s="62">
        <f t="shared" ref="J9:J15" si="0">H9+I9</f>
        <v>9</v>
      </c>
    </row>
    <row r="10" spans="2:10" thickBot="1" x14ac:dyDescent="0.35">
      <c r="B10" s="62" t="s">
        <v>975</v>
      </c>
      <c r="C10" s="62">
        <f>Data!$C$7+1</f>
        <v>45510</v>
      </c>
      <c r="D10" s="62" t="s">
        <v>1033</v>
      </c>
      <c r="E10" s="62" t="s">
        <v>1034</v>
      </c>
      <c r="F10" s="62" t="s">
        <v>1035</v>
      </c>
      <c r="G10" s="62" t="s">
        <v>1036</v>
      </c>
      <c r="H10" s="62">
        <v>8</v>
      </c>
      <c r="I10" s="62">
        <v>0</v>
      </c>
      <c r="J10" s="62">
        <f t="shared" si="0"/>
        <v>8</v>
      </c>
    </row>
    <row r="11" spans="2:10" thickBot="1" x14ac:dyDescent="0.35">
      <c r="B11" s="62" t="s">
        <v>976</v>
      </c>
      <c r="C11" s="62">
        <f>Data!$C$7+2</f>
        <v>45511</v>
      </c>
      <c r="D11" s="62" t="s">
        <v>1033</v>
      </c>
      <c r="E11" s="62" t="s">
        <v>1034</v>
      </c>
      <c r="F11" s="62" t="s">
        <v>1035</v>
      </c>
      <c r="G11" s="62" t="s">
        <v>1036</v>
      </c>
      <c r="H11" s="62">
        <v>8</v>
      </c>
      <c r="I11" s="62">
        <v>0</v>
      </c>
      <c r="J11" s="62">
        <f t="shared" si="0"/>
        <v>8</v>
      </c>
    </row>
    <row r="12" spans="2:10" thickBot="1" x14ac:dyDescent="0.35">
      <c r="B12" s="62" t="s">
        <v>977</v>
      </c>
      <c r="C12" s="62">
        <f>Data!$C$7+3</f>
        <v>45512</v>
      </c>
      <c r="D12" s="62" t="s">
        <v>1033</v>
      </c>
      <c r="E12" s="62" t="s">
        <v>1034</v>
      </c>
      <c r="F12" s="62" t="s">
        <v>1035</v>
      </c>
      <c r="G12" s="62" t="s">
        <v>1036</v>
      </c>
      <c r="H12" s="62">
        <v>8</v>
      </c>
      <c r="I12" s="62">
        <v>0</v>
      </c>
      <c r="J12" s="62">
        <f t="shared" si="0"/>
        <v>8</v>
      </c>
    </row>
    <row r="13" spans="2:10" thickBot="1" x14ac:dyDescent="0.35">
      <c r="B13" s="62" t="s">
        <v>978</v>
      </c>
      <c r="C13" s="62">
        <f>Data!$C$7+4</f>
        <v>45513</v>
      </c>
      <c r="D13" s="62" t="s">
        <v>1033</v>
      </c>
      <c r="E13" s="62" t="s">
        <v>1034</v>
      </c>
      <c r="F13" s="62" t="s">
        <v>1035</v>
      </c>
      <c r="G13" s="62" t="s">
        <v>1036</v>
      </c>
      <c r="H13" s="62">
        <v>8</v>
      </c>
      <c r="I13" s="62">
        <v>0</v>
      </c>
      <c r="J13" s="62">
        <f t="shared" si="0"/>
        <v>8</v>
      </c>
    </row>
    <row r="14" spans="2:10" thickBot="1" x14ac:dyDescent="0.35">
      <c r="B14" s="62" t="s">
        <v>979</v>
      </c>
      <c r="C14" s="62">
        <f>Data!$C$7+5</f>
        <v>45514</v>
      </c>
      <c r="D14" s="62" t="s">
        <v>1033</v>
      </c>
      <c r="E14" s="62" t="s">
        <v>1034</v>
      </c>
      <c r="F14" s="62" t="s">
        <v>1035</v>
      </c>
      <c r="G14" s="62" t="s">
        <v>1036</v>
      </c>
      <c r="H14" s="62">
        <v>0</v>
      </c>
      <c r="I14" s="62">
        <v>0</v>
      </c>
      <c r="J14" s="62">
        <f t="shared" si="0"/>
        <v>0</v>
      </c>
    </row>
    <row r="15" spans="2:10" thickBot="1" x14ac:dyDescent="0.35">
      <c r="B15" s="62" t="s">
        <v>980</v>
      </c>
      <c r="C15" s="62">
        <f>Data!$C$7+6</f>
        <v>45515</v>
      </c>
      <c r="D15" s="62" t="s">
        <v>1033</v>
      </c>
      <c r="E15" s="62" t="s">
        <v>1034</v>
      </c>
      <c r="F15" s="62" t="s">
        <v>1035</v>
      </c>
      <c r="G15" s="62" t="s">
        <v>1036</v>
      </c>
      <c r="H15" s="62">
        <v>0</v>
      </c>
      <c r="I15" s="62">
        <v>0</v>
      </c>
      <c r="J15" s="62">
        <f t="shared" si="0"/>
        <v>0</v>
      </c>
    </row>
    <row r="16" spans="2:10" thickBot="1" x14ac:dyDescent="0.35">
      <c r="B16" s="104"/>
      <c r="J16" s="105"/>
    </row>
    <row r="17" spans="2:10" thickBot="1" x14ac:dyDescent="0.35">
      <c r="B17" s="104"/>
      <c r="J17" s="105"/>
    </row>
    <row r="18" spans="2:10" ht="16.2" thickBot="1" x14ac:dyDescent="0.35">
      <c r="B18" s="104"/>
      <c r="I18" s="69" t="s">
        <v>1037</v>
      </c>
      <c r="J18" s="9">
        <f>SUM(H9:H15)</f>
        <v>40</v>
      </c>
    </row>
    <row r="19" spans="2:10" ht="16.2" thickBot="1" x14ac:dyDescent="0.35">
      <c r="B19" s="104"/>
      <c r="I19" s="69" t="s">
        <v>1038</v>
      </c>
      <c r="J19" s="9">
        <f>SUM(I9:I15)</f>
        <v>1</v>
      </c>
    </row>
    <row r="20" spans="2:10" ht="16.2" thickBot="1" x14ac:dyDescent="0.35">
      <c r="B20" s="106"/>
      <c r="C20" s="107"/>
      <c r="D20" s="107"/>
      <c r="E20" s="107"/>
      <c r="F20" s="107"/>
      <c r="G20" s="107"/>
      <c r="H20" s="107"/>
      <c r="I20" s="69" t="s">
        <v>1039</v>
      </c>
      <c r="J20" s="9">
        <f>J18*Data!D52+J19*Data!D52*1.5</f>
        <v>3942.5</v>
      </c>
    </row>
  </sheetData>
  <mergeCells count="6">
    <mergeCell ref="B1:J1"/>
    <mergeCell ref="A1:A1048576"/>
    <mergeCell ref="C3:D3"/>
    <mergeCell ref="C4:D4"/>
    <mergeCell ref="C5:D5"/>
    <mergeCell ref="C6:D6"/>
  </mergeCells>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7" tint="-0.499984740745262"/>
  </sheetPr>
  <dimension ref="A1:J15"/>
  <sheetViews>
    <sheetView workbookViewId="0">
      <selection activeCell="D18" sqref="D18"/>
    </sheetView>
  </sheetViews>
  <sheetFormatPr defaultRowHeight="15" thickBottom="1" x14ac:dyDescent="0.35"/>
  <cols>
    <col min="1" max="1" width="26.44140625" style="232" customWidth="1"/>
    <col min="2" max="2" width="24" customWidth="1"/>
    <col min="3" max="10" width="14" customWidth="1"/>
  </cols>
  <sheetData>
    <row r="1" spans="2:10" ht="36" thickBot="1" x14ac:dyDescent="0.65">
      <c r="B1" s="347" t="s">
        <v>1040</v>
      </c>
      <c r="C1" s="313"/>
      <c r="D1" s="313"/>
      <c r="E1" s="313"/>
      <c r="F1" s="313"/>
      <c r="G1" s="313"/>
      <c r="H1" s="313"/>
      <c r="I1" s="313"/>
      <c r="J1" s="313"/>
    </row>
    <row r="2" spans="2:10" thickBot="1" x14ac:dyDescent="0.35">
      <c r="B2" s="104"/>
      <c r="J2" s="105"/>
    </row>
    <row r="3" spans="2:10" thickBot="1" x14ac:dyDescent="0.35">
      <c r="B3" s="162" t="s">
        <v>912</v>
      </c>
      <c r="C3" s="70" t="str">
        <f>Data!B52</f>
        <v>Person 1</v>
      </c>
      <c r="D3" s="162" t="str">
        <f>Data!B53</f>
        <v>Person 2</v>
      </c>
      <c r="E3" s="70" t="str">
        <f>Data!B54</f>
        <v>Person 3</v>
      </c>
      <c r="F3" s="162" t="str">
        <f>Data!B55</f>
        <v>Person 4</v>
      </c>
      <c r="G3" s="70" t="str">
        <f>Data!B56</f>
        <v>Person 5</v>
      </c>
      <c r="H3" s="162" t="str">
        <f>Data!B57</f>
        <v>Person 6</v>
      </c>
      <c r="I3" s="70" t="str">
        <f>Data!B58</f>
        <v>Person 7</v>
      </c>
      <c r="J3" s="162" t="str">
        <f>Data!B59</f>
        <v>Person 8</v>
      </c>
    </row>
    <row r="4" spans="2:10" thickBot="1" x14ac:dyDescent="0.35">
      <c r="B4" s="9" t="str">
        <f>IFERROR(Data!C16,"")</f>
        <v>Meet Client</v>
      </c>
      <c r="C4" s="9" t="str">
        <f>IF($B4="","",IF(C$3=INDEX(Data!$E:$E,16),"R",IF(COLUMN()=10,"A","")))</f>
        <v>R</v>
      </c>
      <c r="D4" s="9" t="str">
        <f>IF($B4="","",IF(D$3=INDEX(Data!$E:$E,16),"R",IF(COLUMN()=10,"A","")))</f>
        <v/>
      </c>
      <c r="E4" s="9" t="str">
        <f>IF($B4="","",IF(E$3=INDEX(Data!$E:$E,16),"R",IF(COLUMN()=10,"A","")))</f>
        <v/>
      </c>
      <c r="F4" s="9" t="str">
        <f>IF($B4="","",IF(F$3=INDEX(Data!$E:$E,16),"R",IF(COLUMN()=10,"A","")))</f>
        <v/>
      </c>
      <c r="G4" s="9" t="str">
        <f>IF($B4="","",IF(G$3=INDEX(Data!$E:$E,16),"R",IF(COLUMN()=10,"A","")))</f>
        <v/>
      </c>
      <c r="H4" s="9" t="str">
        <f>IF($B4="","",IF(H$3=INDEX(Data!$E:$E,16),"R",IF(COLUMN()=10,"A","")))</f>
        <v/>
      </c>
      <c r="I4" s="9" t="str">
        <f>IF($B4="","",IF(I$3=INDEX(Data!$E:$E,16),"R",IF(COLUMN()=10,"A","")))</f>
        <v/>
      </c>
      <c r="J4" s="9" t="str">
        <f>IF($B4="","",IF(J$3=INDEX(Data!$E:$E,16),"R",IF(COLUMN()=10,"A","")))</f>
        <v>A</v>
      </c>
    </row>
    <row r="5" spans="2:10" thickBot="1" x14ac:dyDescent="0.35">
      <c r="B5" s="9" t="str">
        <f>IFERROR(Data!C17,"")</f>
        <v>Requirements</v>
      </c>
      <c r="C5" s="9" t="str">
        <f>IF($B5="","",IF(C$3=INDEX(Data!$E:$E,17),"R",IF(COLUMN()=10,"A","")))</f>
        <v/>
      </c>
      <c r="D5" s="9" t="str">
        <f>IF($B5="","",IF(D$3=INDEX(Data!$E:$E,17),"R",IF(COLUMN()=10,"A","")))</f>
        <v>R</v>
      </c>
      <c r="E5" s="9" t="str">
        <f>IF($B5="","",IF(E$3=INDEX(Data!$E:$E,17),"R",IF(COLUMN()=10,"A","")))</f>
        <v/>
      </c>
      <c r="F5" s="9" t="str">
        <f>IF($B5="","",IF(F$3=INDEX(Data!$E:$E,17),"R",IF(COLUMN()=10,"A","")))</f>
        <v/>
      </c>
      <c r="G5" s="9" t="str">
        <f>IF($B5="","",IF(G$3=INDEX(Data!$E:$E,17),"R",IF(COLUMN()=10,"A","")))</f>
        <v/>
      </c>
      <c r="H5" s="9" t="str">
        <f>IF($B5="","",IF(H$3=INDEX(Data!$E:$E,17),"R",IF(COLUMN()=10,"A","")))</f>
        <v/>
      </c>
      <c r="I5" s="9" t="str">
        <f>IF($B5="","",IF(I$3=INDEX(Data!$E:$E,17),"R",IF(COLUMN()=10,"A","")))</f>
        <v/>
      </c>
      <c r="J5" s="9" t="str">
        <f>IF($B5="","",IF(J$3=INDEX(Data!$E:$E,17),"R",IF(COLUMN()=10,"A","")))</f>
        <v>A</v>
      </c>
    </row>
    <row r="6" spans="2:10" thickBot="1" x14ac:dyDescent="0.35">
      <c r="B6" s="9" t="str">
        <f>IFERROR(Data!C18,"")</f>
        <v>Inputs</v>
      </c>
      <c r="C6" s="9" t="str">
        <f>IF($B6="","",IF(C$3=INDEX(Data!$E:$E,18),"R",IF(COLUMN()=10,"A","")))</f>
        <v/>
      </c>
      <c r="D6" s="9" t="str">
        <f>IF($B6="","",IF(D$3=INDEX(Data!$E:$E,18),"R",IF(COLUMN()=10,"A","")))</f>
        <v/>
      </c>
      <c r="E6" s="9" t="str">
        <f>IF($B6="","",IF(E$3=INDEX(Data!$E:$E,18),"R",IF(COLUMN()=10,"A","")))</f>
        <v>R</v>
      </c>
      <c r="F6" s="9" t="str">
        <f>IF($B6="","",IF(F$3=INDEX(Data!$E:$E,18),"R",IF(COLUMN()=10,"A","")))</f>
        <v/>
      </c>
      <c r="G6" s="9" t="str">
        <f>IF($B6="","",IF(G$3=INDEX(Data!$E:$E,18),"R",IF(COLUMN()=10,"A","")))</f>
        <v/>
      </c>
      <c r="H6" s="9" t="str">
        <f>IF($B6="","",IF(H$3=INDEX(Data!$E:$E,18),"R",IF(COLUMN()=10,"A","")))</f>
        <v/>
      </c>
      <c r="I6" s="9" t="str">
        <f>IF($B6="","",IF(I$3=INDEX(Data!$E:$E,18),"R",IF(COLUMN()=10,"A","")))</f>
        <v/>
      </c>
      <c r="J6" s="9" t="str">
        <f>IF($B6="","",IF(J$3=INDEX(Data!$E:$E,18),"R",IF(COLUMN()=10,"A","")))</f>
        <v>A</v>
      </c>
    </row>
    <row r="7" spans="2:10" thickBot="1" x14ac:dyDescent="0.35">
      <c r="B7" s="9" t="str">
        <f>IFERROR(Data!C19,"")</f>
        <v>Design</v>
      </c>
      <c r="C7" s="9" t="str">
        <f>IF($B7="","",IF(C$3=INDEX(Data!$E:$E,19),"R",IF(COLUMN()=10,"A","")))</f>
        <v/>
      </c>
      <c r="D7" s="9" t="str">
        <f>IF($B7="","",IF(D$3=INDEX(Data!$E:$E,19),"R",IF(COLUMN()=10,"A","")))</f>
        <v/>
      </c>
      <c r="E7" s="9" t="str">
        <f>IF($B7="","",IF(E$3=INDEX(Data!$E:$E,19),"R",IF(COLUMN()=10,"A","")))</f>
        <v/>
      </c>
      <c r="F7" s="9" t="str">
        <f>IF($B7="","",IF(F$3=INDEX(Data!$E:$E,19),"R",IF(COLUMN()=10,"A","")))</f>
        <v>R</v>
      </c>
      <c r="G7" s="9" t="str">
        <f>IF($B7="","",IF(G$3=INDEX(Data!$E:$E,19),"R",IF(COLUMN()=10,"A","")))</f>
        <v/>
      </c>
      <c r="H7" s="9" t="str">
        <f>IF($B7="","",IF(H$3=INDEX(Data!$E:$E,19),"R",IF(COLUMN()=10,"A","")))</f>
        <v/>
      </c>
      <c r="I7" s="9" t="str">
        <f>IF($B7="","",IF(I$3=INDEX(Data!$E:$E,19),"R",IF(COLUMN()=10,"A","")))</f>
        <v/>
      </c>
      <c r="J7" s="9" t="str">
        <f>IF($B7="","",IF(J$3=INDEX(Data!$E:$E,19),"R",IF(COLUMN()=10,"A","")))</f>
        <v>A</v>
      </c>
    </row>
    <row r="8" spans="2:10" thickBot="1" x14ac:dyDescent="0.35">
      <c r="B8" s="9" t="str">
        <f>IFERROR(Data!C20,"")</f>
        <v>Project Testing</v>
      </c>
      <c r="C8" s="9" t="str">
        <f>IF($B8="","",IF(C$3=INDEX(Data!$E:$E,20),"R",IF(COLUMN()=10,"A","")))</f>
        <v>R</v>
      </c>
      <c r="D8" s="9" t="str">
        <f>IF($B8="","",IF(D$3=INDEX(Data!$E:$E,20),"R",IF(COLUMN()=10,"A","")))</f>
        <v/>
      </c>
      <c r="E8" s="9" t="str">
        <f>IF($B8="","",IF(E$3=INDEX(Data!$E:$E,20),"R",IF(COLUMN()=10,"A","")))</f>
        <v/>
      </c>
      <c r="F8" s="9" t="str">
        <f>IF($B8="","",IF(F$3=INDEX(Data!$E:$E,20),"R",IF(COLUMN()=10,"A","")))</f>
        <v/>
      </c>
      <c r="G8" s="9" t="str">
        <f>IF($B8="","",IF(G$3=INDEX(Data!$E:$E,20),"R",IF(COLUMN()=10,"A","")))</f>
        <v/>
      </c>
      <c r="H8" s="9" t="str">
        <f>IF($B8="","",IF(H$3=INDEX(Data!$E:$E,20),"R",IF(COLUMN()=10,"A","")))</f>
        <v/>
      </c>
      <c r="I8" s="9" t="str">
        <f>IF($B8="","",IF(I$3=INDEX(Data!$E:$E,20),"R",IF(COLUMN()=10,"A","")))</f>
        <v/>
      </c>
      <c r="J8" s="9" t="str">
        <f>IF($B8="","",IF(J$3=INDEX(Data!$E:$E,20),"R",IF(COLUMN()=10,"A","")))</f>
        <v>A</v>
      </c>
    </row>
    <row r="9" spans="2:10" thickBot="1" x14ac:dyDescent="0.35">
      <c r="B9" s="9" t="str">
        <f>IFERROR(Data!C21,"")</f>
        <v>Process</v>
      </c>
      <c r="C9" s="9" t="str">
        <f>IF($B9="","",IF(C$3=INDEX(Data!$E:$E,21),"R",IF(COLUMN()=10,"A","")))</f>
        <v/>
      </c>
      <c r="D9" s="9" t="str">
        <f>IF($B9="","",IF(D$3=INDEX(Data!$E:$E,21),"R",IF(COLUMN()=10,"A","")))</f>
        <v>R</v>
      </c>
      <c r="E9" s="9" t="str">
        <f>IF($B9="","",IF(E$3=INDEX(Data!$E:$E,21),"R",IF(COLUMN()=10,"A","")))</f>
        <v/>
      </c>
      <c r="F9" s="9" t="str">
        <f>IF($B9="","",IF(F$3=INDEX(Data!$E:$E,21),"R",IF(COLUMN()=10,"A","")))</f>
        <v/>
      </c>
      <c r="G9" s="9" t="str">
        <f>IF($B9="","",IF(G$3=INDEX(Data!$E:$E,21),"R",IF(COLUMN()=10,"A","")))</f>
        <v/>
      </c>
      <c r="H9" s="9" t="str">
        <f>IF($B9="","",IF(H$3=INDEX(Data!$E:$E,21),"R",IF(COLUMN()=10,"A","")))</f>
        <v/>
      </c>
      <c r="I9" s="9" t="str">
        <f>IF($B9="","",IF(I$3=INDEX(Data!$E:$E,21),"R",IF(COLUMN()=10,"A","")))</f>
        <v/>
      </c>
      <c r="J9" s="9" t="str">
        <f>IF($B9="","",IF(J$3=INDEX(Data!$E:$E,21),"R",IF(COLUMN()=10,"A","")))</f>
        <v>A</v>
      </c>
    </row>
    <row r="10" spans="2:10" thickBot="1" x14ac:dyDescent="0.35">
      <c r="B10" s="9" t="str">
        <f>IFERROR(Data!C22,"")</f>
        <v>Data model</v>
      </c>
      <c r="C10" s="9" t="str">
        <f>IF($B10="","",IF(C$3=INDEX(Data!$E:$E,22),"R",IF(COLUMN()=10,"A","")))</f>
        <v/>
      </c>
      <c r="D10" s="9" t="str">
        <f>IF($B10="","",IF(D$3=INDEX(Data!$E:$E,22),"R",IF(COLUMN()=10,"A","")))</f>
        <v/>
      </c>
      <c r="E10" s="9" t="str">
        <f>IF($B10="","",IF(E$3=INDEX(Data!$E:$E,22),"R",IF(COLUMN()=10,"A","")))</f>
        <v>R</v>
      </c>
      <c r="F10" s="9" t="str">
        <f>IF($B10="","",IF(F$3=INDEX(Data!$E:$E,22),"R",IF(COLUMN()=10,"A","")))</f>
        <v/>
      </c>
      <c r="G10" s="9" t="str">
        <f>IF($B10="","",IF(G$3=INDEX(Data!$E:$E,22),"R",IF(COLUMN()=10,"A","")))</f>
        <v/>
      </c>
      <c r="H10" s="9" t="str">
        <f>IF($B10="","",IF(H$3=INDEX(Data!$E:$E,22),"R",IF(COLUMN()=10,"A","")))</f>
        <v/>
      </c>
      <c r="I10" s="9" t="str">
        <f>IF($B10="","",IF(I$3=INDEX(Data!$E:$E,22),"R",IF(COLUMN()=10,"A","")))</f>
        <v/>
      </c>
      <c r="J10" s="9" t="str">
        <f>IF($B10="","",IF(J$3=INDEX(Data!$E:$E,22),"R",IF(COLUMN()=10,"A","")))</f>
        <v>A</v>
      </c>
    </row>
    <row r="11" spans="2:10" thickBot="1" x14ac:dyDescent="0.35">
      <c r="B11" s="9" t="str">
        <f>IFERROR(Data!C23,"")</f>
        <v>Project Deliver</v>
      </c>
      <c r="C11" s="9" t="str">
        <f>IF($B11="","",IF(C$3=INDEX(Data!$E:$E,23),"R",IF(COLUMN()=10,"A","")))</f>
        <v/>
      </c>
      <c r="D11" s="9" t="str">
        <f>IF($B11="","",IF(D$3=INDEX(Data!$E:$E,23),"R",IF(COLUMN()=10,"A","")))</f>
        <v/>
      </c>
      <c r="E11" s="9" t="str">
        <f>IF($B11="","",IF(E$3=INDEX(Data!$E:$E,23),"R",IF(COLUMN()=10,"A","")))</f>
        <v/>
      </c>
      <c r="F11" s="9" t="str">
        <f>IF($B11="","",IF(F$3=INDEX(Data!$E:$E,23),"R",IF(COLUMN()=10,"A","")))</f>
        <v/>
      </c>
      <c r="G11" s="9" t="str">
        <f>IF($B11="","",IF(G$3=INDEX(Data!$E:$E,23),"R",IF(COLUMN()=10,"A","")))</f>
        <v/>
      </c>
      <c r="H11" s="9" t="str">
        <f>IF($B11="","",IF(H$3=INDEX(Data!$E:$E,23),"R",IF(COLUMN()=10,"A","")))</f>
        <v/>
      </c>
      <c r="I11" s="9" t="str">
        <f>IF($B11="","",IF(I$3=INDEX(Data!$E:$E,23),"R",IF(COLUMN()=10,"A","")))</f>
        <v>R</v>
      </c>
      <c r="J11" s="9" t="str">
        <f>IF($B11="","",IF(J$3=INDEX(Data!$E:$E,23),"R",IF(COLUMN()=10,"A","")))</f>
        <v>A</v>
      </c>
    </row>
    <row r="12" spans="2:10" thickBot="1" x14ac:dyDescent="0.35">
      <c r="B12" s="9" t="str">
        <f>IFERROR(Data!C24,"")</f>
        <v>Define server</v>
      </c>
      <c r="C12" s="9" t="str">
        <f>IF($B12="","",IF(C$3=INDEX(Data!$E:$E,24),"R",IF(COLUMN()=10,"A","")))</f>
        <v/>
      </c>
      <c r="D12" s="9" t="str">
        <f>IF($B12="","",IF(D$3=INDEX(Data!$E:$E,24),"R",IF(COLUMN()=10,"A","")))</f>
        <v/>
      </c>
      <c r="E12" s="9" t="str">
        <f>IF($B12="","",IF(E$3=INDEX(Data!$E:$E,24),"R",IF(COLUMN()=10,"A","")))</f>
        <v/>
      </c>
      <c r="F12" s="9" t="str">
        <f>IF($B12="","",IF(F$3=INDEX(Data!$E:$E,24),"R",IF(COLUMN()=10,"A","")))</f>
        <v/>
      </c>
      <c r="G12" s="9" t="str">
        <f>IF($B12="","",IF(G$3=INDEX(Data!$E:$E,24),"R",IF(COLUMN()=10,"A","")))</f>
        <v/>
      </c>
      <c r="H12" s="9" t="str">
        <f>IF($B12="","",IF(H$3=INDEX(Data!$E:$E,24),"R",IF(COLUMN()=10,"A","")))</f>
        <v/>
      </c>
      <c r="I12" s="9" t="str">
        <f>IF($B12="","",IF(I$3=INDEX(Data!$E:$E,24),"R",IF(COLUMN()=10,"A","")))</f>
        <v/>
      </c>
      <c r="J12" s="9" t="str">
        <f>IF($B12="","",IF(J$3=INDEX(Data!$E:$E,24),"R",IF(COLUMN()=10,"A","")))</f>
        <v>A</v>
      </c>
    </row>
    <row r="13" spans="2:10" thickBot="1" x14ac:dyDescent="0.35">
      <c r="B13" s="9" t="str">
        <f>IFERROR(Data!C25,"")</f>
        <v>Configure server</v>
      </c>
      <c r="C13" s="9" t="str">
        <f>IF($B13="","",IF(C$3=INDEX(Data!$E:$E,25),"R",IF(COLUMN()=10,"A","")))</f>
        <v/>
      </c>
      <c r="D13" s="9" t="str">
        <f>IF($B13="","",IF(D$3=INDEX(Data!$E:$E,25),"R",IF(COLUMN()=10,"A","")))</f>
        <v/>
      </c>
      <c r="E13" s="9" t="str">
        <f>IF($B13="","",IF(E$3=INDEX(Data!$E:$E,25),"R",IF(COLUMN()=10,"A","")))</f>
        <v/>
      </c>
      <c r="F13" s="9" t="str">
        <f>IF($B13="","",IF(F$3=INDEX(Data!$E:$E,25),"R",IF(COLUMN()=10,"A","")))</f>
        <v/>
      </c>
      <c r="G13" s="9" t="str">
        <f>IF($B13="","",IF(G$3=INDEX(Data!$E:$E,25),"R",IF(COLUMN()=10,"A","")))</f>
        <v/>
      </c>
      <c r="H13" s="9" t="str">
        <f>IF($B13="","",IF(H$3=INDEX(Data!$E:$E,25),"R",IF(COLUMN()=10,"A","")))</f>
        <v/>
      </c>
      <c r="I13" s="9" t="str">
        <f>IF($B13="","",IF(I$3=INDEX(Data!$E:$E,25),"R",IF(COLUMN()=10,"A","")))</f>
        <v/>
      </c>
      <c r="J13" s="9" t="str">
        <f>IF($B13="","",IF(J$3=INDEX(Data!$E:$E,25),"R",IF(COLUMN()=10,"A","")))</f>
        <v>R</v>
      </c>
    </row>
    <row r="14" spans="2:10" thickBot="1" x14ac:dyDescent="0.35">
      <c r="B14" s="9" t="str">
        <f>IFERROR(Data!C26,"")</f>
        <v>Task 7</v>
      </c>
      <c r="C14" s="9" t="str">
        <f>IF($B14="","",IF(C$3=INDEX(Data!$E:$E,26),"R",IF(COLUMN()=10,"A","")))</f>
        <v/>
      </c>
      <c r="D14" s="9" t="str">
        <f>IF($B14="","",IF(D$3=INDEX(Data!$E:$E,26),"R",IF(COLUMN()=10,"A","")))</f>
        <v>R</v>
      </c>
      <c r="E14" s="9" t="str">
        <f>IF($B14="","",IF(E$3=INDEX(Data!$E:$E,26),"R",IF(COLUMN()=10,"A","")))</f>
        <v/>
      </c>
      <c r="F14" s="9" t="str">
        <f>IF($B14="","",IF(F$3=INDEX(Data!$E:$E,26),"R",IF(COLUMN()=10,"A","")))</f>
        <v/>
      </c>
      <c r="G14" s="9" t="str">
        <f>IF($B14="","",IF(G$3=INDEX(Data!$E:$E,26),"R",IF(COLUMN()=10,"A","")))</f>
        <v/>
      </c>
      <c r="H14" s="9" t="str">
        <f>IF($B14="","",IF(H$3=INDEX(Data!$E:$E,26),"R",IF(COLUMN()=10,"A","")))</f>
        <v/>
      </c>
      <c r="I14" s="9" t="str">
        <f>IF($B14="","",IF(I$3=INDEX(Data!$E:$E,26),"R",IF(COLUMN()=10,"A","")))</f>
        <v/>
      </c>
      <c r="J14" s="9" t="str">
        <f>IF($B14="","",IF(J$3=INDEX(Data!$E:$E,26),"R",IF(COLUMN()=10,"A","")))</f>
        <v>A</v>
      </c>
    </row>
    <row r="15" spans="2:10" thickBot="1" x14ac:dyDescent="0.35">
      <c r="B15" s="9" t="str">
        <f>IFERROR(Data!C27,"")</f>
        <v>Project Completion</v>
      </c>
      <c r="C15" s="9" t="str">
        <f>IF($B15="","",IF(C$3=INDEX(Data!$E:$E,27),"R",IF(COLUMN()=10,"A","")))</f>
        <v>R</v>
      </c>
      <c r="D15" s="9" t="str">
        <f>IF($B15="","",IF(D$3=INDEX(Data!$E:$E,27),"R",IF(COLUMN()=10,"A","")))</f>
        <v/>
      </c>
      <c r="E15" s="9" t="str">
        <f>IF($B15="","",IF(E$3=INDEX(Data!$E:$E,27),"R",IF(COLUMN()=10,"A","")))</f>
        <v/>
      </c>
      <c r="F15" s="9" t="str">
        <f>IF($B15="","",IF(F$3=INDEX(Data!$E:$E,27),"R",IF(COLUMN()=10,"A","")))</f>
        <v/>
      </c>
      <c r="G15" s="9" t="str">
        <f>IF($B15="","",IF(G$3=INDEX(Data!$E:$E,27),"R",IF(COLUMN()=10,"A","")))</f>
        <v/>
      </c>
      <c r="H15" s="9" t="str">
        <f>IF($B15="","",IF(H$3=INDEX(Data!$E:$E,27),"R",IF(COLUMN()=10,"A","")))</f>
        <v/>
      </c>
      <c r="I15" s="9" t="str">
        <f>IF($B15="","",IF(I$3=INDEX(Data!$E:$E,27),"R",IF(COLUMN()=10,"A","")))</f>
        <v/>
      </c>
      <c r="J15" s="9" t="str">
        <f>IF($B15="","",IF(J$3=INDEX(Data!$E:$E,27),"R",IF(COLUMN()=10,"A","")))</f>
        <v>A</v>
      </c>
    </row>
  </sheetData>
  <mergeCells count="2">
    <mergeCell ref="B1:J1"/>
    <mergeCell ref="A1:A1048576"/>
  </mergeCells>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8" tint="-0.499984740745262"/>
  </sheetPr>
  <dimension ref="A1:K15"/>
  <sheetViews>
    <sheetView workbookViewId="0">
      <selection activeCell="C16" sqref="C16"/>
    </sheetView>
  </sheetViews>
  <sheetFormatPr defaultRowHeight="15" thickBottom="1" x14ac:dyDescent="0.35"/>
  <cols>
    <col min="1" max="1" width="27.88671875" style="232" customWidth="1"/>
    <col min="2" max="2" width="13" customWidth="1"/>
    <col min="3" max="3" width="21.44140625" bestFit="1" customWidth="1"/>
    <col min="4" max="4" width="19.44140625" bestFit="1" customWidth="1"/>
    <col min="5" max="5" width="8.5546875" bestFit="1" customWidth="1"/>
    <col min="6" max="6" width="10.44140625" bestFit="1" customWidth="1"/>
    <col min="7" max="7" width="11.5546875" bestFit="1" customWidth="1"/>
    <col min="8" max="8" width="12" bestFit="1" customWidth="1"/>
    <col min="9" max="9" width="11.6640625" bestFit="1" customWidth="1"/>
    <col min="10" max="10" width="7.88671875" bestFit="1" customWidth="1"/>
    <col min="11" max="11" width="12.44140625" bestFit="1" customWidth="1"/>
  </cols>
  <sheetData>
    <row r="1" spans="2:11" ht="36" thickBot="1" x14ac:dyDescent="0.65">
      <c r="B1" s="347" t="s">
        <v>1041</v>
      </c>
      <c r="C1" s="313"/>
      <c r="D1" s="313"/>
      <c r="E1" s="313"/>
      <c r="F1" s="313"/>
      <c r="G1" s="313"/>
      <c r="H1" s="313"/>
      <c r="I1" s="313"/>
      <c r="J1" s="313"/>
      <c r="K1" s="134"/>
    </row>
    <row r="2" spans="2:11" thickBot="1" x14ac:dyDescent="0.35">
      <c r="B2" s="104"/>
      <c r="K2" s="105"/>
    </row>
    <row r="3" spans="2:11" ht="29.4" thickBot="1" x14ac:dyDescent="0.35">
      <c r="B3" s="163" t="s">
        <v>74</v>
      </c>
      <c r="C3" s="163" t="s">
        <v>267</v>
      </c>
      <c r="D3" s="163" t="s">
        <v>300</v>
      </c>
      <c r="E3" s="163" t="s">
        <v>91</v>
      </c>
      <c r="F3" s="163" t="s">
        <v>270</v>
      </c>
      <c r="G3" s="163" t="s">
        <v>301</v>
      </c>
      <c r="H3" s="163" t="s">
        <v>1042</v>
      </c>
      <c r="I3" s="163" t="s">
        <v>72</v>
      </c>
      <c r="J3" s="163" t="s">
        <v>78</v>
      </c>
      <c r="K3" s="163" t="s">
        <v>85</v>
      </c>
    </row>
    <row r="4" spans="2:11" thickBot="1" x14ac:dyDescent="0.35">
      <c r="B4" s="62">
        <f>IFERROR(Data!B92,"")</f>
        <v>1</v>
      </c>
      <c r="C4" s="62" t="str">
        <f>IFERROR(Data!C92,"")</f>
        <v>Website loading slow</v>
      </c>
      <c r="D4" s="62" t="str">
        <f>IFERROR(Data!D92,"")</f>
        <v>Lag in registration</v>
      </c>
      <c r="E4" s="62" t="str">
        <f>IFERROR(Data!E92,"")</f>
        <v>High</v>
      </c>
      <c r="F4" s="62" t="str">
        <f>IFERROR(Data!F92,"")</f>
        <v>2024-08-03</v>
      </c>
      <c r="G4" s="62">
        <f>IFERROR(Data!G92,"")</f>
        <v>0</v>
      </c>
      <c r="H4" s="62" t="str">
        <f>IFERROR(Data!H92,"")</f>
        <v>Person 10</v>
      </c>
      <c r="I4" s="62" t="str">
        <f>IFERROR(Data!I92,"")</f>
        <v>IT</v>
      </c>
      <c r="J4" s="62" t="str">
        <f>IFERROR(Data!J92,"")</f>
        <v>Open</v>
      </c>
      <c r="K4" s="62" t="str">
        <f>IFERROR(Data!K92,"")</f>
        <v>Investigating</v>
      </c>
    </row>
    <row r="5" spans="2:11" thickBot="1" x14ac:dyDescent="0.35">
      <c r="B5" s="62">
        <f>IFERROR(Data!B93,"")</f>
        <v>2</v>
      </c>
      <c r="C5" s="62" t="str">
        <f>IFERROR(Data!C93,"")</f>
        <v>Guest list mismatch</v>
      </c>
      <c r="D5" s="62" t="str">
        <f>IFERROR(Data!D93,"")</f>
        <v>Duplicate invites</v>
      </c>
      <c r="E5" s="62" t="str">
        <f>IFERROR(Data!E93,"")</f>
        <v>Medium</v>
      </c>
      <c r="F5" s="62" t="str">
        <f>IFERROR(Data!F93,"")</f>
        <v>2024-08-04</v>
      </c>
      <c r="G5" s="62">
        <f>IFERROR(Data!G93,"")</f>
        <v>0</v>
      </c>
      <c r="H5" s="62" t="str">
        <f>IFERROR(Data!H93,"")</f>
        <v>Person 3</v>
      </c>
      <c r="I5" s="62" t="str">
        <f>IFERROR(Data!I93,"")</f>
        <v>Data</v>
      </c>
      <c r="J5" s="62" t="str">
        <f>IFERROR(Data!J93,"")</f>
        <v>Open</v>
      </c>
      <c r="K5" s="62" t="str">
        <f>IFERROR(Data!K93,"")</f>
        <v>Clean file</v>
      </c>
    </row>
    <row r="6" spans="2:11" thickBot="1" x14ac:dyDescent="0.35">
      <c r="B6" s="62">
        <f>IFERROR(Data!B94,"")</f>
        <v>3</v>
      </c>
      <c r="C6" s="62" t="str">
        <f>IFERROR(Data!C94,"")</f>
        <v>Vendor quote pending</v>
      </c>
      <c r="D6" s="62" t="str">
        <f>IFERROR(Data!D94,"")</f>
        <v>Procurement delay</v>
      </c>
      <c r="E6" s="62" t="str">
        <f>IFERROR(Data!E94,"")</f>
        <v>Low</v>
      </c>
      <c r="F6" s="62" t="str">
        <f>IFERROR(Data!F94,"")</f>
        <v>2024-08-06</v>
      </c>
      <c r="G6" s="62" t="str">
        <f>IFERROR(Data!G94,"")</f>
        <v>2024-08-07</v>
      </c>
      <c r="H6" s="62" t="str">
        <f>IFERROR(Data!H94,"")</f>
        <v>Person 5</v>
      </c>
      <c r="I6" s="62" t="str">
        <f>IFERROR(Data!I94,"")</f>
        <v>Supply</v>
      </c>
      <c r="J6" s="62" t="str">
        <f>IFERROR(Data!J94,"")</f>
        <v>Closed</v>
      </c>
      <c r="K6" s="62" t="str">
        <f>IFERROR(Data!K94,"")</f>
        <v>Resolved</v>
      </c>
    </row>
    <row r="7" spans="2:11" thickBot="1" x14ac:dyDescent="0.35">
      <c r="B7" s="62">
        <f>IFERROR(Data!B95,"")</f>
        <v>0</v>
      </c>
      <c r="C7" s="62">
        <f>IFERROR(Data!C95,"")</f>
        <v>0</v>
      </c>
      <c r="D7" s="62">
        <f>IFERROR(Data!D95,"")</f>
        <v>0</v>
      </c>
      <c r="E7" s="62">
        <f>IFERROR(Data!E95,"")</f>
        <v>0</v>
      </c>
      <c r="F7" s="62">
        <f>IFERROR(Data!F95,"")</f>
        <v>0</v>
      </c>
      <c r="G7" s="62">
        <f>IFERROR(Data!G95,"")</f>
        <v>0</v>
      </c>
      <c r="H7" s="62">
        <f>IFERROR(Data!H95,"")</f>
        <v>0</v>
      </c>
      <c r="I7" s="62" t="str">
        <f>IFERROR(Data!I95,"")</f>
        <v/>
      </c>
      <c r="J7" s="62">
        <f>IFERROR(Data!J95,"")</f>
        <v>0</v>
      </c>
      <c r="K7" s="62">
        <f>IFERROR(Data!K95,"")</f>
        <v>0</v>
      </c>
    </row>
    <row r="8" spans="2:11" thickBot="1" x14ac:dyDescent="0.35">
      <c r="B8" s="62">
        <f>IFERROR(Data!B96,"")</f>
        <v>0</v>
      </c>
      <c r="C8" s="62">
        <f>IFERROR(Data!C96,"")</f>
        <v>0</v>
      </c>
      <c r="D8" s="62">
        <f>IFERROR(Data!D96,"")</f>
        <v>0</v>
      </c>
      <c r="E8" s="62">
        <f>IFERROR(Data!E96,"")</f>
        <v>0</v>
      </c>
      <c r="F8" s="62">
        <f>IFERROR(Data!F96,"")</f>
        <v>0</v>
      </c>
      <c r="G8" s="62">
        <f>IFERROR(Data!G96,"")</f>
        <v>0</v>
      </c>
      <c r="H8" s="62">
        <f>IFERROR(Data!H96,"")</f>
        <v>0</v>
      </c>
      <c r="I8" s="62" t="str">
        <f>IFERROR(Data!I96,"")</f>
        <v/>
      </c>
      <c r="J8" s="62">
        <f>IFERROR(Data!J96,"")</f>
        <v>0</v>
      </c>
      <c r="K8" s="62">
        <f>IFERROR(Data!K96,"")</f>
        <v>0</v>
      </c>
    </row>
    <row r="9" spans="2:11" thickBot="1" x14ac:dyDescent="0.35">
      <c r="B9" s="62">
        <f>IFERROR(Data!B97,"")</f>
        <v>0</v>
      </c>
      <c r="C9" s="62">
        <f>IFERROR(Data!C97,"")</f>
        <v>0</v>
      </c>
      <c r="D9" s="62">
        <f>IFERROR(Data!D97,"")</f>
        <v>0</v>
      </c>
      <c r="E9" s="62">
        <f>IFERROR(Data!E97,"")</f>
        <v>0</v>
      </c>
      <c r="F9" s="62">
        <f>IFERROR(Data!F97,"")</f>
        <v>0</v>
      </c>
      <c r="G9" s="62">
        <f>IFERROR(Data!G97,"")</f>
        <v>0</v>
      </c>
      <c r="H9" s="62">
        <f>IFERROR(Data!H97,"")</f>
        <v>0</v>
      </c>
      <c r="I9" s="62" t="str">
        <f>IFERROR(Data!I97,"")</f>
        <v/>
      </c>
      <c r="J9" s="62">
        <f>IFERROR(Data!J97,"")</f>
        <v>0</v>
      </c>
      <c r="K9" s="62">
        <f>IFERROR(Data!K97,"")</f>
        <v>0</v>
      </c>
    </row>
    <row r="10" spans="2:11" thickBot="1" x14ac:dyDescent="0.35">
      <c r="B10" s="62">
        <f>IFERROR(Data!B98,"")</f>
        <v>0</v>
      </c>
      <c r="C10" s="62">
        <f>IFERROR(Data!C98,"")</f>
        <v>0</v>
      </c>
      <c r="D10" s="62">
        <f>IFERROR(Data!D98,"")</f>
        <v>0</v>
      </c>
      <c r="E10" s="62">
        <f>IFERROR(Data!E98,"")</f>
        <v>0</v>
      </c>
      <c r="F10" s="62">
        <f>IFERROR(Data!F98,"")</f>
        <v>0</v>
      </c>
      <c r="G10" s="62">
        <f>IFERROR(Data!G98,"")</f>
        <v>0</v>
      </c>
      <c r="H10" s="62">
        <f>IFERROR(Data!H98,"")</f>
        <v>0</v>
      </c>
      <c r="I10" s="62" t="str">
        <f>IFERROR(Data!I98,"")</f>
        <v/>
      </c>
      <c r="J10" s="62">
        <f>IFERROR(Data!J98,"")</f>
        <v>0</v>
      </c>
      <c r="K10" s="62">
        <f>IFERROR(Data!K98,"")</f>
        <v>0</v>
      </c>
    </row>
    <row r="11" spans="2:11" thickBot="1" x14ac:dyDescent="0.35">
      <c r="B11" s="62">
        <f>IFERROR(Data!B99,"")</f>
        <v>0</v>
      </c>
      <c r="C11" s="62">
        <f>IFERROR(Data!C99,"")</f>
        <v>0</v>
      </c>
      <c r="D11" s="62">
        <f>IFERROR(Data!D99,"")</f>
        <v>0</v>
      </c>
      <c r="E11" s="62">
        <f>IFERROR(Data!E99,"")</f>
        <v>0</v>
      </c>
      <c r="F11" s="62">
        <f>IFERROR(Data!F99,"")</f>
        <v>0</v>
      </c>
      <c r="G11" s="62">
        <f>IFERROR(Data!G99,"")</f>
        <v>0</v>
      </c>
      <c r="H11" s="62">
        <f>IFERROR(Data!H99,"")</f>
        <v>0</v>
      </c>
      <c r="I11" s="62" t="str">
        <f>IFERROR(Data!I99,"")</f>
        <v/>
      </c>
      <c r="J11" s="62">
        <f>IFERROR(Data!J99,"")</f>
        <v>0</v>
      </c>
      <c r="K11" s="62">
        <f>IFERROR(Data!K99,"")</f>
        <v>0</v>
      </c>
    </row>
    <row r="12" spans="2:11" ht="29.4" thickBot="1" x14ac:dyDescent="0.35">
      <c r="B12" s="62" t="str">
        <f>IFERROR(Data!B100,"")</f>
        <v>CHANGE LOG MASTER</v>
      </c>
      <c r="C12" s="62">
        <f>IFERROR(Data!C100,"")</f>
        <v>0</v>
      </c>
      <c r="D12" s="62">
        <f>IFERROR(Data!D100,"")</f>
        <v>0</v>
      </c>
      <c r="E12" s="62">
        <f>IFERROR(Data!E100,"")</f>
        <v>0</v>
      </c>
      <c r="F12" s="62">
        <f>IFERROR(Data!F100,"")</f>
        <v>0</v>
      </c>
      <c r="G12" s="62">
        <f>IFERROR(Data!G100,"")</f>
        <v>0</v>
      </c>
      <c r="H12" s="62">
        <f>IFERROR(Data!H100,"")</f>
        <v>0</v>
      </c>
      <c r="I12" s="62">
        <f>IFERROR(Data!I100,"")</f>
        <v>0</v>
      </c>
      <c r="J12" s="62">
        <f>IFERROR(Data!J100,"")</f>
        <v>0</v>
      </c>
      <c r="K12" s="62">
        <f>IFERROR(Data!K100,"")</f>
        <v>0</v>
      </c>
    </row>
    <row r="13" spans="2:11" ht="29.4" thickBot="1" x14ac:dyDescent="0.35">
      <c r="B13" s="62" t="str">
        <f>IFERROR(Data!B101,"")</f>
        <v>Change #</v>
      </c>
      <c r="C13" s="62" t="str">
        <f>IFERROR(Data!C101,"")</f>
        <v>Type</v>
      </c>
      <c r="D13" s="62" t="str">
        <f>IFERROR(Data!D101,"")</f>
        <v>Description</v>
      </c>
      <c r="E13" s="62" t="str">
        <f>IFERROR(Data!E101,"")</f>
        <v>Date Initiated</v>
      </c>
      <c r="F13" s="62" t="str">
        <f>IFERROR(Data!F101,"")</f>
        <v>Status</v>
      </c>
      <c r="G13" s="62" t="str">
        <f>IFERROR(Data!G101,"")</f>
        <v>Priority</v>
      </c>
      <c r="H13" s="62" t="str">
        <f>IFERROR(Data!H101,"")</f>
        <v>Assigned</v>
      </c>
      <c r="I13" s="62" t="str">
        <f>IFERROR(Data!I101,"")</f>
        <v>Expected Resolution</v>
      </c>
      <c r="J13" s="62" t="str">
        <f>IFERROR(Data!J101,"")</f>
        <v>Action</v>
      </c>
      <c r="K13" s="62" t="str">
        <f>IFERROR(Data!K101,"")</f>
        <v>Impact</v>
      </c>
    </row>
    <row r="14" spans="2:11" ht="29.4" thickBot="1" x14ac:dyDescent="0.35">
      <c r="B14" s="62">
        <f>IFERROR(Data!B102,"")</f>
        <v>1</v>
      </c>
      <c r="C14" s="62" t="str">
        <f>IFERROR(Data!C102,"")</f>
        <v>Product</v>
      </c>
      <c r="D14" s="62" t="str">
        <f>IFERROR(Data!D102,"")</f>
        <v>Revise invite design</v>
      </c>
      <c r="E14" s="62" t="str">
        <f>IFERROR(Data!E102,"")</f>
        <v>2024-08-07</v>
      </c>
      <c r="F14" s="62" t="str">
        <f>IFERROR(Data!F102,"")</f>
        <v>Open</v>
      </c>
      <c r="G14" s="62" t="str">
        <f>IFERROR(Data!G102,"")</f>
        <v>Medium</v>
      </c>
      <c r="H14" s="62" t="str">
        <f>IFERROR(Data!H102,"")</f>
        <v>Person 4</v>
      </c>
      <c r="I14" s="62" t="str">
        <f>IFERROR(Data!I102,"")</f>
        <v>3 days</v>
      </c>
      <c r="J14" s="62" t="str">
        <f>IFERROR(Data!J102,"")</f>
        <v>Update artwork</v>
      </c>
      <c r="K14" s="62" t="str">
        <f>IFERROR(Data!K102,"")</f>
        <v>Scope</v>
      </c>
    </row>
    <row r="15" spans="2:11" ht="29.4" thickBot="1" x14ac:dyDescent="0.35">
      <c r="B15" s="62">
        <f>IFERROR(Data!B103,"")</f>
        <v>2</v>
      </c>
      <c r="C15" s="62" t="str">
        <f>IFERROR(Data!C103,"")</f>
        <v>Schedule</v>
      </c>
      <c r="D15" s="62" t="str">
        <f>IFERROR(Data!D103,"")</f>
        <v>Move rehearsal date</v>
      </c>
      <c r="E15" s="62" t="str">
        <f>IFERROR(Data!E103,"")</f>
        <v>2024-08-08</v>
      </c>
      <c r="F15" s="62" t="str">
        <f>IFERROR(Data!F103,"")</f>
        <v>Closed</v>
      </c>
      <c r="G15" s="62" t="str">
        <f>IFERROR(Data!G103,"")</f>
        <v>High</v>
      </c>
      <c r="H15" s="62" t="str">
        <f>IFERROR(Data!H103,"")</f>
        <v>Person 6</v>
      </c>
      <c r="I15" s="62" t="str">
        <f>IFERROR(Data!I103,"")</f>
        <v>1 day</v>
      </c>
      <c r="J15" s="62" t="str">
        <f>IFERROR(Data!J103,"")</f>
        <v>Rebook venue</v>
      </c>
      <c r="K15" s="62" t="str">
        <f>IFERROR(Data!K103,"")</f>
        <v>Schedule</v>
      </c>
    </row>
  </sheetData>
  <mergeCells count="2">
    <mergeCell ref="A1:A1048576"/>
    <mergeCell ref="B1:J1"/>
  </mergeCells>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499984740745262"/>
  </sheetPr>
  <dimension ref="A1:I18"/>
  <sheetViews>
    <sheetView workbookViewId="0">
      <selection activeCell="E3" sqref="E3"/>
    </sheetView>
  </sheetViews>
  <sheetFormatPr defaultRowHeight="15" thickBottom="1" x14ac:dyDescent="0.35"/>
  <cols>
    <col min="1" max="1" width="24.88671875" style="232" customWidth="1"/>
    <col min="2" max="2" width="23" customWidth="1"/>
    <col min="3" max="3" width="20.5546875" bestFit="1" customWidth="1"/>
    <col min="4" max="4" width="24" customWidth="1"/>
    <col min="5" max="5" width="12" customWidth="1"/>
    <col min="6" max="6" width="10" customWidth="1"/>
    <col min="7" max="8" width="12" customWidth="1"/>
    <col min="9" max="9" width="18" customWidth="1"/>
  </cols>
  <sheetData>
    <row r="1" spans="2:9" ht="36" thickBot="1" x14ac:dyDescent="0.65">
      <c r="B1" s="347" t="s">
        <v>1043</v>
      </c>
      <c r="C1" s="313"/>
      <c r="D1" s="313"/>
      <c r="E1" s="313"/>
      <c r="F1" s="313"/>
      <c r="G1" s="313"/>
      <c r="H1" s="313"/>
      <c r="I1" s="313"/>
    </row>
    <row r="2" spans="2:9" thickBot="1" x14ac:dyDescent="0.35">
      <c r="B2" s="104"/>
      <c r="I2" s="105"/>
    </row>
    <row r="3" spans="2:9" ht="16.2" thickBot="1" x14ac:dyDescent="0.35">
      <c r="B3" s="142" t="s">
        <v>63</v>
      </c>
      <c r="C3" s="9" t="str">
        <f>Data!$C$4</f>
        <v>Olympic 2026</v>
      </c>
      <c r="I3" s="105"/>
    </row>
    <row r="4" spans="2:9" ht="16.2" thickBot="1" x14ac:dyDescent="0.35">
      <c r="B4" s="142" t="s">
        <v>205</v>
      </c>
      <c r="C4" s="9" t="str">
        <f>Data!$C$5</f>
        <v>Template22</v>
      </c>
      <c r="I4" s="105"/>
    </row>
    <row r="5" spans="2:9" ht="16.2" thickBot="1" x14ac:dyDescent="0.35">
      <c r="B5" s="143" t="s">
        <v>1044</v>
      </c>
      <c r="C5" s="32" t="s">
        <v>67</v>
      </c>
      <c r="I5" s="105"/>
    </row>
    <row r="6" spans="2:9" thickBot="1" x14ac:dyDescent="0.35">
      <c r="B6" s="153" t="s">
        <v>357</v>
      </c>
      <c r="C6" s="64" t="s">
        <v>358</v>
      </c>
      <c r="D6" s="153" t="s">
        <v>75</v>
      </c>
      <c r="E6" s="64" t="s">
        <v>1045</v>
      </c>
      <c r="F6" s="153" t="s">
        <v>360</v>
      </c>
      <c r="G6" s="64" t="s">
        <v>532</v>
      </c>
      <c r="H6" s="153" t="s">
        <v>361</v>
      </c>
      <c r="I6" s="64" t="s">
        <v>362</v>
      </c>
    </row>
    <row r="7" spans="2:9" thickBot="1" x14ac:dyDescent="0.35">
      <c r="B7" s="62" t="str">
        <f>IFERROR(Data!B122,"")</f>
        <v>Person 1</v>
      </c>
      <c r="C7" s="62" t="str">
        <f>IFERROR(Data!C122,"")</f>
        <v>PMO</v>
      </c>
      <c r="D7" s="62" t="str">
        <f>IFERROR(Data!D122,"")</f>
        <v>Kickoff</v>
      </c>
      <c r="E7" s="62">
        <f>IFERROR(Data!E122,"")</f>
        <v>6</v>
      </c>
      <c r="F7" s="62">
        <f>IFERROR(Data!F122,"")</f>
        <v>95</v>
      </c>
      <c r="G7" s="62">
        <f t="shared" ref="G7:G18" si="0">E7*F7</f>
        <v>570</v>
      </c>
      <c r="H7" s="62" t="str">
        <f>IFERROR(Data!G122,"")</f>
        <v>2024-08-01</v>
      </c>
      <c r="I7" s="62" t="str">
        <f>IFERROR(Data!H122,"")</f>
        <v>Olympic 2024</v>
      </c>
    </row>
    <row r="8" spans="2:9" thickBot="1" x14ac:dyDescent="0.35">
      <c r="B8" s="62" t="str">
        <f>IFERROR(Data!B123,"")</f>
        <v>Person 3</v>
      </c>
      <c r="C8" s="62" t="str">
        <f>IFERROR(Data!C123,"")</f>
        <v>Data</v>
      </c>
      <c r="D8" s="62" t="str">
        <f>IFERROR(Data!D123,"")</f>
        <v>Guest List</v>
      </c>
      <c r="E8" s="62">
        <f>IFERROR(Data!E123,"")</f>
        <v>8</v>
      </c>
      <c r="F8" s="62">
        <f>IFERROR(Data!F123,"")</f>
        <v>65</v>
      </c>
      <c r="G8" s="62">
        <f t="shared" si="0"/>
        <v>520</v>
      </c>
      <c r="H8" s="62" t="str">
        <f>IFERROR(Data!G123,"")</f>
        <v>2024-08-05</v>
      </c>
      <c r="I8" s="62" t="str">
        <f>IFERROR(Data!H123,"")</f>
        <v>Olympic 2024</v>
      </c>
    </row>
    <row r="9" spans="2:9" thickBot="1" x14ac:dyDescent="0.35">
      <c r="B9" s="62" t="str">
        <f>IFERROR(Data!B124,"")</f>
        <v>Person 4</v>
      </c>
      <c r="C9" s="62" t="str">
        <f>IFERROR(Data!C124,"")</f>
        <v>Design</v>
      </c>
      <c r="D9" s="62" t="str">
        <f>IFERROR(Data!D124,"")</f>
        <v>Invitation Design</v>
      </c>
      <c r="E9" s="62">
        <f>IFERROR(Data!E124,"")</f>
        <v>10</v>
      </c>
      <c r="F9" s="62">
        <f>IFERROR(Data!F124,"")</f>
        <v>60</v>
      </c>
      <c r="G9" s="62">
        <f t="shared" si="0"/>
        <v>600</v>
      </c>
      <c r="H9" s="62" t="str">
        <f>IFERROR(Data!G124,"")</f>
        <v>2024-08-06</v>
      </c>
      <c r="I9" s="62" t="str">
        <f>IFERROR(Data!H124,"")</f>
        <v>Olympic 2024</v>
      </c>
    </row>
    <row r="10" spans="2:9" thickBot="1" x14ac:dyDescent="0.35">
      <c r="B10" s="62" t="str">
        <f>IFERROR(Data!B125,"")</f>
        <v>Person 9</v>
      </c>
      <c r="C10" s="62" t="str">
        <f>IFERROR(Data!C125,"")</f>
        <v>Comms</v>
      </c>
      <c r="D10" s="62" t="str">
        <f>IFERROR(Data!D125,"")</f>
        <v>Reminders</v>
      </c>
      <c r="E10" s="62">
        <f>IFERROR(Data!E125,"")</f>
        <v>4</v>
      </c>
      <c r="F10" s="62">
        <f>IFERROR(Data!F125,"")</f>
        <v>62</v>
      </c>
      <c r="G10" s="62">
        <f t="shared" si="0"/>
        <v>248</v>
      </c>
      <c r="H10" s="62" t="str">
        <f>IFERROR(Data!G125,"")</f>
        <v>2024-08-20</v>
      </c>
      <c r="I10" s="62" t="str">
        <f>IFERROR(Data!H125,"")</f>
        <v>Olympic 2024</v>
      </c>
    </row>
    <row r="11" spans="2:9" thickBot="1" x14ac:dyDescent="0.35">
      <c r="B11" s="62">
        <f>IFERROR(Data!B126,"")</f>
        <v>0</v>
      </c>
      <c r="C11" s="62">
        <f>IFERROR(Data!C126,"")</f>
        <v>0</v>
      </c>
      <c r="D11" s="62">
        <f>IFERROR(Data!D126,"")</f>
        <v>0</v>
      </c>
      <c r="E11" s="62">
        <f>IFERROR(Data!E126,"")</f>
        <v>0</v>
      </c>
      <c r="F11" s="62">
        <f>IFERROR(Data!F126,"")</f>
        <v>0</v>
      </c>
      <c r="G11" s="62">
        <f t="shared" si="0"/>
        <v>0</v>
      </c>
      <c r="H11" s="62">
        <f>IFERROR(Data!G126,"")</f>
        <v>0</v>
      </c>
      <c r="I11" s="62">
        <f>IFERROR(Data!H126,"")</f>
        <v>0</v>
      </c>
    </row>
    <row r="12" spans="2:9" thickBot="1" x14ac:dyDescent="0.35">
      <c r="B12" s="62">
        <f>IFERROR(Data!B127,"")</f>
        <v>0</v>
      </c>
      <c r="C12" s="62">
        <f>IFERROR(Data!C127,"")</f>
        <v>0</v>
      </c>
      <c r="D12" s="62">
        <f>IFERROR(Data!D127,"")</f>
        <v>0</v>
      </c>
      <c r="E12" s="62">
        <f>IFERROR(Data!E127,"")</f>
        <v>0</v>
      </c>
      <c r="F12" s="62">
        <f>IFERROR(Data!F127,"")</f>
        <v>0</v>
      </c>
      <c r="G12" s="62">
        <f t="shared" si="0"/>
        <v>0</v>
      </c>
      <c r="H12" s="62">
        <f>IFERROR(Data!G127,"")</f>
        <v>0</v>
      </c>
      <c r="I12" s="62">
        <f>IFERROR(Data!H127,"")</f>
        <v>0</v>
      </c>
    </row>
    <row r="13" spans="2:9" thickBot="1" x14ac:dyDescent="0.35">
      <c r="B13" s="62">
        <f>IFERROR(Data!B128,"")</f>
        <v>0</v>
      </c>
      <c r="C13" s="62">
        <f>IFERROR(Data!C128,"")</f>
        <v>0</v>
      </c>
      <c r="D13" s="62">
        <f>IFERROR(Data!D128,"")</f>
        <v>0</v>
      </c>
      <c r="E13" s="62">
        <f>IFERROR(Data!E128,"")</f>
        <v>0</v>
      </c>
      <c r="F13" s="62">
        <f>IFERROR(Data!F128,"")</f>
        <v>0</v>
      </c>
      <c r="G13" s="62">
        <f t="shared" si="0"/>
        <v>0</v>
      </c>
      <c r="H13" s="62">
        <f>IFERROR(Data!G128,"")</f>
        <v>0</v>
      </c>
      <c r="I13" s="62">
        <f>IFERROR(Data!H128,"")</f>
        <v>0</v>
      </c>
    </row>
    <row r="14" spans="2:9" thickBot="1" x14ac:dyDescent="0.35">
      <c r="B14" s="62">
        <f>IFERROR(Data!B129,"")</f>
        <v>0</v>
      </c>
      <c r="C14" s="62">
        <f>IFERROR(Data!C129,"")</f>
        <v>0</v>
      </c>
      <c r="D14" s="62">
        <f>IFERROR(Data!D129,"")</f>
        <v>0</v>
      </c>
      <c r="E14" s="62">
        <f>IFERROR(Data!E129,"")</f>
        <v>0</v>
      </c>
      <c r="F14" s="62">
        <f>IFERROR(Data!F129,"")</f>
        <v>0</v>
      </c>
      <c r="G14" s="62">
        <f t="shared" si="0"/>
        <v>0</v>
      </c>
      <c r="H14" s="62">
        <f>IFERROR(Data!G129,"")</f>
        <v>0</v>
      </c>
      <c r="I14" s="62">
        <f>IFERROR(Data!H129,"")</f>
        <v>0</v>
      </c>
    </row>
    <row r="15" spans="2:9" ht="29.4" thickBot="1" x14ac:dyDescent="0.35">
      <c r="B15" s="62" t="str">
        <f>IFERROR(Data!B130,"")</f>
        <v>CHANGE REQUEST MASTER</v>
      </c>
      <c r="C15" s="62">
        <f>IFERROR(Data!C130,"")</f>
        <v>0</v>
      </c>
      <c r="D15" s="62">
        <f>IFERROR(Data!D130,"")</f>
        <v>0</v>
      </c>
      <c r="E15" s="62">
        <f>IFERROR(Data!E130,"")</f>
        <v>0</v>
      </c>
      <c r="F15" s="62">
        <f>IFERROR(Data!F130,"")</f>
        <v>0</v>
      </c>
      <c r="G15" s="62">
        <f t="shared" si="0"/>
        <v>0</v>
      </c>
      <c r="H15" s="62">
        <f>IFERROR(Data!G130,"")</f>
        <v>0</v>
      </c>
      <c r="I15" s="62">
        <f>IFERROR(Data!H130,"")</f>
        <v>0</v>
      </c>
    </row>
    <row r="16" spans="2:9" thickBot="1" x14ac:dyDescent="0.35">
      <c r="B16" s="62" t="str">
        <f>IFERROR(Data!B131,"")</f>
        <v>CR #</v>
      </c>
      <c r="C16" s="62" t="str">
        <f>IFERROR(Data!C131,"")</f>
        <v>Project Name</v>
      </c>
      <c r="D16" s="62" t="str">
        <f>IFERROR(Data!D131,"")</f>
        <v>Change Name</v>
      </c>
      <c r="E16" s="62" t="str">
        <f>IFERROR(Data!E131,"")</f>
        <v>Requested By</v>
      </c>
      <c r="F16" s="62" t="str">
        <f>IFERROR(Data!F131,"")</f>
        <v>Contact</v>
      </c>
      <c r="G16" s="62" t="str">
        <f>IF(AND(ISNUMBER(E16),ISNUMBER(F16)),E16*F16,"")</f>
        <v/>
      </c>
      <c r="H16" s="62" t="str">
        <f>IFERROR(Data!G131,"")</f>
        <v>Date</v>
      </c>
      <c r="I16" s="62" t="str">
        <f>IFERROR(Data!H131,"")</f>
        <v>Description</v>
      </c>
    </row>
    <row r="17" spans="2:9" ht="43.8" thickBot="1" x14ac:dyDescent="0.35">
      <c r="B17" s="62">
        <f>IFERROR(Data!B132,"")</f>
        <v>1</v>
      </c>
      <c r="C17" s="62" t="str">
        <f>IFERROR(Data!C132,"")</f>
        <v>Olympic 2024</v>
      </c>
      <c r="D17" s="62" t="str">
        <f>IFERROR(Data!D132,"")</f>
        <v>Add VIP seating</v>
      </c>
      <c r="E17" s="62" t="str">
        <f>IFERROR(Data!E132,"")</f>
        <v>Person 1</v>
      </c>
      <c r="F17" s="62" t="str">
        <f>IFERROR(Data!F132,"")</f>
        <v>person1@olympicintl.com</v>
      </c>
      <c r="G17" s="62" t="str">
        <f>IF(AND(ISNUMBER(E17),ISNUMBER(F17)),E17*F17,"")</f>
        <v/>
      </c>
      <c r="H17" s="62" t="str">
        <f>IFERROR(Data!G132,"")</f>
        <v>2024-08-09</v>
      </c>
      <c r="I17" s="62" t="str">
        <f>IFERROR(Data!H132,"")</f>
        <v>Add VIP rows near stage</v>
      </c>
    </row>
    <row r="18" spans="2:9" thickBot="1" x14ac:dyDescent="0.35">
      <c r="B18" s="62">
        <f>IFERROR(Data!B133,"")</f>
        <v>0</v>
      </c>
      <c r="C18" s="62">
        <f>IFERROR(Data!C133,"")</f>
        <v>0</v>
      </c>
      <c r="D18" s="62">
        <f>IFERROR(Data!D133,"")</f>
        <v>0</v>
      </c>
      <c r="E18" s="62">
        <f>IFERROR(Data!E133,"")</f>
        <v>0</v>
      </c>
      <c r="F18" s="62">
        <f>IFERROR(Data!F133,"")</f>
        <v>0</v>
      </c>
      <c r="G18" s="62">
        <f t="shared" si="0"/>
        <v>0</v>
      </c>
      <c r="H18" s="62">
        <f>IFERROR(Data!G133,"")</f>
        <v>0</v>
      </c>
      <c r="I18" s="62">
        <f>IFERROR(Data!H133,"")</f>
        <v>0</v>
      </c>
    </row>
  </sheetData>
  <mergeCells count="2">
    <mergeCell ref="B1:I1"/>
    <mergeCell ref="A1:A1048576"/>
  </mergeCells>
  <pageMargins left="0.75" right="0.75" top="1" bottom="1" header="0.5" footer="0.5"/>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L18"/>
  <sheetViews>
    <sheetView workbookViewId="0">
      <selection activeCell="D3" sqref="D3"/>
    </sheetView>
  </sheetViews>
  <sheetFormatPr defaultRowHeight="14.4" x14ac:dyDescent="0.3"/>
  <cols>
    <col min="1" max="1" width="25.88671875" style="248" customWidth="1"/>
    <col min="2" max="2" width="16.6640625" bestFit="1" customWidth="1"/>
    <col min="3" max="3" width="24" bestFit="1" customWidth="1"/>
    <col min="4" max="4" width="28" customWidth="1"/>
    <col min="5" max="6" width="12" customWidth="1"/>
    <col min="7" max="7" width="10" customWidth="1"/>
    <col min="8" max="8" width="12" customWidth="1"/>
    <col min="9" max="9" width="14" customWidth="1"/>
    <col min="10" max="10" width="24" customWidth="1"/>
    <col min="11" max="12" width="12" customWidth="1"/>
  </cols>
  <sheetData>
    <row r="1" spans="2:12" ht="36" thickBot="1" x14ac:dyDescent="0.65">
      <c r="B1" s="347" t="s">
        <v>1046</v>
      </c>
      <c r="C1" s="313"/>
      <c r="D1" s="313"/>
      <c r="E1" s="313"/>
      <c r="F1" s="313"/>
      <c r="G1" s="313"/>
      <c r="H1" s="313"/>
      <c r="I1" s="313"/>
      <c r="J1" s="313"/>
      <c r="K1" s="347"/>
      <c r="L1" s="313"/>
    </row>
    <row r="2" spans="2:12" ht="15" thickBot="1" x14ac:dyDescent="0.35">
      <c r="B2" s="104"/>
      <c r="L2" s="105"/>
    </row>
    <row r="3" spans="2:12" ht="15" thickBot="1" x14ac:dyDescent="0.35">
      <c r="B3" s="152" t="s">
        <v>63</v>
      </c>
      <c r="C3" s="9" t="str">
        <f>Data!$C$4</f>
        <v>Olympic 2026</v>
      </c>
      <c r="L3" s="105"/>
    </row>
    <row r="4" spans="2:12" ht="15" thickBot="1" x14ac:dyDescent="0.35">
      <c r="B4" s="152" t="s">
        <v>205</v>
      </c>
      <c r="C4" s="9" t="str">
        <f>Data!$C$5</f>
        <v>Template22</v>
      </c>
      <c r="L4" s="105"/>
    </row>
    <row r="5" spans="2:12" ht="15" thickBot="1" x14ac:dyDescent="0.35">
      <c r="B5" s="164" t="s">
        <v>1047</v>
      </c>
      <c r="C5" s="32" t="str">
        <f>Data!$C$6</f>
        <v>Olympic International</v>
      </c>
      <c r="L5" s="105"/>
    </row>
    <row r="6" spans="2:12" ht="29.4" thickBot="1" x14ac:dyDescent="0.35">
      <c r="B6" s="160" t="s">
        <v>317</v>
      </c>
      <c r="C6" s="161" t="s">
        <v>318</v>
      </c>
      <c r="D6" s="160" t="s">
        <v>267</v>
      </c>
      <c r="E6" s="161" t="s">
        <v>319</v>
      </c>
      <c r="F6" s="160" t="s">
        <v>78</v>
      </c>
      <c r="G6" s="161" t="s">
        <v>91</v>
      </c>
      <c r="H6" s="160" t="s">
        <v>320</v>
      </c>
      <c r="I6" s="161" t="s">
        <v>321</v>
      </c>
      <c r="J6" s="160" t="s">
        <v>322</v>
      </c>
      <c r="K6" s="161" t="s">
        <v>26</v>
      </c>
      <c r="L6" s="160" t="s">
        <v>323</v>
      </c>
    </row>
    <row r="7" spans="2:12" ht="15" thickBot="1" x14ac:dyDescent="0.35">
      <c r="B7" s="62">
        <f>IFERROR(Data!B102,"")</f>
        <v>1</v>
      </c>
      <c r="C7" s="62" t="str">
        <f>IFERROR(Data!C102,"")</f>
        <v>Product</v>
      </c>
      <c r="D7" s="62" t="str">
        <f>IFERROR(Data!D102,"")</f>
        <v>Revise invite design</v>
      </c>
      <c r="E7" s="62" t="str">
        <f>IFERROR(Data!E102,"")</f>
        <v>2024-08-07</v>
      </c>
      <c r="F7" s="62" t="str">
        <f>IFERROR(Data!F102,"")</f>
        <v>Open</v>
      </c>
      <c r="G7" s="62" t="str">
        <f>IFERROR(Data!G102,"")</f>
        <v>Medium</v>
      </c>
      <c r="H7" s="62" t="str">
        <f>IFERROR(Data!H102,"")</f>
        <v>Person 4</v>
      </c>
      <c r="I7" s="62" t="str">
        <f>IFERROR(Data!I102,"")</f>
        <v>3 days</v>
      </c>
      <c r="J7" s="62" t="str">
        <f>IFERROR(Data!J102,"")</f>
        <v>Update artwork</v>
      </c>
      <c r="K7" s="62" t="str">
        <f>IFERROR(Data!K102,"")</f>
        <v>Scope</v>
      </c>
      <c r="L7" s="62">
        <f>IFERROR(Data!L102,"")</f>
        <v>0</v>
      </c>
    </row>
    <row r="8" spans="2:12" ht="15" thickBot="1" x14ac:dyDescent="0.35">
      <c r="B8" s="62">
        <f>IFERROR(Data!B103,"")</f>
        <v>2</v>
      </c>
      <c r="C8" s="62" t="str">
        <f>IFERROR(Data!C103,"")</f>
        <v>Schedule</v>
      </c>
      <c r="D8" s="62" t="str">
        <f>IFERROR(Data!D103,"")</f>
        <v>Move rehearsal date</v>
      </c>
      <c r="E8" s="62" t="str">
        <f>IFERROR(Data!E103,"")</f>
        <v>2024-08-08</v>
      </c>
      <c r="F8" s="62" t="str">
        <f>IFERROR(Data!F103,"")</f>
        <v>Closed</v>
      </c>
      <c r="G8" s="62" t="str">
        <f>IFERROR(Data!G103,"")</f>
        <v>High</v>
      </c>
      <c r="H8" s="62" t="str">
        <f>IFERROR(Data!H103,"")</f>
        <v>Person 6</v>
      </c>
      <c r="I8" s="62" t="str">
        <f>IFERROR(Data!I103,"")</f>
        <v>1 day</v>
      </c>
      <c r="J8" s="62" t="str">
        <f>IFERROR(Data!J103,"")</f>
        <v>Rebook venue</v>
      </c>
      <c r="K8" s="62" t="str">
        <f>IFERROR(Data!K103,"")</f>
        <v>Schedule</v>
      </c>
      <c r="L8" s="62" t="str">
        <f>IFERROR(Data!L103,"")</f>
        <v>2024-08-09</v>
      </c>
    </row>
    <row r="9" spans="2:12" ht="15" thickBot="1" x14ac:dyDescent="0.35">
      <c r="B9" s="62">
        <f>IFERROR(Data!B104,"")</f>
        <v>0</v>
      </c>
      <c r="C9" s="62">
        <f>IFERROR(Data!C104,"")</f>
        <v>0</v>
      </c>
      <c r="D9" s="62">
        <f>IFERROR(Data!D104,"")</f>
        <v>0</v>
      </c>
      <c r="E9" s="62">
        <f>IFERROR(Data!E104,"")</f>
        <v>0</v>
      </c>
      <c r="F9" s="62">
        <f>IFERROR(Data!F104,"")</f>
        <v>0</v>
      </c>
      <c r="G9" s="62">
        <f>IFERROR(Data!G104,"")</f>
        <v>0</v>
      </c>
      <c r="H9" s="62">
        <f>IFERROR(Data!H104,"")</f>
        <v>0</v>
      </c>
      <c r="I9" s="62" t="str">
        <f>IFERROR(Data!I104,"")</f>
        <v/>
      </c>
      <c r="J9" s="62">
        <f>IFERROR(Data!J104,"")</f>
        <v>0</v>
      </c>
      <c r="K9" s="62">
        <f>IFERROR(Data!K104,"")</f>
        <v>0</v>
      </c>
      <c r="L9" s="62">
        <f>IFERROR(Data!L104,"")</f>
        <v>0</v>
      </c>
    </row>
    <row r="10" spans="2:12" ht="15" thickBot="1" x14ac:dyDescent="0.35">
      <c r="B10" s="62">
        <f>IFERROR(Data!B105,"")</f>
        <v>0</v>
      </c>
      <c r="C10" s="62">
        <f>IFERROR(Data!C105,"")</f>
        <v>0</v>
      </c>
      <c r="D10" s="62">
        <f>IFERROR(Data!D105,"")</f>
        <v>0</v>
      </c>
      <c r="E10" s="62">
        <f>IFERROR(Data!E105,"")</f>
        <v>0</v>
      </c>
      <c r="F10" s="62">
        <f>IFERROR(Data!F105,"")</f>
        <v>0</v>
      </c>
      <c r="G10" s="62">
        <f>IFERROR(Data!G105,"")</f>
        <v>0</v>
      </c>
      <c r="H10" s="62">
        <f>IFERROR(Data!H105,"")</f>
        <v>0</v>
      </c>
      <c r="I10" s="62" t="str">
        <f>IFERROR(Data!I105,"")</f>
        <v/>
      </c>
      <c r="J10" s="62">
        <f>IFERROR(Data!J105,"")</f>
        <v>0</v>
      </c>
      <c r="K10" s="62">
        <f>IFERROR(Data!K105,"")</f>
        <v>0</v>
      </c>
      <c r="L10" s="62">
        <f>IFERROR(Data!L105,"")</f>
        <v>0</v>
      </c>
    </row>
    <row r="11" spans="2:12" ht="15" thickBot="1" x14ac:dyDescent="0.35">
      <c r="B11" s="62">
        <f>IFERROR(Data!B106,"")</f>
        <v>0</v>
      </c>
      <c r="C11" s="62">
        <f>IFERROR(Data!C106,"")</f>
        <v>0</v>
      </c>
      <c r="D11" s="62">
        <f>IFERROR(Data!D106,"")</f>
        <v>0</v>
      </c>
      <c r="E11" s="62">
        <f>IFERROR(Data!E106,"")</f>
        <v>0</v>
      </c>
      <c r="F11" s="62">
        <f>IFERROR(Data!F106,"")</f>
        <v>0</v>
      </c>
      <c r="G11" s="62">
        <f>IFERROR(Data!G106,"")</f>
        <v>0</v>
      </c>
      <c r="H11" s="62">
        <f>IFERROR(Data!H106,"")</f>
        <v>0</v>
      </c>
      <c r="I11" s="62" t="str">
        <f>IFERROR(Data!I106,"")</f>
        <v/>
      </c>
      <c r="J11" s="62">
        <f>IFERROR(Data!J106,"")</f>
        <v>0</v>
      </c>
      <c r="K11" s="62">
        <f>IFERROR(Data!K106,"")</f>
        <v>0</v>
      </c>
      <c r="L11" s="62">
        <f>IFERROR(Data!L106,"")</f>
        <v>0</v>
      </c>
    </row>
    <row r="12" spans="2:12" ht="15" thickBot="1" x14ac:dyDescent="0.35">
      <c r="B12" s="62">
        <f>IFERROR(Data!B107,"")</f>
        <v>0</v>
      </c>
      <c r="C12" s="62">
        <f>IFERROR(Data!C107,"")</f>
        <v>0</v>
      </c>
      <c r="D12" s="62">
        <f>IFERROR(Data!D107,"")</f>
        <v>0</v>
      </c>
      <c r="E12" s="62">
        <f>IFERROR(Data!E107,"")</f>
        <v>0</v>
      </c>
      <c r="F12" s="62">
        <f>IFERROR(Data!F107,"")</f>
        <v>0</v>
      </c>
      <c r="G12" s="62">
        <f>IFERROR(Data!G107,"")</f>
        <v>0</v>
      </c>
      <c r="H12" s="62">
        <f>IFERROR(Data!H107,"")</f>
        <v>0</v>
      </c>
      <c r="I12" s="62" t="str">
        <f>IFERROR(Data!I107,"")</f>
        <v/>
      </c>
      <c r="J12" s="62">
        <f>IFERROR(Data!J107,"")</f>
        <v>0</v>
      </c>
      <c r="K12" s="62">
        <f>IFERROR(Data!K107,"")</f>
        <v>0</v>
      </c>
      <c r="L12" s="62">
        <f>IFERROR(Data!L107,"")</f>
        <v>0</v>
      </c>
    </row>
    <row r="13" spans="2:12" ht="15" thickBot="1" x14ac:dyDescent="0.35">
      <c r="B13" s="62">
        <f>IFERROR(Data!B108,"")</f>
        <v>0</v>
      </c>
      <c r="C13" s="62">
        <f>IFERROR(Data!C108,"")</f>
        <v>0</v>
      </c>
      <c r="D13" s="62">
        <f>IFERROR(Data!D108,"")</f>
        <v>0</v>
      </c>
      <c r="E13" s="62">
        <f>IFERROR(Data!E108,"")</f>
        <v>0</v>
      </c>
      <c r="F13" s="62">
        <f>IFERROR(Data!F108,"")</f>
        <v>0</v>
      </c>
      <c r="G13" s="62">
        <f>IFERROR(Data!G108,"")</f>
        <v>0</v>
      </c>
      <c r="H13" s="62">
        <f>IFERROR(Data!H108,"")</f>
        <v>0</v>
      </c>
      <c r="I13" s="62" t="str">
        <f>IFERROR(Data!I108,"")</f>
        <v/>
      </c>
      <c r="J13" s="62">
        <f>IFERROR(Data!J108,"")</f>
        <v>0</v>
      </c>
      <c r="K13" s="62">
        <f>IFERROR(Data!K108,"")</f>
        <v>0</v>
      </c>
      <c r="L13" s="62">
        <f>IFERROR(Data!L108,"")</f>
        <v>0</v>
      </c>
    </row>
    <row r="14" spans="2:12" ht="15" thickBot="1" x14ac:dyDescent="0.35">
      <c r="B14" s="62">
        <f>IFERROR(Data!B109,"")</f>
        <v>0</v>
      </c>
      <c r="C14" s="62">
        <f>IFERROR(Data!C109,"")</f>
        <v>0</v>
      </c>
      <c r="D14" s="62">
        <f>IFERROR(Data!D109,"")</f>
        <v>0</v>
      </c>
      <c r="E14" s="62">
        <f>IFERROR(Data!E109,"")</f>
        <v>0</v>
      </c>
      <c r="F14" s="62">
        <f>IFERROR(Data!F109,"")</f>
        <v>0</v>
      </c>
      <c r="G14" s="62">
        <f>IFERROR(Data!G109,"")</f>
        <v>0</v>
      </c>
      <c r="H14" s="62">
        <f>IFERROR(Data!H109,"")</f>
        <v>0</v>
      </c>
      <c r="I14" s="62" t="str">
        <f>IFERROR(Data!I109,"")</f>
        <v/>
      </c>
      <c r="J14" s="62">
        <f>IFERROR(Data!J109,"")</f>
        <v>0</v>
      </c>
      <c r="K14" s="62">
        <f>IFERROR(Data!K109,"")</f>
        <v>0</v>
      </c>
      <c r="L14" s="62">
        <f>IFERROR(Data!L109,"")</f>
        <v>0</v>
      </c>
    </row>
    <row r="15" spans="2:12" ht="15" thickBot="1" x14ac:dyDescent="0.35">
      <c r="B15" s="62" t="str">
        <f>IFERROR(Data!B110,"")</f>
        <v>DOC MASTER</v>
      </c>
      <c r="C15" s="62">
        <f>IFERROR(Data!C110,"")</f>
        <v>0</v>
      </c>
      <c r="D15" s="62">
        <f>IFERROR(Data!D110,"")</f>
        <v>0</v>
      </c>
      <c r="E15" s="62">
        <f>IFERROR(Data!E110,"")</f>
        <v>0</v>
      </c>
      <c r="F15" s="62">
        <f>IFERROR(Data!F110,"")</f>
        <v>0</v>
      </c>
      <c r="G15" s="62">
        <f>IFERROR(Data!G110,"")</f>
        <v>0</v>
      </c>
      <c r="H15" s="62">
        <f>IFERROR(Data!H110,"")</f>
        <v>0</v>
      </c>
      <c r="I15" s="62">
        <f>IFERROR(Data!I110,"")</f>
        <v>0</v>
      </c>
      <c r="J15" s="62">
        <f>IFERROR(Data!J110,"")</f>
        <v>0</v>
      </c>
      <c r="K15" s="62">
        <f>IFERROR(Data!K110,"")</f>
        <v>0</v>
      </c>
      <c r="L15" s="62">
        <f>IFERROR(Data!L110,"")</f>
        <v>0</v>
      </c>
    </row>
    <row r="16" spans="2:12" ht="29.4" thickBot="1" x14ac:dyDescent="0.35">
      <c r="B16" s="62" t="str">
        <f>IFERROR(Data!B111,"")</f>
        <v>Phase</v>
      </c>
      <c r="C16" s="62" t="str">
        <f>IFERROR(Data!C111,"")</f>
        <v>Document Name</v>
      </c>
      <c r="D16" s="62" t="str">
        <f>IFERROR(Data!D111,"")</f>
        <v>Description</v>
      </c>
      <c r="E16" s="62" t="str">
        <f>IFERROR(Data!E111,"")</f>
        <v>Owner</v>
      </c>
      <c r="F16" s="62" t="str">
        <f>IFERROR(Data!F111,"")</f>
        <v>Status</v>
      </c>
      <c r="G16" s="62" t="str">
        <f>IFERROR(Data!G111,"")</f>
        <v>Date Created</v>
      </c>
      <c r="H16" s="62" t="str">
        <f>IFERROR(Data!H111,"")</f>
        <v>Last Updated</v>
      </c>
      <c r="I16" s="62" t="str">
        <f>IFERROR(Data!I111,"")</f>
        <v>Location</v>
      </c>
      <c r="J16" s="62">
        <f>IFERROR(Data!J111,"")</f>
        <v>0</v>
      </c>
      <c r="K16" s="62">
        <f>IFERROR(Data!K111,"")</f>
        <v>0</v>
      </c>
      <c r="L16" s="62">
        <f>IFERROR(Data!L111,"")</f>
        <v>0</v>
      </c>
    </row>
    <row r="17" spans="2:12" ht="43.8" thickBot="1" x14ac:dyDescent="0.35">
      <c r="B17" s="62" t="str">
        <f>IFERROR(Data!B112,"")</f>
        <v>Initiation</v>
      </c>
      <c r="C17" s="62" t="str">
        <f>IFERROR(Data!C112,"")</f>
        <v>Business Case</v>
      </c>
      <c r="D17" s="62" t="str">
        <f>IFERROR(Data!D112,"")</f>
        <v>Need and value statement</v>
      </c>
      <c r="E17" s="62" t="str">
        <f>IFERROR(Data!E112,"")</f>
        <v>Person 1</v>
      </c>
      <c r="F17" s="62" t="str">
        <f>IFERROR(Data!F112,"")</f>
        <v>Approved</v>
      </c>
      <c r="G17" s="62" t="str">
        <f>IFERROR(Data!G112,"")</f>
        <v>2024-07-25</v>
      </c>
      <c r="H17" s="62" t="str">
        <f>IFERROR(Data!H112,"")</f>
        <v>2024-07-28</v>
      </c>
      <c r="I17" s="62" t="str">
        <f>IFERROR(Data!I112,"")</f>
        <v>SharePoint/Initiation/Business_Case.docx</v>
      </c>
      <c r="J17" s="62">
        <f>IFERROR(Data!J112,"")</f>
        <v>0</v>
      </c>
      <c r="K17" s="62">
        <f>IFERROR(Data!K112,"")</f>
        <v>0</v>
      </c>
      <c r="L17" s="62">
        <f>IFERROR(Data!L112,"")</f>
        <v>0</v>
      </c>
    </row>
    <row r="18" spans="2:12" ht="43.8" thickBot="1" x14ac:dyDescent="0.35">
      <c r="B18" s="62" t="str">
        <f>IFERROR(Data!B113,"")</f>
        <v>Initiation</v>
      </c>
      <c r="C18" s="62" t="str">
        <f>IFERROR(Data!C113,"")</f>
        <v>Project Charter</v>
      </c>
      <c r="D18" s="62" t="str">
        <f>IFERROR(Data!D113,"")</f>
        <v>Authorizes project</v>
      </c>
      <c r="E18" s="62" t="str">
        <f>IFERROR(Data!E113,"")</f>
        <v>Person 1</v>
      </c>
      <c r="F18" s="62" t="str">
        <f>IFERROR(Data!F113,"")</f>
        <v>Approved</v>
      </c>
      <c r="G18" s="62" t="str">
        <f>IFERROR(Data!G113,"")</f>
        <v>2024-08-01</v>
      </c>
      <c r="H18" s="62" t="str">
        <f>IFERROR(Data!H113,"")</f>
        <v>2024-08-01</v>
      </c>
      <c r="I18" s="62" t="str">
        <f>IFERROR(Data!I113,"")</f>
        <v>SharePoint/Initiation/Project_Charter.docx</v>
      </c>
      <c r="J18" s="62">
        <f>IFERROR(Data!J113,"")</f>
        <v>0</v>
      </c>
      <c r="K18" s="62">
        <f>IFERROR(Data!K113,"")</f>
        <v>0</v>
      </c>
      <c r="L18" s="62">
        <f>IFERROR(Data!L113,"")</f>
        <v>0</v>
      </c>
    </row>
  </sheetData>
  <mergeCells count="3">
    <mergeCell ref="A1:A1048576"/>
    <mergeCell ref="B1:J1"/>
    <mergeCell ref="K1:L1"/>
  </mergeCells>
  <pageMargins left="0.75" right="0.75" top="1" bottom="1" header="0.5" footer="0.5"/>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J21"/>
  <sheetViews>
    <sheetView workbookViewId="0">
      <selection activeCell="E11" sqref="E11"/>
    </sheetView>
  </sheetViews>
  <sheetFormatPr defaultRowHeight="15" thickBottom="1" x14ac:dyDescent="0.35"/>
  <cols>
    <col min="1" max="1" width="26.33203125" style="232" customWidth="1"/>
    <col min="2" max="2" width="28" customWidth="1"/>
    <col min="3" max="3" width="20" customWidth="1"/>
    <col min="4" max="4" width="14" customWidth="1"/>
    <col min="5" max="5" width="10" customWidth="1"/>
    <col min="6" max="6" width="12" customWidth="1"/>
    <col min="7" max="7" width="14" customWidth="1"/>
    <col min="8" max="10" width="12" customWidth="1"/>
  </cols>
  <sheetData>
    <row r="1" spans="1:10" ht="36" thickBot="1" x14ac:dyDescent="0.65">
      <c r="A1" s="289"/>
      <c r="B1" s="347" t="s">
        <v>1048</v>
      </c>
      <c r="C1" s="313"/>
      <c r="D1" s="313"/>
      <c r="E1" s="313"/>
      <c r="F1" s="313"/>
      <c r="G1" s="313"/>
      <c r="H1" s="313"/>
      <c r="I1" s="313"/>
      <c r="J1" s="313"/>
    </row>
    <row r="2" spans="1:10" thickBot="1" x14ac:dyDescent="0.35">
      <c r="B2" s="104"/>
      <c r="J2" s="105"/>
    </row>
    <row r="3" spans="1:10" thickBot="1" x14ac:dyDescent="0.35">
      <c r="A3" s="290"/>
      <c r="B3" s="164" t="s">
        <v>63</v>
      </c>
      <c r="C3" s="32" t="str">
        <f>Data!$C$4&amp;" - A"</f>
        <v>Olympic 2026 - A</v>
      </c>
      <c r="J3" s="105"/>
    </row>
    <row r="4" spans="1:10" ht="29.4" thickBot="1" x14ac:dyDescent="0.35">
      <c r="A4" s="290"/>
      <c r="B4" s="139" t="s">
        <v>930</v>
      </c>
      <c r="C4" s="139" t="s">
        <v>1049</v>
      </c>
      <c r="D4" s="139" t="s">
        <v>799</v>
      </c>
      <c r="E4" s="139" t="s">
        <v>91</v>
      </c>
      <c r="F4" s="139" t="s">
        <v>68</v>
      </c>
      <c r="G4" s="139" t="s">
        <v>932</v>
      </c>
      <c r="H4" s="139" t="s">
        <v>933</v>
      </c>
      <c r="I4" s="139" t="s">
        <v>1050</v>
      </c>
      <c r="J4" s="139" t="s">
        <v>880</v>
      </c>
    </row>
    <row r="5" spans="1:10" thickBot="1" x14ac:dyDescent="0.35">
      <c r="A5" s="290"/>
      <c r="B5" s="62" t="str">
        <f>IFERROR(Data!C16,"")</f>
        <v>Meet Client</v>
      </c>
      <c r="C5" s="62"/>
      <c r="D5" s="62" t="str">
        <f>IFERROR(Data!E16,"")</f>
        <v>Person 1</v>
      </c>
      <c r="E5" s="62" t="str">
        <f>IFERROR(IF(Data!F16="Overdue","High",IF(Data!F16="In Progress","Medium","Low")),"")</f>
        <v>Low</v>
      </c>
      <c r="F5" s="62">
        <f>IFERROR(Data!G16,"")</f>
        <v>45505</v>
      </c>
      <c r="G5" s="62">
        <f>IFERROR(Data!H16,"")</f>
        <v>45508</v>
      </c>
      <c r="H5" s="62"/>
      <c r="I5" s="62">
        <f>IFERROR(Data!K16,0)</f>
        <v>150</v>
      </c>
      <c r="J5" s="62">
        <f>IFERROR(Data!L16,0)</f>
        <v>150</v>
      </c>
    </row>
    <row r="6" spans="1:10" thickBot="1" x14ac:dyDescent="0.35">
      <c r="A6" s="290"/>
      <c r="B6" s="62" t="str">
        <f>IFERROR(Data!C17,"")</f>
        <v>Requirements</v>
      </c>
      <c r="C6" s="62"/>
      <c r="D6" s="62" t="str">
        <f>IFERROR(Data!E17,"")</f>
        <v>Person 2</v>
      </c>
      <c r="E6" s="62" t="str">
        <f>IFERROR(IF(Data!F17="Overdue","High",IF(Data!F17="In Progress","Medium","Low")),"")</f>
        <v>Low</v>
      </c>
      <c r="F6" s="62">
        <f>IFERROR(Data!G17,"")</f>
        <v>45505</v>
      </c>
      <c r="G6" s="62">
        <f>IFERROR(Data!H17,"")</f>
        <v>45506</v>
      </c>
      <c r="H6" s="62"/>
      <c r="I6" s="62">
        <f>IFERROR(Data!K17,0)</f>
        <v>140</v>
      </c>
      <c r="J6" s="62">
        <f>IFERROR(Data!L17,0)</f>
        <v>140</v>
      </c>
    </row>
    <row r="7" spans="1:10" thickBot="1" x14ac:dyDescent="0.35">
      <c r="A7" s="290"/>
      <c r="B7" s="62" t="str">
        <f>IFERROR(Data!C18,"")</f>
        <v>Inputs</v>
      </c>
      <c r="C7" s="62"/>
      <c r="D7" s="62" t="str">
        <f>IFERROR(Data!E18,"")</f>
        <v>Person 3</v>
      </c>
      <c r="E7" s="62" t="str">
        <f>IFERROR(IF(Data!F18="Overdue","High",IF(Data!F18="In Progress","Medium","Low")),"")</f>
        <v>High</v>
      </c>
      <c r="F7" s="62">
        <f>IFERROR(Data!G18,"")</f>
        <v>45509</v>
      </c>
      <c r="G7" s="62">
        <f>IFERROR(Data!H18,"")</f>
        <v>45509</v>
      </c>
      <c r="H7" s="62"/>
      <c r="I7" s="62">
        <f>IFERROR(Data!K18,0)</f>
        <v>200</v>
      </c>
      <c r="J7" s="62">
        <f>IFERROR(Data!L18,0)</f>
        <v>200</v>
      </c>
    </row>
    <row r="8" spans="1:10" thickBot="1" x14ac:dyDescent="0.35">
      <c r="A8" s="290"/>
      <c r="B8" s="62" t="str">
        <f>IFERROR(Data!C19,"")</f>
        <v>Design</v>
      </c>
      <c r="C8" s="62"/>
      <c r="D8" s="62" t="str">
        <f>IFERROR(Data!E19,"")</f>
        <v>Person 4</v>
      </c>
      <c r="E8" s="62" t="str">
        <f>IFERROR(IF(Data!F19="Overdue","High",IF(Data!F19="In Progress","Medium","Low")),"")</f>
        <v>Low</v>
      </c>
      <c r="F8" s="62">
        <f>IFERROR(Data!G19,"")</f>
        <v>45510</v>
      </c>
      <c r="G8" s="62">
        <f>IFERROR(Data!H19,"")</f>
        <v>45516</v>
      </c>
      <c r="H8" s="62"/>
      <c r="I8" s="62">
        <f>IFERROR(Data!K19,0)</f>
        <v>180</v>
      </c>
      <c r="J8" s="62">
        <f>IFERROR(Data!L19,0)</f>
        <v>180</v>
      </c>
    </row>
    <row r="9" spans="1:10" thickBot="1" x14ac:dyDescent="0.35">
      <c r="A9" s="290"/>
      <c r="B9" s="62" t="str">
        <f>IFERROR(Data!C20,"")</f>
        <v>Project Testing</v>
      </c>
      <c r="C9" s="62"/>
      <c r="D9" s="62" t="str">
        <f>IFERROR(Data!E20,"")</f>
        <v>Person 1</v>
      </c>
      <c r="E9" s="62" t="str">
        <f>IFERROR(IF(Data!F20="Overdue","High",IF(Data!F20="In Progress","Medium","Low")),"")</f>
        <v>Medium</v>
      </c>
      <c r="F9" s="62">
        <f>IFERROR(Data!G20,"")</f>
        <v>45516</v>
      </c>
      <c r="G9" s="62">
        <f>IFERROR(Data!H20,"")</f>
        <v>45516</v>
      </c>
      <c r="H9" s="62"/>
      <c r="I9" s="62">
        <f>IFERROR(Data!K20,0)</f>
        <v>670</v>
      </c>
      <c r="J9" s="62">
        <f>IFERROR(Data!L20,0)</f>
        <v>430</v>
      </c>
    </row>
    <row r="10" spans="1:10" thickBot="1" x14ac:dyDescent="0.35">
      <c r="B10" s="104"/>
      <c r="J10" s="105"/>
    </row>
    <row r="11" spans="1:10" thickBot="1" x14ac:dyDescent="0.35">
      <c r="B11" s="104"/>
      <c r="J11" s="105"/>
    </row>
    <row r="12" spans="1:10" thickBot="1" x14ac:dyDescent="0.35">
      <c r="B12" s="104"/>
      <c r="J12" s="105"/>
    </row>
    <row r="13" spans="1:10" thickBot="1" x14ac:dyDescent="0.35">
      <c r="B13" s="104"/>
      <c r="J13" s="105"/>
    </row>
    <row r="14" spans="1:10" thickBot="1" x14ac:dyDescent="0.35">
      <c r="B14" s="104"/>
      <c r="J14" s="105"/>
    </row>
    <row r="15" spans="1:10" thickBot="1" x14ac:dyDescent="0.35">
      <c r="A15" s="290"/>
      <c r="B15" s="165" t="s">
        <v>63</v>
      </c>
      <c r="C15" s="32" t="str">
        <f>Data!$C$4&amp;" - B"</f>
        <v>Olympic 2026 - B</v>
      </c>
      <c r="J15" s="105"/>
    </row>
    <row r="16" spans="1:10" ht="29.4" thickBot="1" x14ac:dyDescent="0.35">
      <c r="A16" s="290"/>
      <c r="B16" s="161" t="s">
        <v>930</v>
      </c>
      <c r="C16" s="161" t="s">
        <v>1049</v>
      </c>
      <c r="D16" s="161" t="s">
        <v>799</v>
      </c>
      <c r="E16" s="161" t="s">
        <v>91</v>
      </c>
      <c r="F16" s="161" t="s">
        <v>68</v>
      </c>
      <c r="G16" s="161" t="s">
        <v>932</v>
      </c>
      <c r="H16" s="161" t="s">
        <v>933</v>
      </c>
      <c r="I16" s="161" t="s">
        <v>1050</v>
      </c>
      <c r="J16" s="161" t="s">
        <v>880</v>
      </c>
    </row>
    <row r="17" spans="1:10" thickBot="1" x14ac:dyDescent="0.35">
      <c r="A17" s="290"/>
      <c r="B17" s="62" t="str">
        <f>IFERROR(Data!C22,"")</f>
        <v>Data model</v>
      </c>
      <c r="C17" s="62"/>
      <c r="D17" s="62" t="str">
        <f>IFERROR(Data!E22,"")</f>
        <v>Person 3</v>
      </c>
      <c r="E17" s="62" t="str">
        <f>IFERROR(IF(Data!F22="Overdue","High",IF(Data!F22="In Progress","Medium","Low")),"")</f>
        <v>Medium</v>
      </c>
      <c r="F17" s="62">
        <f>IFERROR(Data!G22,"")</f>
        <v>45510</v>
      </c>
      <c r="G17" s="62">
        <f>IFERROR(Data!H22,"")</f>
        <v>45519</v>
      </c>
      <c r="H17" s="62"/>
      <c r="I17" s="62">
        <f>IFERROR(Data!K22,0)</f>
        <v>200</v>
      </c>
      <c r="J17" s="62">
        <f>IFERROR(Data!L22,0)</f>
        <v>90</v>
      </c>
    </row>
    <row r="18" spans="1:10" thickBot="1" x14ac:dyDescent="0.35">
      <c r="A18" s="290"/>
      <c r="B18" s="62" t="str">
        <f>IFERROR(Data!C23,"")</f>
        <v>Project Deliver</v>
      </c>
      <c r="C18" s="62"/>
      <c r="D18" s="62" t="str">
        <f>IFERROR(Data!E23,"")</f>
        <v>Person 7</v>
      </c>
      <c r="E18" s="62" t="str">
        <f>IFERROR(IF(Data!F23="Overdue","High",IF(Data!F23="In Progress","Medium","Low")),"")</f>
        <v>Low</v>
      </c>
      <c r="F18" s="62">
        <f>IFERROR(Data!G23,"")</f>
        <v>45519</v>
      </c>
      <c r="G18" s="62">
        <f>IFERROR(Data!H23,"")</f>
        <v>45519</v>
      </c>
      <c r="H18" s="62"/>
      <c r="I18" s="62">
        <f>IFERROR(Data!K23,0)</f>
        <v>690</v>
      </c>
      <c r="J18" s="62">
        <f>IFERROR(Data!L23,0)</f>
        <v>0</v>
      </c>
    </row>
    <row r="19" spans="1:10" thickBot="1" x14ac:dyDescent="0.35">
      <c r="A19" s="290"/>
      <c r="B19" s="62" t="str">
        <f>IFERROR(Data!C24,"")</f>
        <v>Define server</v>
      </c>
      <c r="C19" s="62"/>
      <c r="D19" s="62" t="str">
        <f>IFERROR(Data!E24,"")</f>
        <v>Person 10</v>
      </c>
      <c r="E19" s="62" t="str">
        <f>IFERROR(IF(Data!F24="Overdue","High",IF(Data!F24="In Progress","Medium","Low")),"")</f>
        <v>Low</v>
      </c>
      <c r="F19" s="62">
        <f>IFERROR(Data!G24,"")</f>
        <v>45520</v>
      </c>
      <c r="G19" s="62">
        <f>IFERROR(Data!H24,"")</f>
        <v>45525</v>
      </c>
      <c r="H19" s="62"/>
      <c r="I19" s="62">
        <f>IFERROR(Data!K24,0)</f>
        <v>340</v>
      </c>
      <c r="J19" s="62">
        <f>IFERROR(Data!L24,0)</f>
        <v>0</v>
      </c>
    </row>
    <row r="20" spans="1:10" thickBot="1" x14ac:dyDescent="0.35">
      <c r="A20" s="290"/>
      <c r="B20" s="62" t="str">
        <f>IFERROR(Data!C25,"")</f>
        <v>Configure server</v>
      </c>
      <c r="C20" s="62"/>
      <c r="D20" s="62" t="str">
        <f>IFERROR(Data!E25,"")</f>
        <v>Person 8</v>
      </c>
      <c r="E20" s="62" t="str">
        <f>IFERROR(IF(Data!F25="Overdue","High",IF(Data!F25="In Progress","Medium","Low")),"")</f>
        <v>Low</v>
      </c>
      <c r="F20" s="62">
        <f>IFERROR(Data!G25,"")</f>
        <v>45526</v>
      </c>
      <c r="G20" s="62">
        <f>IFERROR(Data!H25,"")</f>
        <v>45528</v>
      </c>
      <c r="H20" s="62"/>
      <c r="I20" s="62">
        <f>IFERROR(Data!K25,0)</f>
        <v>200</v>
      </c>
      <c r="J20" s="62">
        <f>IFERROR(Data!L25,0)</f>
        <v>0</v>
      </c>
    </row>
    <row r="21" spans="1:10" thickBot="1" x14ac:dyDescent="0.35">
      <c r="A21" s="291"/>
      <c r="B21" s="62" t="str">
        <f>IFERROR(Data!C26,"")</f>
        <v>Task 7</v>
      </c>
      <c r="C21" s="62"/>
      <c r="D21" s="62" t="str">
        <f>IFERROR(Data!E26,"")</f>
        <v>Person 2</v>
      </c>
      <c r="E21" s="62" t="str">
        <f>IFERROR(IF(Data!F26="Overdue","High",IF(Data!F26="In Progress","Medium","Low")),"")</f>
        <v>Low</v>
      </c>
      <c r="F21" s="62">
        <f>IFERROR(Data!G26,"")</f>
        <v>45526</v>
      </c>
      <c r="G21" s="62">
        <f>IFERROR(Data!H26,"")</f>
        <v>45530</v>
      </c>
      <c r="H21" s="62"/>
      <c r="I21" s="62">
        <f>IFERROR(Data!K26,0)</f>
        <v>230</v>
      </c>
      <c r="J21" s="62">
        <f>IFERROR(Data!L26,0)</f>
        <v>0</v>
      </c>
    </row>
  </sheetData>
  <mergeCells count="2">
    <mergeCell ref="B1:J1"/>
    <mergeCell ref="A1:A1048576"/>
  </mergeCells>
  <pageMargins left="0.75" right="0.75" top="1" bottom="1" header="0.5" footer="0.5"/>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N18"/>
  <sheetViews>
    <sheetView workbookViewId="0">
      <selection activeCell="B2" sqref="B2"/>
    </sheetView>
  </sheetViews>
  <sheetFormatPr defaultRowHeight="15" thickBottom="1" x14ac:dyDescent="0.35"/>
  <cols>
    <col min="1" max="1" width="26.44140625" style="232" customWidth="1"/>
    <col min="2" max="2" width="28" customWidth="1"/>
    <col min="3" max="4" width="12" customWidth="1"/>
    <col min="5" max="6" width="14" customWidth="1"/>
    <col min="7" max="7" width="12" customWidth="1"/>
    <col min="8" max="11" width="13" customWidth="1"/>
  </cols>
  <sheetData>
    <row r="1" spans="2:14" ht="36" thickBot="1" x14ac:dyDescent="0.65">
      <c r="B1" s="347" t="s">
        <v>1051</v>
      </c>
      <c r="C1" s="313"/>
      <c r="D1" s="313"/>
      <c r="E1" s="313"/>
      <c r="F1" s="313"/>
      <c r="G1" s="313"/>
      <c r="H1" s="313"/>
      <c r="I1" s="313"/>
      <c r="J1" s="313"/>
      <c r="K1" s="347"/>
      <c r="L1" s="313"/>
      <c r="M1" s="313"/>
      <c r="N1" s="313"/>
    </row>
    <row r="3" spans="2:14" ht="31.8" thickBot="1" x14ac:dyDescent="0.35">
      <c r="B3" s="131" t="s">
        <v>936</v>
      </c>
      <c r="C3" s="131" t="s">
        <v>79</v>
      </c>
      <c r="D3" s="131" t="s">
        <v>418</v>
      </c>
      <c r="E3" s="131" t="s">
        <v>1052</v>
      </c>
      <c r="F3" s="131" t="s">
        <v>77</v>
      </c>
      <c r="G3" s="131" t="s">
        <v>78</v>
      </c>
    </row>
    <row r="4" spans="2:14" thickBot="1" x14ac:dyDescent="0.35">
      <c r="B4" s="62" t="str">
        <f>IFERROR(Data!C16,"")</f>
        <v>Meet Client</v>
      </c>
      <c r="C4" s="62">
        <f>IFERROR(Data!G16,"")</f>
        <v>45505</v>
      </c>
      <c r="D4" s="62">
        <f>IFERROR(Data!H16,"")</f>
        <v>45508</v>
      </c>
      <c r="E4" s="62">
        <f>IFERROR(Data!I16,"")</f>
        <v>4</v>
      </c>
      <c r="F4" s="62" t="str">
        <f>IFERROR(Data!E16,"")</f>
        <v>Person 1</v>
      </c>
      <c r="G4" s="62" t="str">
        <f>IFERROR(Data!F16,"")</f>
        <v>Complete</v>
      </c>
    </row>
    <row r="5" spans="2:14" thickBot="1" x14ac:dyDescent="0.35">
      <c r="B5" s="62" t="str">
        <f>IFERROR(Data!C17,"")</f>
        <v>Requirements</v>
      </c>
      <c r="C5" s="62">
        <f>IFERROR(Data!G17,"")</f>
        <v>45505</v>
      </c>
      <c r="D5" s="62">
        <f>IFERROR(Data!H17,"")</f>
        <v>45506</v>
      </c>
      <c r="E5" s="62">
        <f>IFERROR(Data!I17,"")</f>
        <v>2</v>
      </c>
      <c r="F5" s="62" t="str">
        <f>IFERROR(Data!E17,"")</f>
        <v>Person 2</v>
      </c>
      <c r="G5" s="62" t="str">
        <f>IFERROR(Data!F17,"")</f>
        <v>Complete</v>
      </c>
    </row>
    <row r="6" spans="2:14" thickBot="1" x14ac:dyDescent="0.35">
      <c r="B6" s="62" t="str">
        <f>IFERROR(Data!C18,"")</f>
        <v>Inputs</v>
      </c>
      <c r="C6" s="62">
        <f>IFERROR(Data!G18,"")</f>
        <v>45509</v>
      </c>
      <c r="D6" s="62">
        <f>IFERROR(Data!H18,"")</f>
        <v>45509</v>
      </c>
      <c r="E6" s="62">
        <f>IFERROR(Data!I18,"")</f>
        <v>1</v>
      </c>
      <c r="F6" s="62" t="str">
        <f>IFERROR(Data!E18,"")</f>
        <v>Person 3</v>
      </c>
      <c r="G6" s="62" t="str">
        <f>IFERROR(Data!F18,"")</f>
        <v>Overdue</v>
      </c>
    </row>
    <row r="7" spans="2:14" thickBot="1" x14ac:dyDescent="0.35">
      <c r="B7" s="62" t="str">
        <f>IFERROR(Data!C19,"")</f>
        <v>Design</v>
      </c>
      <c r="C7" s="62">
        <f>IFERROR(Data!G19,"")</f>
        <v>45510</v>
      </c>
      <c r="D7" s="62">
        <f>IFERROR(Data!H19,"")</f>
        <v>45516</v>
      </c>
      <c r="E7" s="62">
        <f>IFERROR(Data!I19,"")</f>
        <v>7</v>
      </c>
      <c r="F7" s="62" t="str">
        <f>IFERROR(Data!E19,"")</f>
        <v>Person 4</v>
      </c>
      <c r="G7" s="62" t="str">
        <f>IFERROR(Data!F19,"")</f>
        <v>Complete</v>
      </c>
    </row>
    <row r="8" spans="2:14" thickBot="1" x14ac:dyDescent="0.35">
      <c r="B8" s="62" t="str">
        <f>IFERROR(Data!C20,"")</f>
        <v>Project Testing</v>
      </c>
      <c r="C8" s="62">
        <f>IFERROR(Data!G20,"")</f>
        <v>45516</v>
      </c>
      <c r="D8" s="62">
        <f>IFERROR(Data!H20,"")</f>
        <v>45516</v>
      </c>
      <c r="E8" s="62">
        <f>IFERROR(Data!I20,"")</f>
        <v>1</v>
      </c>
      <c r="F8" s="62" t="str">
        <f>IFERROR(Data!E20,"")</f>
        <v>Person 1</v>
      </c>
      <c r="G8" s="62" t="str">
        <f>IFERROR(Data!F20,"")</f>
        <v>In Progress</v>
      </c>
    </row>
    <row r="9" spans="2:14" thickBot="1" x14ac:dyDescent="0.35">
      <c r="B9" s="62" t="str">
        <f>IFERROR(Data!C21,"")</f>
        <v>Process</v>
      </c>
      <c r="C9" s="62">
        <f>IFERROR(Data!G21,"")</f>
        <v>45517</v>
      </c>
      <c r="D9" s="62">
        <f>IFERROR(Data!H21,"")</f>
        <v>45519</v>
      </c>
      <c r="E9" s="62">
        <f>IFERROR(Data!I21,"")</f>
        <v>3</v>
      </c>
      <c r="F9" s="62" t="str">
        <f>IFERROR(Data!E21,"")</f>
        <v>Person 2</v>
      </c>
      <c r="G9" s="62" t="str">
        <f>IFERROR(Data!F21,"")</f>
        <v>In Progress</v>
      </c>
    </row>
    <row r="10" spans="2:14" thickBot="1" x14ac:dyDescent="0.35">
      <c r="B10" s="62" t="str">
        <f>IFERROR(Data!C22,"")</f>
        <v>Data model</v>
      </c>
      <c r="C10" s="62">
        <f>IFERROR(Data!G22,"")</f>
        <v>45510</v>
      </c>
      <c r="D10" s="62">
        <f>IFERROR(Data!H22,"")</f>
        <v>45519</v>
      </c>
      <c r="E10" s="62">
        <f>IFERROR(Data!I22,"")</f>
        <v>10</v>
      </c>
      <c r="F10" s="62" t="str">
        <f>IFERROR(Data!E22,"")</f>
        <v>Person 3</v>
      </c>
      <c r="G10" s="62" t="str">
        <f>IFERROR(Data!F22,"")</f>
        <v>In Progress</v>
      </c>
    </row>
    <row r="11" spans="2:14" thickBot="1" x14ac:dyDescent="0.35">
      <c r="B11" s="62" t="str">
        <f>IFERROR(Data!C23,"")</f>
        <v>Project Deliver</v>
      </c>
      <c r="C11" s="62">
        <f>IFERROR(Data!G23,"")</f>
        <v>45519</v>
      </c>
      <c r="D11" s="62">
        <f>IFERROR(Data!H23,"")</f>
        <v>45519</v>
      </c>
      <c r="E11" s="62">
        <f>IFERROR(Data!I23,"")</f>
        <v>1</v>
      </c>
      <c r="F11" s="62" t="str">
        <f>IFERROR(Data!E23,"")</f>
        <v>Person 7</v>
      </c>
      <c r="G11" s="62" t="str">
        <f>IFERROR(Data!F23,"")</f>
        <v>Not Started</v>
      </c>
    </row>
    <row r="12" spans="2:14" thickBot="1" x14ac:dyDescent="0.35">
      <c r="B12" s="62" t="str">
        <f>IFERROR(Data!C24,"")</f>
        <v>Define server</v>
      </c>
      <c r="C12" s="62">
        <f>IFERROR(Data!G24,"")</f>
        <v>45520</v>
      </c>
      <c r="D12" s="62">
        <f>IFERROR(Data!H24,"")</f>
        <v>45525</v>
      </c>
      <c r="E12" s="62">
        <f>IFERROR(Data!I24,"")</f>
        <v>6</v>
      </c>
      <c r="F12" s="62" t="str">
        <f>IFERROR(Data!E24,"")</f>
        <v>Person 10</v>
      </c>
      <c r="G12" s="62" t="str">
        <f>IFERROR(Data!F24,"")</f>
        <v>Not Started</v>
      </c>
    </row>
    <row r="13" spans="2:14" thickBot="1" x14ac:dyDescent="0.35">
      <c r="B13" s="62" t="str">
        <f>IFERROR(Data!C25,"")</f>
        <v>Configure server</v>
      </c>
      <c r="C13" s="62">
        <f>IFERROR(Data!G25,"")</f>
        <v>45526</v>
      </c>
      <c r="D13" s="62">
        <f>IFERROR(Data!H25,"")</f>
        <v>45528</v>
      </c>
      <c r="E13" s="62">
        <f>IFERROR(Data!I25,"")</f>
        <v>3</v>
      </c>
      <c r="F13" s="62" t="str">
        <f>IFERROR(Data!E25,"")</f>
        <v>Person 8</v>
      </c>
      <c r="G13" s="62" t="str">
        <f>IFERROR(Data!F25,"")</f>
        <v>Not Started</v>
      </c>
    </row>
    <row r="14" spans="2:14" thickBot="1" x14ac:dyDescent="0.35">
      <c r="B14" s="62" t="str">
        <f>IFERROR(Data!C26,"")</f>
        <v>Task 7</v>
      </c>
      <c r="C14" s="62">
        <f>IFERROR(Data!G26,"")</f>
        <v>45526</v>
      </c>
      <c r="D14" s="62">
        <f>IFERROR(Data!H26,"")</f>
        <v>45530</v>
      </c>
      <c r="E14" s="62">
        <f>IFERROR(Data!I26,"")</f>
        <v>5</v>
      </c>
      <c r="F14" s="62" t="str">
        <f>IFERROR(Data!E26,"")</f>
        <v>Person 2</v>
      </c>
      <c r="G14" s="62" t="str">
        <f>IFERROR(Data!F26,"")</f>
        <v>Not Started</v>
      </c>
    </row>
    <row r="15" spans="2:14" thickBot="1" x14ac:dyDescent="0.35">
      <c r="B15" s="62" t="str">
        <f>IFERROR(Data!C27,"")</f>
        <v>Project Completion</v>
      </c>
      <c r="C15" s="62">
        <f>IFERROR(Data!G27,"")</f>
        <v>45530</v>
      </c>
      <c r="D15" s="62">
        <f>IFERROR(Data!H27,"")</f>
        <v>45530</v>
      </c>
      <c r="E15" s="62">
        <f>IFERROR(Data!I27,"")</f>
        <v>1</v>
      </c>
      <c r="F15" s="62" t="str">
        <f>IFERROR(Data!E27,"")</f>
        <v>Person 1</v>
      </c>
      <c r="G15" s="62" t="str">
        <f>IFERROR(Data!F27,"")</f>
        <v>Not Started</v>
      </c>
    </row>
    <row r="16" spans="2:14" thickBot="1" x14ac:dyDescent="0.35">
      <c r="B16" s="62" t="str">
        <f>IFERROR(Data!C28,"")</f>
        <v>Prepare PROD</v>
      </c>
      <c r="C16" s="62">
        <f>IFERROR(Data!G28,"")</f>
        <v>45531</v>
      </c>
      <c r="D16" s="62">
        <f>IFERROR(Data!H28,"")</f>
        <v>45536</v>
      </c>
      <c r="E16" s="62">
        <f>IFERROR(Data!I28,"")</f>
        <v>6</v>
      </c>
      <c r="F16" s="62" t="str">
        <f>IFERROR(Data!E28,"")</f>
        <v>Person 8</v>
      </c>
      <c r="G16" s="62" t="str">
        <f>IFERROR(Data!F28,"")</f>
        <v>In Progress</v>
      </c>
    </row>
    <row r="17" spans="2:7" thickBot="1" x14ac:dyDescent="0.35">
      <c r="B17" s="62" t="str">
        <f>IFERROR(Data!C29,"")</f>
        <v>Create Guest List</v>
      </c>
      <c r="C17" s="62">
        <f>IFERROR(Data!G29,"")</f>
        <v>45507</v>
      </c>
      <c r="D17" s="62">
        <f>IFERROR(Data!H29,"")</f>
        <v>45510</v>
      </c>
      <c r="E17" s="62">
        <f>IFERROR(Data!I29,"")</f>
        <v>4</v>
      </c>
      <c r="F17" s="62" t="str">
        <f>IFERROR(Data!E29,"")</f>
        <v>Person 3</v>
      </c>
      <c r="G17" s="62" t="str">
        <f>IFERROR(Data!F29,"")</f>
        <v>Complete</v>
      </c>
    </row>
    <row r="18" spans="2:7" thickBot="1" x14ac:dyDescent="0.35">
      <c r="B18" s="62" t="str">
        <f>IFERROR(Data!C30,"")</f>
        <v>Create Invitations</v>
      </c>
      <c r="C18" s="62">
        <f>IFERROR(Data!G30,"")</f>
        <v>45511</v>
      </c>
      <c r="D18" s="62">
        <f>IFERROR(Data!H30,"")</f>
        <v>45522</v>
      </c>
      <c r="E18" s="62">
        <f>IFERROR(Data!I30,"")</f>
        <v>12</v>
      </c>
      <c r="F18" s="62" t="str">
        <f>IFERROR(Data!E30,"")</f>
        <v>Person 4</v>
      </c>
      <c r="G18" s="62" t="str">
        <f>IFERROR(Data!F30,"")</f>
        <v>In Progress</v>
      </c>
    </row>
  </sheetData>
  <mergeCells count="3">
    <mergeCell ref="A1:A1048576"/>
    <mergeCell ref="B1:J1"/>
    <mergeCell ref="K1:N1"/>
  </mergeCells>
  <pageMargins left="0.75" right="0.75" top="1" bottom="1" header="0.5" footer="0.5"/>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sheetPr>
  <dimension ref="A1:I15"/>
  <sheetViews>
    <sheetView workbookViewId="0">
      <selection sqref="A1:A1048576"/>
    </sheetView>
  </sheetViews>
  <sheetFormatPr defaultRowHeight="15" thickBottom="1" x14ac:dyDescent="0.35"/>
  <cols>
    <col min="1" max="1" width="25.6640625" style="232" customWidth="1"/>
    <col min="2" max="2" width="14.33203125" bestFit="1" customWidth="1"/>
    <col min="3" max="3" width="17.44140625" bestFit="1" customWidth="1"/>
    <col min="4" max="4" width="14.33203125" bestFit="1" customWidth="1"/>
    <col min="5" max="5" width="13" customWidth="1"/>
    <col min="6" max="6" width="20.33203125" customWidth="1"/>
    <col min="7" max="7" width="13" customWidth="1"/>
    <col min="8" max="8" width="21.5546875" customWidth="1"/>
    <col min="9" max="9" width="13" customWidth="1"/>
  </cols>
  <sheetData>
    <row r="1" spans="2:9" ht="36" thickBot="1" x14ac:dyDescent="0.65">
      <c r="B1" s="347" t="s">
        <v>1053</v>
      </c>
      <c r="C1" s="313"/>
      <c r="D1" s="313"/>
      <c r="E1" s="313"/>
      <c r="F1" s="313"/>
      <c r="G1" s="313"/>
      <c r="H1" s="313"/>
      <c r="I1" s="313"/>
    </row>
    <row r="2" spans="2:9" thickBot="1" x14ac:dyDescent="0.35">
      <c r="B2" s="104"/>
      <c r="I2" s="105"/>
    </row>
    <row r="3" spans="2:9" ht="16.2" thickBot="1" x14ac:dyDescent="0.35">
      <c r="B3" s="166" t="s">
        <v>63</v>
      </c>
      <c r="C3" s="166" t="str">
        <f>Data!$C$4</f>
        <v>Olympic 2026</v>
      </c>
      <c r="I3" s="105"/>
    </row>
    <row r="4" spans="2:9" ht="16.2" thickBot="1" x14ac:dyDescent="0.35">
      <c r="B4" s="166" t="s">
        <v>1054</v>
      </c>
      <c r="C4" s="166">
        <f>Data!$C$7</f>
        <v>45509</v>
      </c>
      <c r="I4" s="105"/>
    </row>
    <row r="5" spans="2:9" ht="16.2" thickBot="1" x14ac:dyDescent="0.35">
      <c r="B5" s="167" t="s">
        <v>1055</v>
      </c>
      <c r="C5" s="167">
        <f>Data!$C$8</f>
        <v>46275</v>
      </c>
      <c r="I5" s="105"/>
    </row>
    <row r="6" spans="2:9" thickBot="1" x14ac:dyDescent="0.35">
      <c r="B6" s="353" t="s">
        <v>1056</v>
      </c>
      <c r="C6" s="354"/>
      <c r="D6" s="353" t="s">
        <v>1057</v>
      </c>
      <c r="E6" s="354"/>
      <c r="F6" s="353" t="s">
        <v>1058</v>
      </c>
      <c r="G6" s="354"/>
      <c r="H6" s="353" t="s">
        <v>383</v>
      </c>
      <c r="I6" s="354"/>
    </row>
    <row r="7" spans="2:9" thickBot="1" x14ac:dyDescent="0.35">
      <c r="B7" s="9" t="str">
        <f>IF(Data!F16="Not Started",Data!C16,"")</f>
        <v/>
      </c>
      <c r="C7" s="9" t="str">
        <f>IF(B7="","",Data!E16)</f>
        <v/>
      </c>
      <c r="D7" s="9" t="str">
        <f>IF(Data!F16="Not Started",Data!C16,"")</f>
        <v/>
      </c>
      <c r="E7" s="9" t="str">
        <f>IF(D7="","",Data!E16)</f>
        <v/>
      </c>
      <c r="F7" s="9" t="str">
        <f>IF(Data!F16="In Progress",Data!C16,"")</f>
        <v/>
      </c>
      <c r="G7" s="9" t="str">
        <f>IF(F7="","",Data!E16)</f>
        <v/>
      </c>
      <c r="H7" s="9" t="str">
        <f>IF(Data!F16="Complete",Data!C16,"")</f>
        <v>Meet Client</v>
      </c>
      <c r="I7" s="9" t="str">
        <f>IF(H7="","",Data!E16)</f>
        <v>Person 1</v>
      </c>
    </row>
    <row r="8" spans="2:9" thickBot="1" x14ac:dyDescent="0.35">
      <c r="B8" s="9" t="str">
        <f>IF(Data!F17="Not Started",Data!C17,"")</f>
        <v/>
      </c>
      <c r="C8" s="9" t="str">
        <f>IF(B8="","",Data!E17)</f>
        <v/>
      </c>
      <c r="D8" s="9" t="str">
        <f>IF(Data!F17="Not Started",Data!C17,"")</f>
        <v/>
      </c>
      <c r="E8" s="9" t="str">
        <f>IF(D8="","",Data!E17)</f>
        <v/>
      </c>
      <c r="F8" s="9" t="str">
        <f>IF(Data!F17="In Progress",Data!C17,"")</f>
        <v/>
      </c>
      <c r="G8" s="9" t="str">
        <f>IF(F8="","",Data!E17)</f>
        <v/>
      </c>
      <c r="H8" s="9" t="str">
        <f>IF(Data!F17="Complete",Data!C17,"")</f>
        <v>Requirements</v>
      </c>
      <c r="I8" s="9" t="str">
        <f>IF(H8="","",Data!E17)</f>
        <v>Person 2</v>
      </c>
    </row>
    <row r="9" spans="2:9" thickBot="1" x14ac:dyDescent="0.35">
      <c r="B9" s="9" t="str">
        <f>IF(Data!F18="Not Started",Data!C18,"")</f>
        <v/>
      </c>
      <c r="C9" s="9" t="str">
        <f>IF(B9="","",Data!E18)</f>
        <v/>
      </c>
      <c r="D9" s="9" t="str">
        <f>IF(Data!F18="Not Started",Data!C18,"")</f>
        <v/>
      </c>
      <c r="E9" s="9" t="str">
        <f>IF(D9="","",Data!E18)</f>
        <v/>
      </c>
      <c r="F9" s="9" t="str">
        <f>IF(Data!F18="In Progress",Data!C18,"")</f>
        <v/>
      </c>
      <c r="G9" s="9" t="str">
        <f>IF(F9="","",Data!E18)</f>
        <v/>
      </c>
      <c r="H9" s="9" t="str">
        <f>IF(Data!F18="Complete",Data!C18,"")</f>
        <v/>
      </c>
      <c r="I9" s="9" t="str">
        <f>IF(H9="","",Data!E18)</f>
        <v/>
      </c>
    </row>
    <row r="10" spans="2:9" thickBot="1" x14ac:dyDescent="0.35">
      <c r="B10" s="9" t="str">
        <f>IF(Data!F19="Not Started",Data!C19,"")</f>
        <v/>
      </c>
      <c r="C10" s="9" t="str">
        <f>IF(B10="","",Data!E19)</f>
        <v/>
      </c>
      <c r="D10" s="9" t="str">
        <f>IF(Data!F19="Not Started",Data!C19,"")</f>
        <v/>
      </c>
      <c r="E10" s="9" t="str">
        <f>IF(D10="","",Data!E19)</f>
        <v/>
      </c>
      <c r="F10" s="9" t="str">
        <f>IF(Data!F19="In Progress",Data!C19,"")</f>
        <v/>
      </c>
      <c r="G10" s="9" t="str">
        <f>IF(F10="","",Data!E19)</f>
        <v/>
      </c>
      <c r="H10" s="9" t="str">
        <f>IF(Data!F19="Complete",Data!C19,"")</f>
        <v>Design</v>
      </c>
      <c r="I10" s="9" t="str">
        <f>IF(H10="","",Data!E19)</f>
        <v>Person 4</v>
      </c>
    </row>
    <row r="11" spans="2:9" thickBot="1" x14ac:dyDescent="0.35">
      <c r="B11" s="9" t="str">
        <f>IF(Data!F20="Not Started",Data!C20,"")</f>
        <v/>
      </c>
      <c r="C11" s="9" t="str">
        <f>IF(B11="","",Data!E20)</f>
        <v/>
      </c>
      <c r="D11" s="9" t="str">
        <f>IF(Data!F20="Not Started",Data!C20,"")</f>
        <v/>
      </c>
      <c r="E11" s="9" t="str">
        <f>IF(D11="","",Data!E20)</f>
        <v/>
      </c>
      <c r="F11" s="9" t="str">
        <f>IF(Data!F20="In Progress",Data!C20,"")</f>
        <v>Project Testing</v>
      </c>
      <c r="G11" s="9" t="str">
        <f>IF(F11="","",Data!E20)</f>
        <v>Person 1</v>
      </c>
      <c r="H11" s="9" t="str">
        <f>IF(Data!F20="Complete",Data!C20,"")</f>
        <v/>
      </c>
      <c r="I11" s="9" t="str">
        <f>IF(H11="","",Data!E20)</f>
        <v/>
      </c>
    </row>
    <row r="12" spans="2:9" thickBot="1" x14ac:dyDescent="0.35">
      <c r="B12" s="9" t="str">
        <f>IF(Data!F21="Not Started",Data!C21,"")</f>
        <v/>
      </c>
      <c r="C12" s="9" t="str">
        <f>IF(B12="","",Data!E21)</f>
        <v/>
      </c>
      <c r="D12" s="9" t="str">
        <f>IF(Data!F21="Not Started",Data!C21,"")</f>
        <v/>
      </c>
      <c r="E12" s="9" t="str">
        <f>IF(D12="","",Data!E21)</f>
        <v/>
      </c>
      <c r="F12" s="9" t="str">
        <f>IF(Data!F21="In Progress",Data!C21,"")</f>
        <v>Process</v>
      </c>
      <c r="G12" s="9" t="str">
        <f>IF(F12="","",Data!E21)</f>
        <v>Person 2</v>
      </c>
      <c r="H12" s="9" t="str">
        <f>IF(Data!F21="Complete",Data!C21,"")</f>
        <v/>
      </c>
      <c r="I12" s="9" t="str">
        <f>IF(H12="","",Data!E21)</f>
        <v/>
      </c>
    </row>
    <row r="13" spans="2:9" thickBot="1" x14ac:dyDescent="0.35">
      <c r="B13" s="9" t="str">
        <f>IF(Data!F22="Not Started",Data!C22,"")</f>
        <v/>
      </c>
      <c r="C13" s="9" t="str">
        <f>IF(B13="","",Data!E22)</f>
        <v/>
      </c>
      <c r="D13" s="9" t="str">
        <f>IF(Data!F22="Not Started",Data!C22,"")</f>
        <v/>
      </c>
      <c r="E13" s="9" t="str">
        <f>IF(D13="","",Data!E22)</f>
        <v/>
      </c>
      <c r="F13" s="9" t="str">
        <f>IF(Data!F22="In Progress",Data!C22,"")</f>
        <v>Data model</v>
      </c>
      <c r="G13" s="9" t="str">
        <f>IF(F13="","",Data!E22)</f>
        <v>Person 3</v>
      </c>
      <c r="H13" s="9" t="str">
        <f>IF(Data!F22="Complete",Data!C22,"")</f>
        <v/>
      </c>
      <c r="I13" s="9" t="str">
        <f>IF(H13="","",Data!E22)</f>
        <v/>
      </c>
    </row>
    <row r="14" spans="2:9" thickBot="1" x14ac:dyDescent="0.35">
      <c r="B14" s="9" t="str">
        <f>IF(Data!F23="Not Started",Data!C23,"")</f>
        <v>Project Deliver</v>
      </c>
      <c r="C14" s="9" t="str">
        <f>IF(B14="","",Data!E23)</f>
        <v>Person 7</v>
      </c>
      <c r="D14" s="9" t="str">
        <f>IF(Data!F23="Not Started",Data!C23,"")</f>
        <v>Project Deliver</v>
      </c>
      <c r="E14" s="9" t="str">
        <f>IF(D14="","",Data!E23)</f>
        <v>Person 7</v>
      </c>
      <c r="F14" s="9" t="str">
        <f>IF(Data!F23="In Progress",Data!C23,"")</f>
        <v/>
      </c>
      <c r="G14" s="9" t="str">
        <f>IF(F14="","",Data!E23)</f>
        <v/>
      </c>
      <c r="H14" s="9" t="str">
        <f>IF(Data!F23="Complete",Data!C23,"")</f>
        <v/>
      </c>
      <c r="I14" s="9" t="str">
        <f>IF(H14="","",Data!E23)</f>
        <v/>
      </c>
    </row>
    <row r="15" spans="2:9" thickBot="1" x14ac:dyDescent="0.35">
      <c r="B15" s="9" t="str">
        <f>IF(Data!F24="Not Started",Data!C24,"")</f>
        <v>Define server</v>
      </c>
      <c r="C15" s="9" t="str">
        <f>IF(B15="","",Data!E24)</f>
        <v>Person 10</v>
      </c>
      <c r="D15" s="9" t="str">
        <f>IF(Data!F24="Not Started",Data!C24,"")</f>
        <v>Define server</v>
      </c>
      <c r="E15" s="9" t="str">
        <f>IF(D15="","",Data!E24)</f>
        <v>Person 10</v>
      </c>
      <c r="F15" s="9" t="str">
        <f>IF(Data!F24="In Progress",Data!C24,"")</f>
        <v/>
      </c>
      <c r="G15" s="9" t="str">
        <f>IF(F15="","",Data!E24)</f>
        <v/>
      </c>
      <c r="H15" s="9" t="str">
        <f>IF(Data!F24="Complete",Data!C24,"")</f>
        <v/>
      </c>
      <c r="I15" s="9" t="str">
        <f>IF(H15="","",Data!E24)</f>
        <v/>
      </c>
    </row>
  </sheetData>
  <mergeCells count="6">
    <mergeCell ref="A1:A1048576"/>
    <mergeCell ref="F6:G6"/>
    <mergeCell ref="D6:E6"/>
    <mergeCell ref="H6:I6"/>
    <mergeCell ref="B1:I1"/>
    <mergeCell ref="B6:C6"/>
  </mergeCells>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A1:I26"/>
  <sheetViews>
    <sheetView workbookViewId="0">
      <selection activeCell="E12" sqref="E12"/>
    </sheetView>
  </sheetViews>
  <sheetFormatPr defaultRowHeight="15" thickBottom="1" x14ac:dyDescent="0.35"/>
  <cols>
    <col min="1" max="1" width="26" style="232" customWidth="1"/>
    <col min="2" max="2" width="16.5546875" bestFit="1" customWidth="1"/>
    <col min="3" max="3" width="12" bestFit="1" customWidth="1"/>
    <col min="4" max="4" width="12.5546875" bestFit="1" customWidth="1"/>
    <col min="5" max="5" width="19.33203125" bestFit="1" customWidth="1"/>
    <col min="6" max="9" width="13" customWidth="1"/>
  </cols>
  <sheetData>
    <row r="1" spans="2:9" ht="36" thickBot="1" x14ac:dyDescent="0.65">
      <c r="B1" s="347" t="s">
        <v>1059</v>
      </c>
      <c r="C1" s="313"/>
      <c r="D1" s="313"/>
      <c r="E1" s="313"/>
      <c r="F1" s="313"/>
      <c r="G1" s="313"/>
      <c r="H1" s="313"/>
      <c r="I1" s="313"/>
    </row>
    <row r="2" spans="2:9" thickBot="1" x14ac:dyDescent="0.35">
      <c r="B2" s="104"/>
      <c r="I2" s="105"/>
    </row>
    <row r="3" spans="2:9" thickBot="1" x14ac:dyDescent="0.35">
      <c r="B3" s="136" t="s">
        <v>63</v>
      </c>
      <c r="C3" s="234" t="str">
        <f>Data!$C$4</f>
        <v>Olympic 2026</v>
      </c>
      <c r="D3" s="234"/>
      <c r="I3" s="105"/>
    </row>
    <row r="4" spans="2:9" thickBot="1" x14ac:dyDescent="0.35">
      <c r="B4" s="136" t="s">
        <v>1060</v>
      </c>
      <c r="C4" s="234" t="str">
        <f>Data!$C$10</f>
        <v>Los Angeles, Case</v>
      </c>
      <c r="D4" s="234"/>
      <c r="I4" s="105"/>
    </row>
    <row r="5" spans="2:9" thickBot="1" x14ac:dyDescent="0.35">
      <c r="B5" s="165" t="s">
        <v>924</v>
      </c>
      <c r="C5" s="355">
        <f>Data!$C$7</f>
        <v>45509</v>
      </c>
      <c r="D5" s="355"/>
      <c r="I5" s="105"/>
    </row>
    <row r="6" spans="2:9" ht="29.4" thickBot="1" x14ac:dyDescent="0.35">
      <c r="B6" s="153" t="s">
        <v>1061</v>
      </c>
      <c r="C6" s="64" t="s">
        <v>200</v>
      </c>
      <c r="D6" s="153" t="s">
        <v>1062</v>
      </c>
      <c r="E6" s="64" t="s">
        <v>371</v>
      </c>
      <c r="I6" s="105"/>
    </row>
    <row r="7" spans="2:9" ht="43.8" thickBot="1" x14ac:dyDescent="0.35">
      <c r="B7" s="62" t="str">
        <f>Data!B52</f>
        <v>Person 1</v>
      </c>
      <c r="C7" s="62" t="str">
        <f>Data!C52</f>
        <v>Project Manager</v>
      </c>
      <c r="D7" s="62" t="s">
        <v>1063</v>
      </c>
      <c r="E7" s="62" t="str">
        <f>Data!F52</f>
        <v>person1@olympicintl.com</v>
      </c>
      <c r="I7" s="105"/>
    </row>
    <row r="8" spans="2:9" ht="43.8" thickBot="1" x14ac:dyDescent="0.35">
      <c r="B8" s="62" t="str">
        <f>Data!B53</f>
        <v>Person 2</v>
      </c>
      <c r="C8" s="62" t="str">
        <f>Data!C53</f>
        <v>Business Analyst</v>
      </c>
      <c r="D8" s="62" t="s">
        <v>1063</v>
      </c>
      <c r="E8" s="62" t="str">
        <f>Data!F53</f>
        <v>person2@olympicintl.com</v>
      </c>
      <c r="I8" s="105"/>
    </row>
    <row r="9" spans="2:9" ht="43.8" thickBot="1" x14ac:dyDescent="0.35">
      <c r="B9" s="62" t="str">
        <f>Data!B54</f>
        <v>Person 3</v>
      </c>
      <c r="C9" s="62" t="str">
        <f>Data!C54</f>
        <v>Data Analyst</v>
      </c>
      <c r="D9" s="62" t="s">
        <v>1063</v>
      </c>
      <c r="E9" s="62" t="str">
        <f>Data!F54</f>
        <v>person3@olympicintl.com</v>
      </c>
      <c r="I9" s="105"/>
    </row>
    <row r="10" spans="2:9" ht="43.8" thickBot="1" x14ac:dyDescent="0.35">
      <c r="B10" s="62" t="str">
        <f>Data!B55</f>
        <v>Person 4</v>
      </c>
      <c r="C10" s="62" t="str">
        <f>Data!C55</f>
        <v>Designer</v>
      </c>
      <c r="D10" s="62" t="s">
        <v>1063</v>
      </c>
      <c r="E10" s="62" t="str">
        <f>Data!F55</f>
        <v>person4@olympicintl.com</v>
      </c>
      <c r="I10" s="105"/>
    </row>
    <row r="11" spans="2:9" thickBot="1" x14ac:dyDescent="0.35">
      <c r="B11" s="9"/>
      <c r="C11" s="9"/>
      <c r="D11" s="9"/>
      <c r="E11" s="9"/>
      <c r="I11" s="105"/>
    </row>
    <row r="12" spans="2:9" ht="29.4" thickBot="1" x14ac:dyDescent="0.35">
      <c r="B12" s="64" t="s">
        <v>1064</v>
      </c>
      <c r="C12" s="64" t="s">
        <v>200</v>
      </c>
      <c r="D12" s="64" t="s">
        <v>1062</v>
      </c>
      <c r="E12" s="64" t="s">
        <v>371</v>
      </c>
      <c r="I12" s="105"/>
    </row>
    <row r="13" spans="2:9" ht="58.2" thickBot="1" x14ac:dyDescent="0.35">
      <c r="B13" s="62" t="str">
        <f>Data!B56</f>
        <v>Person 5</v>
      </c>
      <c r="C13" s="62" t="str">
        <f>Data!C56</f>
        <v>Vendor Manager</v>
      </c>
      <c r="D13" s="62" t="s">
        <v>1065</v>
      </c>
      <c r="E13" s="62" t="str">
        <f>Data!F56</f>
        <v>person5@olympicintl.com</v>
      </c>
      <c r="I13" s="105"/>
    </row>
    <row r="14" spans="2:9" ht="58.2" thickBot="1" x14ac:dyDescent="0.35">
      <c r="B14" s="62" t="str">
        <f>Data!B57</f>
        <v>Person 6</v>
      </c>
      <c r="C14" s="62" t="str">
        <f>Data!C57</f>
        <v>Coordinator</v>
      </c>
      <c r="D14" s="62" t="s">
        <v>1065</v>
      </c>
      <c r="E14" s="62" t="str">
        <f>Data!F57</f>
        <v>person6@olympicintl.com</v>
      </c>
      <c r="I14" s="105"/>
    </row>
    <row r="15" spans="2:9" ht="58.2" thickBot="1" x14ac:dyDescent="0.35">
      <c r="B15" s="62" t="str">
        <f>Data!B58</f>
        <v>Person 7</v>
      </c>
      <c r="C15" s="62" t="str">
        <f>Data!C58</f>
        <v>QA Lead</v>
      </c>
      <c r="D15" s="62" t="s">
        <v>1065</v>
      </c>
      <c r="E15" s="62" t="str">
        <f>Data!F58</f>
        <v>person7@olympicintl.com</v>
      </c>
      <c r="I15" s="105"/>
    </row>
    <row r="16" spans="2:9" ht="58.2" thickBot="1" x14ac:dyDescent="0.35">
      <c r="B16" s="62" t="str">
        <f>Data!B59</f>
        <v>Person 8</v>
      </c>
      <c r="C16" s="62" t="str">
        <f>Data!C59</f>
        <v>Engineer</v>
      </c>
      <c r="D16" s="62" t="s">
        <v>1065</v>
      </c>
      <c r="E16" s="62" t="str">
        <f>Data!F59</f>
        <v>person8@olympicintl.com</v>
      </c>
      <c r="I16" s="105"/>
    </row>
    <row r="17" spans="2:9" thickBot="1" x14ac:dyDescent="0.35">
      <c r="B17" s="9"/>
      <c r="C17" s="9"/>
      <c r="D17" s="9"/>
      <c r="E17" s="9"/>
      <c r="I17" s="105"/>
    </row>
    <row r="18" spans="2:9" ht="29.4" thickBot="1" x14ac:dyDescent="0.35">
      <c r="B18" s="64" t="s">
        <v>1066</v>
      </c>
      <c r="C18" s="64" t="s">
        <v>1067</v>
      </c>
      <c r="D18" s="64" t="s">
        <v>1068</v>
      </c>
      <c r="E18" s="64" t="s">
        <v>78</v>
      </c>
      <c r="I18" s="105"/>
    </row>
    <row r="19" spans="2:9" thickBot="1" x14ac:dyDescent="0.35">
      <c r="B19" s="62" t="str">
        <f>IFERROR(Data!C16,"")</f>
        <v>Meet Client</v>
      </c>
      <c r="C19" s="62" t="str">
        <f>IFERROR(Data!D16,"")</f>
        <v>Initiation</v>
      </c>
      <c r="D19" s="62" t="str">
        <f>IFERROR(Data!O16,"")</f>
        <v>Initiation</v>
      </c>
      <c r="E19" s="62" t="str">
        <f>IFERROR(Data!F16,"")</f>
        <v>Complete</v>
      </c>
      <c r="I19" s="105"/>
    </row>
    <row r="20" spans="2:9" thickBot="1" x14ac:dyDescent="0.35">
      <c r="B20" s="62" t="str">
        <f>IFERROR(Data!C17,"")</f>
        <v>Requirements</v>
      </c>
      <c r="C20" s="62" t="str">
        <f>IFERROR(Data!D17,"")</f>
        <v>Planning</v>
      </c>
      <c r="D20" s="62" t="str">
        <f>IFERROR(Data!O17,"")</f>
        <v>Planning</v>
      </c>
      <c r="E20" s="62" t="str">
        <f>IFERROR(Data!F17,"")</f>
        <v>Complete</v>
      </c>
      <c r="I20" s="105"/>
    </row>
    <row r="21" spans="2:9" thickBot="1" x14ac:dyDescent="0.35">
      <c r="B21" s="62" t="str">
        <f>IFERROR(Data!C18,"")</f>
        <v>Inputs</v>
      </c>
      <c r="C21" s="62" t="str">
        <f>IFERROR(Data!D18,"")</f>
        <v>Planning</v>
      </c>
      <c r="D21" s="62" t="str">
        <f>IFERROR(Data!O18,"")</f>
        <v>Planning</v>
      </c>
      <c r="E21" s="62" t="str">
        <f>IFERROR(Data!F18,"")</f>
        <v>Overdue</v>
      </c>
      <c r="I21" s="105"/>
    </row>
    <row r="22" spans="2:9" thickBot="1" x14ac:dyDescent="0.35">
      <c r="B22" s="62" t="str">
        <f>IFERROR(Data!C19,"")</f>
        <v>Design</v>
      </c>
      <c r="C22" s="62" t="str">
        <f>IFERROR(Data!D19,"")</f>
        <v>Planning</v>
      </c>
      <c r="D22" s="62" t="str">
        <f>IFERROR(Data!O19,"")</f>
        <v>Planning</v>
      </c>
      <c r="E22" s="62" t="str">
        <f>IFERROR(Data!F19,"")</f>
        <v>Complete</v>
      </c>
      <c r="I22" s="105"/>
    </row>
    <row r="23" spans="2:9" thickBot="1" x14ac:dyDescent="0.35">
      <c r="B23" s="62" t="str">
        <f>IFERROR(Data!C20,"")</f>
        <v>Project Testing</v>
      </c>
      <c r="C23" s="62" t="str">
        <f>IFERROR(Data!D20,"")</f>
        <v>Execution</v>
      </c>
      <c r="D23" s="62" t="str">
        <f>IFERROR(Data!O20,"")</f>
        <v>Execution</v>
      </c>
      <c r="E23" s="62" t="str">
        <f>IFERROR(Data!F20,"")</f>
        <v>In Progress</v>
      </c>
      <c r="I23" s="105"/>
    </row>
    <row r="24" spans="2:9" thickBot="1" x14ac:dyDescent="0.35">
      <c r="B24" s="62" t="str">
        <f>IFERROR(Data!C21,"")</f>
        <v>Process</v>
      </c>
      <c r="C24" s="62" t="str">
        <f>IFERROR(Data!D21,"")</f>
        <v>Execution</v>
      </c>
      <c r="D24" s="62" t="str">
        <f>IFERROR(Data!O21,"")</f>
        <v>Execution</v>
      </c>
      <c r="E24" s="62" t="str">
        <f>IFERROR(Data!F21,"")</f>
        <v>In Progress</v>
      </c>
      <c r="I24" s="105"/>
    </row>
    <row r="25" spans="2:9" thickBot="1" x14ac:dyDescent="0.35">
      <c r="B25" s="9"/>
      <c r="C25" s="9"/>
      <c r="D25" s="9"/>
      <c r="E25" s="9"/>
      <c r="I25" s="105"/>
    </row>
    <row r="26" spans="2:9" thickBot="1" x14ac:dyDescent="0.35">
      <c r="B26" s="9" t="s">
        <v>926</v>
      </c>
      <c r="C26" s="9">
        <f>Data!$C$12</f>
        <v>5500</v>
      </c>
      <c r="D26" s="9"/>
      <c r="E26" s="9" t="s">
        <v>1069</v>
      </c>
      <c r="F26" s="9">
        <f>SUM(Data!L16:L60)</f>
        <v>5300</v>
      </c>
      <c r="G26" s="9"/>
      <c r="H26" s="9" t="s">
        <v>1070</v>
      </c>
      <c r="I26" s="9">
        <f>MAX(0,C26-F26)</f>
        <v>200</v>
      </c>
    </row>
  </sheetData>
  <mergeCells count="5">
    <mergeCell ref="B1:I1"/>
    <mergeCell ref="C3:D3"/>
    <mergeCell ref="C4:D4"/>
    <mergeCell ref="C5:D5"/>
    <mergeCell ref="A1:A1048576"/>
  </mergeCells>
  <pageMargins left="0.75" right="0.75" top="1" bottom="1" header="0.5" footer="0.5"/>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A1:I18"/>
  <sheetViews>
    <sheetView workbookViewId="0">
      <selection activeCell="B2" sqref="B2"/>
    </sheetView>
  </sheetViews>
  <sheetFormatPr defaultRowHeight="14.4" x14ac:dyDescent="0.3"/>
  <cols>
    <col min="1" max="1" width="28" style="248" customWidth="1"/>
    <col min="2" max="2" width="14" customWidth="1"/>
    <col min="3" max="3" width="24" customWidth="1"/>
    <col min="4" max="4" width="32" customWidth="1"/>
    <col min="5" max="5" width="18" customWidth="1"/>
    <col min="6" max="8" width="12" customWidth="1"/>
    <col min="9" max="9" width="34" customWidth="1"/>
  </cols>
  <sheetData>
    <row r="1" spans="2:9" ht="40.5" customHeight="1" thickBot="1" x14ac:dyDescent="0.65">
      <c r="B1" s="347" t="s">
        <v>1071</v>
      </c>
      <c r="C1" s="313"/>
      <c r="D1" s="313"/>
      <c r="E1" s="313"/>
      <c r="F1" s="313"/>
      <c r="G1" s="313"/>
      <c r="H1" s="313"/>
      <c r="I1" s="313"/>
    </row>
    <row r="2" spans="2:9" ht="15" thickBot="1" x14ac:dyDescent="0.35"/>
    <row r="3" spans="2:9" ht="29.4" thickBot="1" x14ac:dyDescent="0.35">
      <c r="B3" s="139" t="s">
        <v>997</v>
      </c>
      <c r="C3" s="161" t="s">
        <v>1072</v>
      </c>
      <c r="D3" s="139" t="s">
        <v>1073</v>
      </c>
      <c r="E3" s="161" t="s">
        <v>1074</v>
      </c>
      <c r="F3" s="139" t="s">
        <v>78</v>
      </c>
      <c r="G3" s="161" t="s">
        <v>336</v>
      </c>
      <c r="H3" s="139" t="s">
        <v>337</v>
      </c>
      <c r="I3" s="161" t="s">
        <v>1075</v>
      </c>
    </row>
    <row r="4" spans="2:9" ht="29.4" thickBot="1" x14ac:dyDescent="0.35">
      <c r="B4" s="62" t="str">
        <f>IFERROR(Data!B112,"")</f>
        <v>Initiation</v>
      </c>
      <c r="C4" s="62" t="str">
        <f>IFERROR(Data!C112,"")</f>
        <v>Business Case</v>
      </c>
      <c r="D4" s="62" t="str">
        <f>IFERROR(Data!D112,"")</f>
        <v>Need and value statement</v>
      </c>
      <c r="E4" s="62" t="str">
        <f>IFERROR(Data!E112,"")</f>
        <v>Person 1</v>
      </c>
      <c r="F4" s="62" t="str">
        <f>IFERROR(Data!F112,"")</f>
        <v>Approved</v>
      </c>
      <c r="G4" s="62" t="str">
        <f>IFERROR(Data!G112,"")</f>
        <v>2024-07-25</v>
      </c>
      <c r="H4" s="62" t="str">
        <f>IFERROR(Data!H112,"")</f>
        <v>2024-07-28</v>
      </c>
      <c r="I4" s="62" t="str">
        <f>IFERROR(Data!I112,"")</f>
        <v>SharePoint/Initiation/Business_Case.docx</v>
      </c>
    </row>
    <row r="5" spans="2:9" ht="29.4" thickBot="1" x14ac:dyDescent="0.35">
      <c r="B5" s="62" t="str">
        <f>IFERROR(Data!B113,"")</f>
        <v>Initiation</v>
      </c>
      <c r="C5" s="62" t="str">
        <f>IFERROR(Data!C113,"")</f>
        <v>Project Charter</v>
      </c>
      <c r="D5" s="62" t="str">
        <f>IFERROR(Data!D113,"")</f>
        <v>Authorizes project</v>
      </c>
      <c r="E5" s="62" t="str">
        <f>IFERROR(Data!E113,"")</f>
        <v>Person 1</v>
      </c>
      <c r="F5" s="62" t="str">
        <f>IFERROR(Data!F113,"")</f>
        <v>Approved</v>
      </c>
      <c r="G5" s="62" t="str">
        <f>IFERROR(Data!G113,"")</f>
        <v>2024-08-01</v>
      </c>
      <c r="H5" s="62" t="str">
        <f>IFERROR(Data!H113,"")</f>
        <v>2024-08-01</v>
      </c>
      <c r="I5" s="62" t="str">
        <f>IFERROR(Data!I113,"")</f>
        <v>SharePoint/Initiation/Project_Charter.docx</v>
      </c>
    </row>
    <row r="6" spans="2:9" ht="29.4" thickBot="1" x14ac:dyDescent="0.35">
      <c r="B6" s="62" t="str">
        <f>IFERROR(Data!B114,"")</f>
        <v>Planning</v>
      </c>
      <c r="C6" s="62" t="str">
        <f>IFERROR(Data!C114,"")</f>
        <v>Schedule Management Plan</v>
      </c>
      <c r="D6" s="62" t="str">
        <f>IFERROR(Data!D114,"")</f>
        <v>Planning baseline</v>
      </c>
      <c r="E6" s="62" t="str">
        <f>IFERROR(Data!E114,"")</f>
        <v>Person 2</v>
      </c>
      <c r="F6" s="62" t="str">
        <f>IFERROR(Data!F114,"")</f>
        <v>Approved</v>
      </c>
      <c r="G6" s="62" t="str">
        <f>IFERROR(Data!G114,"")</f>
        <v>2024-08-02</v>
      </c>
      <c r="H6" s="62" t="str">
        <f>IFERROR(Data!H114,"")</f>
        <v>2024-08-03</v>
      </c>
      <c r="I6" s="62" t="str">
        <f>IFERROR(Data!I114,"")</f>
        <v>SharePoint/Planning/Schedule_Plan.docx</v>
      </c>
    </row>
    <row r="7" spans="2:9" ht="29.4" thickBot="1" x14ac:dyDescent="0.35">
      <c r="B7" s="62" t="str">
        <f>IFERROR(Data!B115,"")</f>
        <v>Execution</v>
      </c>
      <c r="C7" s="62" t="str">
        <f>IFERROR(Data!C115,"")</f>
        <v>Status Reports</v>
      </c>
      <c r="D7" s="62" t="str">
        <f>IFERROR(Data!D115,"")</f>
        <v>Weekly updates</v>
      </c>
      <c r="E7" s="62" t="str">
        <f>IFERROR(Data!E115,"")</f>
        <v>Person 9</v>
      </c>
      <c r="F7" s="62" t="str">
        <f>IFERROR(Data!F115,"")</f>
        <v>In Progress</v>
      </c>
      <c r="G7" s="62" t="str">
        <f>IFERROR(Data!G115,"")</f>
        <v>2024-08-10</v>
      </c>
      <c r="H7" s="62" t="str">
        <f>IFERROR(Data!H115,"")</f>
        <v>2024-08-15</v>
      </c>
      <c r="I7" s="62" t="str">
        <f>IFERROR(Data!I115,"")</f>
        <v>SharePoint/Execution/Status_Report.xlsx</v>
      </c>
    </row>
    <row r="8" spans="2:9" ht="15" thickBot="1" x14ac:dyDescent="0.35">
      <c r="B8" s="62">
        <f>IFERROR(Data!B116,"")</f>
        <v>0</v>
      </c>
      <c r="C8" s="62">
        <f>IFERROR(Data!C116,"")</f>
        <v>0</v>
      </c>
      <c r="D8" s="62">
        <f>IFERROR(Data!D116,"")</f>
        <v>0</v>
      </c>
      <c r="E8" s="62">
        <f>IFERROR(Data!E116,"")</f>
        <v>0</v>
      </c>
      <c r="F8" s="62">
        <f>IFERROR(Data!F116,"")</f>
        <v>0</v>
      </c>
      <c r="G8" s="62">
        <f>IFERROR(Data!G116,"")</f>
        <v>0</v>
      </c>
      <c r="H8" s="62">
        <f>IFERROR(Data!H116,"")</f>
        <v>0</v>
      </c>
      <c r="I8" s="62" t="str">
        <f>IFERROR(Data!I116,"")</f>
        <v/>
      </c>
    </row>
    <row r="9" spans="2:9" ht="15" thickBot="1" x14ac:dyDescent="0.35">
      <c r="B9" s="62">
        <f>IFERROR(Data!B117,"")</f>
        <v>0</v>
      </c>
      <c r="C9" s="62">
        <f>IFERROR(Data!C117,"")</f>
        <v>0</v>
      </c>
      <c r="D9" s="62">
        <f>IFERROR(Data!D117,"")</f>
        <v>0</v>
      </c>
      <c r="E9" s="62">
        <f>IFERROR(Data!E117,"")</f>
        <v>0</v>
      </c>
      <c r="F9" s="62">
        <f>IFERROR(Data!F117,"")</f>
        <v>0</v>
      </c>
      <c r="G9" s="62">
        <f>IFERROR(Data!G117,"")</f>
        <v>0</v>
      </c>
      <c r="H9" s="62">
        <f>IFERROR(Data!H117,"")</f>
        <v>0</v>
      </c>
      <c r="I9" s="62" t="str">
        <f>IFERROR(Data!I117,"")</f>
        <v/>
      </c>
    </row>
    <row r="10" spans="2:9" ht="15" thickBot="1" x14ac:dyDescent="0.35">
      <c r="B10" s="62">
        <f>IFERROR(Data!B118,"")</f>
        <v>0</v>
      </c>
      <c r="C10" s="62">
        <f>IFERROR(Data!C118,"")</f>
        <v>0</v>
      </c>
      <c r="D10" s="62">
        <f>IFERROR(Data!D118,"")</f>
        <v>0</v>
      </c>
      <c r="E10" s="62">
        <f>IFERROR(Data!E118,"")</f>
        <v>0</v>
      </c>
      <c r="F10" s="62">
        <f>IFERROR(Data!F118,"")</f>
        <v>0</v>
      </c>
      <c r="G10" s="62">
        <f>IFERROR(Data!G118,"")</f>
        <v>0</v>
      </c>
      <c r="H10" s="62">
        <f>IFERROR(Data!H118,"")</f>
        <v>0</v>
      </c>
      <c r="I10" s="62" t="str">
        <f>IFERROR(Data!I118,"")</f>
        <v/>
      </c>
    </row>
    <row r="11" spans="2:9" ht="15" thickBot="1" x14ac:dyDescent="0.35">
      <c r="B11" s="62">
        <f>IFERROR(Data!B119,"")</f>
        <v>0</v>
      </c>
      <c r="C11" s="62">
        <f>IFERROR(Data!C119,"")</f>
        <v>0</v>
      </c>
      <c r="D11" s="62">
        <f>IFERROR(Data!D119,"")</f>
        <v>0</v>
      </c>
      <c r="E11" s="62">
        <f>IFERROR(Data!E119,"")</f>
        <v>0</v>
      </c>
      <c r="F11" s="62">
        <f>IFERROR(Data!F119,"")</f>
        <v>0</v>
      </c>
      <c r="G11" s="62">
        <f>IFERROR(Data!G119,"")</f>
        <v>0</v>
      </c>
      <c r="H11" s="62">
        <f>IFERROR(Data!H119,"")</f>
        <v>0</v>
      </c>
      <c r="I11" s="62" t="str">
        <f>IFERROR(Data!I119,"")</f>
        <v/>
      </c>
    </row>
    <row r="12" spans="2:9" ht="29.4" thickBot="1" x14ac:dyDescent="0.35">
      <c r="B12" s="62" t="str">
        <f>IFERROR(Data!B120,"")</f>
        <v>RESOURCE PLAN MASTER</v>
      </c>
      <c r="C12" s="62">
        <f>IFERROR(Data!C120,"")</f>
        <v>0</v>
      </c>
      <c r="D12" s="62">
        <f>IFERROR(Data!D120,"")</f>
        <v>0</v>
      </c>
      <c r="E12" s="62">
        <f>IFERROR(Data!E120,"")</f>
        <v>0</v>
      </c>
      <c r="F12" s="62">
        <f>IFERROR(Data!F120,"")</f>
        <v>0</v>
      </c>
      <c r="G12" s="62">
        <f>IFERROR(Data!G120,"")</f>
        <v>0</v>
      </c>
      <c r="H12" s="62">
        <f>IFERROR(Data!H120,"")</f>
        <v>0</v>
      </c>
      <c r="I12" s="62">
        <f>IFERROR(Data!I120,"")</f>
        <v>0</v>
      </c>
    </row>
    <row r="13" spans="2:9" ht="15" thickBot="1" x14ac:dyDescent="0.35">
      <c r="B13" s="62" t="str">
        <f>IFERROR(Data!B121,"")</f>
        <v>Resource</v>
      </c>
      <c r="C13" s="62" t="str">
        <f>IFERROR(Data!C121,"")</f>
        <v>Team</v>
      </c>
      <c r="D13" s="62" t="str">
        <f>IFERROR(Data!D121,"")</f>
        <v>Task</v>
      </c>
      <c r="E13" s="62" t="str">
        <f>IFERROR(Data!E121,"")</f>
        <v>Hours</v>
      </c>
      <c r="F13" s="62" t="str">
        <f>IFERROR(Data!F121,"")</f>
        <v>Rate</v>
      </c>
      <c r="G13" s="62" t="str">
        <f>IFERROR(Data!G121,"")</f>
        <v>Date</v>
      </c>
      <c r="H13" s="62" t="str">
        <f>IFERROR(Data!H121,"")</f>
        <v>Project</v>
      </c>
      <c r="I13" s="62" t="str">
        <f>IFERROR(Data!I121,"")</f>
        <v/>
      </c>
    </row>
    <row r="14" spans="2:9" ht="15" thickBot="1" x14ac:dyDescent="0.35">
      <c r="B14" s="62" t="str">
        <f>IFERROR(Data!B122,"")</f>
        <v>Person 1</v>
      </c>
      <c r="C14" s="62" t="str">
        <f>IFERROR(Data!C122,"")</f>
        <v>PMO</v>
      </c>
      <c r="D14" s="62" t="str">
        <f>IFERROR(Data!D122,"")</f>
        <v>Kickoff</v>
      </c>
      <c r="E14" s="62">
        <f>IFERROR(Data!E122,"")</f>
        <v>6</v>
      </c>
      <c r="F14" s="62">
        <f>IFERROR(Data!F122,"")</f>
        <v>95</v>
      </c>
      <c r="G14" s="62" t="str">
        <f>IFERROR(Data!G122,"")</f>
        <v>2024-08-01</v>
      </c>
      <c r="H14" s="62" t="str">
        <f>IFERROR(Data!H122,"")</f>
        <v>Olympic 2024</v>
      </c>
      <c r="I14" s="62" t="str">
        <f>IFERROR(Data!I122,"")</f>
        <v/>
      </c>
    </row>
    <row r="15" spans="2:9" ht="15" thickBot="1" x14ac:dyDescent="0.35">
      <c r="B15" s="62" t="str">
        <f>IFERROR(Data!B123,"")</f>
        <v>Person 3</v>
      </c>
      <c r="C15" s="62" t="str">
        <f>IFERROR(Data!C123,"")</f>
        <v>Data</v>
      </c>
      <c r="D15" s="62" t="str">
        <f>IFERROR(Data!D123,"")</f>
        <v>Guest List</v>
      </c>
      <c r="E15" s="62">
        <f>IFERROR(Data!E123,"")</f>
        <v>8</v>
      </c>
      <c r="F15" s="62">
        <f>IFERROR(Data!F123,"")</f>
        <v>65</v>
      </c>
      <c r="G15" s="62" t="str">
        <f>IFERROR(Data!G123,"")</f>
        <v>2024-08-05</v>
      </c>
      <c r="H15" s="62" t="str">
        <f>IFERROR(Data!H123,"")</f>
        <v>Olympic 2024</v>
      </c>
      <c r="I15" s="62" t="str">
        <f>IFERROR(Data!I123,"")</f>
        <v/>
      </c>
    </row>
    <row r="16" spans="2:9" ht="15" thickBot="1" x14ac:dyDescent="0.35">
      <c r="B16" s="62" t="str">
        <f>IFERROR(Data!B124,"")</f>
        <v>Person 4</v>
      </c>
      <c r="C16" s="62" t="str">
        <f>IFERROR(Data!C124,"")</f>
        <v>Design</v>
      </c>
      <c r="D16" s="62" t="str">
        <f>IFERROR(Data!D124,"")</f>
        <v>Invitation Design</v>
      </c>
      <c r="E16" s="62">
        <f>IFERROR(Data!E124,"")</f>
        <v>10</v>
      </c>
      <c r="F16" s="62">
        <f>IFERROR(Data!F124,"")</f>
        <v>60</v>
      </c>
      <c r="G16" s="62" t="str">
        <f>IFERROR(Data!G124,"")</f>
        <v>2024-08-06</v>
      </c>
      <c r="H16" s="62" t="str">
        <f>IFERROR(Data!H124,"")</f>
        <v>Olympic 2024</v>
      </c>
      <c r="I16" s="62" t="str">
        <f>IFERROR(Data!I124,"")</f>
        <v/>
      </c>
    </row>
    <row r="17" spans="2:9" ht="15" thickBot="1" x14ac:dyDescent="0.35">
      <c r="B17" s="62" t="str">
        <f>IFERROR(Data!B125,"")</f>
        <v>Person 9</v>
      </c>
      <c r="C17" s="62" t="str">
        <f>IFERROR(Data!C125,"")</f>
        <v>Comms</v>
      </c>
      <c r="D17" s="62" t="str">
        <f>IFERROR(Data!D125,"")</f>
        <v>Reminders</v>
      </c>
      <c r="E17" s="62">
        <f>IFERROR(Data!E125,"")</f>
        <v>4</v>
      </c>
      <c r="F17" s="62">
        <f>IFERROR(Data!F125,"")</f>
        <v>62</v>
      </c>
      <c r="G17" s="62" t="str">
        <f>IFERROR(Data!G125,"")</f>
        <v>2024-08-20</v>
      </c>
      <c r="H17" s="62" t="str">
        <f>IFERROR(Data!H125,"")</f>
        <v>Olympic 2024</v>
      </c>
      <c r="I17" s="62" t="str">
        <f>IFERROR(Data!I125,"")</f>
        <v/>
      </c>
    </row>
    <row r="18" spans="2:9" ht="15" thickBot="1" x14ac:dyDescent="0.35">
      <c r="B18" s="62">
        <f>IFERROR(Data!B126,"")</f>
        <v>0</v>
      </c>
      <c r="C18" s="62">
        <f>IFERROR(Data!C126,"")</f>
        <v>0</v>
      </c>
      <c r="D18" s="62">
        <f>IFERROR(Data!D126,"")</f>
        <v>0</v>
      </c>
      <c r="E18" s="62">
        <f>IFERROR(Data!E126,"")</f>
        <v>0</v>
      </c>
      <c r="F18" s="62">
        <f>IFERROR(Data!F126,"")</f>
        <v>0</v>
      </c>
      <c r="G18" s="62">
        <f>IFERROR(Data!G126,"")</f>
        <v>0</v>
      </c>
      <c r="H18" s="62">
        <f>IFERROR(Data!H126,"")</f>
        <v>0</v>
      </c>
      <c r="I18" s="62" t="str">
        <f>IFERROR(Data!I126,"")</f>
        <v/>
      </c>
    </row>
  </sheetData>
  <mergeCells count="2">
    <mergeCell ref="B1:I1"/>
    <mergeCell ref="A1:A1048576"/>
  </mergeCells>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2060"/>
  </sheetPr>
  <dimension ref="A1:M17"/>
  <sheetViews>
    <sheetView workbookViewId="0">
      <selection activeCell="E4" sqref="E4"/>
    </sheetView>
  </sheetViews>
  <sheetFormatPr defaultRowHeight="15" thickBottom="1" x14ac:dyDescent="0.35"/>
  <cols>
    <col min="1" max="1" width="26.44140625" style="232" customWidth="1"/>
    <col min="2" max="2" width="13.88671875" customWidth="1"/>
    <col min="3" max="3" width="13.44140625" customWidth="1"/>
    <col min="4" max="5" width="18" customWidth="1"/>
    <col min="6" max="7" width="10" customWidth="1"/>
    <col min="8" max="8" width="14" customWidth="1"/>
    <col min="9" max="12" width="12" customWidth="1"/>
    <col min="13" max="13" width="16" customWidth="1"/>
  </cols>
  <sheetData>
    <row r="1" spans="2:13" ht="35.4" thickBot="1" x14ac:dyDescent="0.35">
      <c r="B1" s="356" t="s">
        <v>1076</v>
      </c>
      <c r="C1" s="357"/>
      <c r="D1" s="357"/>
      <c r="E1" s="357"/>
      <c r="F1" s="357"/>
      <c r="G1" s="357"/>
      <c r="H1" s="357"/>
      <c r="I1" s="357"/>
      <c r="J1" s="357"/>
      <c r="K1" s="357"/>
      <c r="L1" s="357"/>
      <c r="M1" s="358"/>
    </row>
    <row r="3" spans="2:13" ht="16.2" thickBot="1" x14ac:dyDescent="0.35">
      <c r="B3" s="168" t="s">
        <v>1077</v>
      </c>
      <c r="C3" s="9" t="s">
        <v>1078</v>
      </c>
    </row>
    <row r="4" spans="2:13" ht="16.2" thickBot="1" x14ac:dyDescent="0.35">
      <c r="B4" s="168" t="s">
        <v>1079</v>
      </c>
      <c r="C4" s="9" t="s">
        <v>1025</v>
      </c>
    </row>
    <row r="5" spans="2:13" ht="16.2" thickBot="1" x14ac:dyDescent="0.35">
      <c r="B5" s="168" t="s">
        <v>361</v>
      </c>
      <c r="C5" s="9">
        <f>Data!$C$9</f>
        <v>45641</v>
      </c>
    </row>
    <row r="7" spans="2:13" ht="29.4" thickBot="1" x14ac:dyDescent="0.35">
      <c r="B7" s="169" t="s">
        <v>1080</v>
      </c>
      <c r="C7" s="160" t="s">
        <v>1081</v>
      </c>
      <c r="D7" s="170" t="s">
        <v>1082</v>
      </c>
      <c r="E7" s="160" t="s">
        <v>1083</v>
      </c>
      <c r="F7" s="170" t="s">
        <v>1084</v>
      </c>
      <c r="G7" s="160" t="s">
        <v>1085</v>
      </c>
      <c r="H7" s="170" t="s">
        <v>1086</v>
      </c>
      <c r="I7" s="160" t="s">
        <v>1087</v>
      </c>
      <c r="J7" s="170" t="s">
        <v>68</v>
      </c>
      <c r="K7" s="160" t="s">
        <v>69</v>
      </c>
      <c r="L7" s="170" t="s">
        <v>1088</v>
      </c>
      <c r="M7" s="160" t="s">
        <v>85</v>
      </c>
    </row>
    <row r="8" spans="2:13" thickBot="1" x14ac:dyDescent="0.35">
      <c r="B8" s="63" t="str">
        <f>IFERROR(Data!F16,"")</f>
        <v>Complete</v>
      </c>
      <c r="C8" s="62" t="str">
        <f t="shared" ref="C8:C17" si="0">"ORD-"&amp;TEXT(ROW()-7,"000")</f>
        <v>ORD-001</v>
      </c>
      <c r="D8" s="62" t="s">
        <v>1089</v>
      </c>
      <c r="E8" s="62" t="str">
        <f>IFERROR(Data!C16,"")</f>
        <v>Meet Client</v>
      </c>
      <c r="F8" s="62">
        <v>0</v>
      </c>
      <c r="G8" s="62">
        <v>1</v>
      </c>
      <c r="H8" s="62">
        <v>10</v>
      </c>
      <c r="I8" s="62">
        <f t="shared" ref="I8:I17" si="1">H8-G8</f>
        <v>9</v>
      </c>
      <c r="J8" s="62">
        <f>IFERROR(Data!G16,"")</f>
        <v>45505</v>
      </c>
      <c r="K8" s="62">
        <f>IFERROR(Data!H16,"")</f>
        <v>45508</v>
      </c>
      <c r="L8" s="62">
        <f>IFERROR(Data!H16,"")</f>
        <v>45508</v>
      </c>
      <c r="M8" s="62" t="str">
        <f>IFERROR(Data!M16,"")</f>
        <v>Kickoff approved</v>
      </c>
    </row>
    <row r="9" spans="2:13" ht="29.4" thickBot="1" x14ac:dyDescent="0.35">
      <c r="B9" s="63" t="str">
        <f>IFERROR(Data!F17,"")</f>
        <v>Complete</v>
      </c>
      <c r="C9" s="62" t="str">
        <f t="shared" si="0"/>
        <v>ORD-002</v>
      </c>
      <c r="D9" s="62" t="s">
        <v>1089</v>
      </c>
      <c r="E9" s="62" t="str">
        <f>IFERROR(Data!C17,"")</f>
        <v>Requirements</v>
      </c>
      <c r="F9" s="62">
        <v>0</v>
      </c>
      <c r="G9" s="62">
        <v>1</v>
      </c>
      <c r="H9" s="62">
        <v>10</v>
      </c>
      <c r="I9" s="62">
        <f t="shared" si="1"/>
        <v>9</v>
      </c>
      <c r="J9" s="62">
        <f>IFERROR(Data!G17,"")</f>
        <v>45505</v>
      </c>
      <c r="K9" s="62">
        <f>IFERROR(Data!H17,"")</f>
        <v>45506</v>
      </c>
      <c r="L9" s="62">
        <f>IFERROR(Data!H17,"")</f>
        <v>45506</v>
      </c>
      <c r="M9" s="62" t="str">
        <f>IFERROR(Data!M17,"")</f>
        <v>Requirements draft</v>
      </c>
    </row>
    <row r="10" spans="2:13" ht="29.4" thickBot="1" x14ac:dyDescent="0.35">
      <c r="B10" s="63" t="str">
        <f>IFERROR(Data!F18,"")</f>
        <v>Overdue</v>
      </c>
      <c r="C10" s="62" t="str">
        <f t="shared" si="0"/>
        <v>ORD-003</v>
      </c>
      <c r="D10" s="62" t="s">
        <v>1089</v>
      </c>
      <c r="E10" s="62" t="str">
        <f>IFERROR(Data!C18,"")</f>
        <v>Inputs</v>
      </c>
      <c r="F10" s="62">
        <v>0</v>
      </c>
      <c r="G10" s="62">
        <v>1</v>
      </c>
      <c r="H10" s="62">
        <v>10</v>
      </c>
      <c r="I10" s="62">
        <f t="shared" si="1"/>
        <v>9</v>
      </c>
      <c r="J10" s="62">
        <f>IFERROR(Data!G18,"")</f>
        <v>45509</v>
      </c>
      <c r="K10" s="62">
        <f>IFERROR(Data!H18,"")</f>
        <v>45509</v>
      </c>
      <c r="L10" s="62">
        <f>IFERROR(Data!H18,"")</f>
        <v>45509</v>
      </c>
      <c r="M10" s="62" t="str">
        <f>IFERROR(Data!M18,"")</f>
        <v>Missing vendor input</v>
      </c>
    </row>
    <row r="11" spans="2:13" thickBot="1" x14ac:dyDescent="0.35">
      <c r="B11" s="63" t="str">
        <f>IFERROR(Data!F19,"")</f>
        <v>Complete</v>
      </c>
      <c r="C11" s="62" t="str">
        <f t="shared" si="0"/>
        <v>ORD-004</v>
      </c>
      <c r="D11" s="62" t="s">
        <v>1089</v>
      </c>
      <c r="E11" s="62" t="str">
        <f>IFERROR(Data!C19,"")</f>
        <v>Design</v>
      </c>
      <c r="F11" s="62">
        <v>0</v>
      </c>
      <c r="G11" s="62">
        <v>1</v>
      </c>
      <c r="H11" s="62">
        <v>10</v>
      </c>
      <c r="I11" s="62">
        <f t="shared" si="1"/>
        <v>9</v>
      </c>
      <c r="J11" s="62">
        <f>IFERROR(Data!G19,"")</f>
        <v>45510</v>
      </c>
      <c r="K11" s="62">
        <f>IFERROR(Data!H19,"")</f>
        <v>45516</v>
      </c>
      <c r="L11" s="62">
        <f>IFERROR(Data!H19,"")</f>
        <v>45516</v>
      </c>
      <c r="M11" s="62" t="str">
        <f>IFERROR(Data!M19,"")</f>
        <v>Design reviewed</v>
      </c>
    </row>
    <row r="12" spans="2:13" thickBot="1" x14ac:dyDescent="0.35">
      <c r="B12" s="63" t="str">
        <f>IFERROR(Data!F20,"")</f>
        <v>In Progress</v>
      </c>
      <c r="C12" s="62" t="str">
        <f t="shared" si="0"/>
        <v>ORD-005</v>
      </c>
      <c r="D12" s="62" t="s">
        <v>1089</v>
      </c>
      <c r="E12" s="62" t="str">
        <f>IFERROR(Data!C20,"")</f>
        <v>Project Testing</v>
      </c>
      <c r="F12" s="62">
        <v>0</v>
      </c>
      <c r="G12" s="62">
        <v>1</v>
      </c>
      <c r="H12" s="62">
        <v>10</v>
      </c>
      <c r="I12" s="62">
        <f t="shared" si="1"/>
        <v>9</v>
      </c>
      <c r="J12" s="62">
        <f>IFERROR(Data!G20,"")</f>
        <v>45516</v>
      </c>
      <c r="K12" s="62">
        <f>IFERROR(Data!H20,"")</f>
        <v>45516</v>
      </c>
      <c r="L12" s="62">
        <f>IFERROR(Data!H20,"")</f>
        <v>45516</v>
      </c>
      <c r="M12" s="62" t="str">
        <f>IFERROR(Data!M20,"")</f>
        <v>Testing ongoing</v>
      </c>
    </row>
    <row r="13" spans="2:13" ht="29.4" thickBot="1" x14ac:dyDescent="0.35">
      <c r="B13" s="63" t="str">
        <f>IFERROR(Data!F21,"")</f>
        <v>In Progress</v>
      </c>
      <c r="C13" s="62" t="str">
        <f t="shared" si="0"/>
        <v>ORD-006</v>
      </c>
      <c r="D13" s="62" t="s">
        <v>1089</v>
      </c>
      <c r="E13" s="62" t="str">
        <f>IFERROR(Data!C21,"")</f>
        <v>Process</v>
      </c>
      <c r="F13" s="62">
        <v>0</v>
      </c>
      <c r="G13" s="62">
        <v>1</v>
      </c>
      <c r="H13" s="62">
        <v>10</v>
      </c>
      <c r="I13" s="62">
        <f t="shared" si="1"/>
        <v>9</v>
      </c>
      <c r="J13" s="62">
        <f>IFERROR(Data!G21,"")</f>
        <v>45517</v>
      </c>
      <c r="K13" s="62">
        <f>IFERROR(Data!H21,"")</f>
        <v>45519</v>
      </c>
      <c r="L13" s="62">
        <f>IFERROR(Data!H21,"")</f>
        <v>45519</v>
      </c>
      <c r="M13" s="62" t="str">
        <f>IFERROR(Data!M21,"")</f>
        <v>Workflow updates</v>
      </c>
    </row>
    <row r="14" spans="2:13" thickBot="1" x14ac:dyDescent="0.35">
      <c r="B14" s="63" t="str">
        <f>IFERROR(Data!F22,"")</f>
        <v>In Progress</v>
      </c>
      <c r="C14" s="62" t="str">
        <f t="shared" si="0"/>
        <v>ORD-007</v>
      </c>
      <c r="D14" s="62" t="s">
        <v>1089</v>
      </c>
      <c r="E14" s="62" t="str">
        <f>IFERROR(Data!C22,"")</f>
        <v>Data model</v>
      </c>
      <c r="F14" s="62">
        <v>0</v>
      </c>
      <c r="G14" s="62">
        <v>1</v>
      </c>
      <c r="H14" s="62">
        <v>10</v>
      </c>
      <c r="I14" s="62">
        <f t="shared" si="1"/>
        <v>9</v>
      </c>
      <c r="J14" s="62">
        <f>IFERROR(Data!G22,"")</f>
        <v>45510</v>
      </c>
      <c r="K14" s="62">
        <f>IFERROR(Data!H22,"")</f>
        <v>45519</v>
      </c>
      <c r="L14" s="62">
        <f>IFERROR(Data!H22,"")</f>
        <v>45519</v>
      </c>
      <c r="M14" s="62" t="str">
        <f>IFERROR(Data!M22,"")</f>
        <v>Data mapping</v>
      </c>
    </row>
    <row r="15" spans="2:13" thickBot="1" x14ac:dyDescent="0.35">
      <c r="B15" s="63" t="str">
        <f>IFERROR(Data!F23,"")</f>
        <v>Not Started</v>
      </c>
      <c r="C15" s="62" t="str">
        <f t="shared" si="0"/>
        <v>ORD-008</v>
      </c>
      <c r="D15" s="62" t="s">
        <v>1089</v>
      </c>
      <c r="E15" s="62" t="str">
        <f>IFERROR(Data!C23,"")</f>
        <v>Project Deliver</v>
      </c>
      <c r="F15" s="62">
        <v>0</v>
      </c>
      <c r="G15" s="62">
        <v>1</v>
      </c>
      <c r="H15" s="62">
        <v>10</v>
      </c>
      <c r="I15" s="62">
        <f t="shared" si="1"/>
        <v>9</v>
      </c>
      <c r="J15" s="62">
        <f>IFERROR(Data!G23,"")</f>
        <v>45519</v>
      </c>
      <c r="K15" s="62">
        <f>IFERROR(Data!H23,"")</f>
        <v>45519</v>
      </c>
      <c r="L15" s="62">
        <f>IFERROR(Data!H23,"")</f>
        <v>45519</v>
      </c>
      <c r="M15" s="62" t="str">
        <f>IFERROR(Data!M23,"")</f>
        <v>Delivery pending</v>
      </c>
    </row>
    <row r="16" spans="2:13" thickBot="1" x14ac:dyDescent="0.35">
      <c r="B16" s="63" t="str">
        <f>IFERROR(Data!F24,"")</f>
        <v>Not Started</v>
      </c>
      <c r="C16" s="62" t="str">
        <f t="shared" si="0"/>
        <v>ORD-009</v>
      </c>
      <c r="D16" s="62" t="s">
        <v>1089</v>
      </c>
      <c r="E16" s="62" t="str">
        <f>IFERROR(Data!C24,"")</f>
        <v>Define server</v>
      </c>
      <c r="F16" s="62">
        <v>0</v>
      </c>
      <c r="G16" s="62">
        <v>1</v>
      </c>
      <c r="H16" s="62">
        <v>10</v>
      </c>
      <c r="I16" s="62">
        <f t="shared" si="1"/>
        <v>9</v>
      </c>
      <c r="J16" s="62">
        <f>IFERROR(Data!G24,"")</f>
        <v>45520</v>
      </c>
      <c r="K16" s="62">
        <f>IFERROR(Data!H24,"")</f>
        <v>45525</v>
      </c>
      <c r="L16" s="62">
        <f>IFERROR(Data!H24,"")</f>
        <v>45525</v>
      </c>
      <c r="M16" s="62" t="str">
        <f>IFERROR(Data!M24,"")</f>
        <v>Infra pending</v>
      </c>
    </row>
    <row r="17" spans="2:13" thickBot="1" x14ac:dyDescent="0.35">
      <c r="B17" s="63" t="str">
        <f>IFERROR(Data!F25,"")</f>
        <v>Not Started</v>
      </c>
      <c r="C17" s="62" t="str">
        <f t="shared" si="0"/>
        <v>ORD-010</v>
      </c>
      <c r="D17" s="62" t="s">
        <v>1089</v>
      </c>
      <c r="E17" s="62" t="str">
        <f>IFERROR(Data!C25,"")</f>
        <v>Configure server</v>
      </c>
      <c r="F17" s="62">
        <v>0</v>
      </c>
      <c r="G17" s="62">
        <v>1</v>
      </c>
      <c r="H17" s="62">
        <v>10</v>
      </c>
      <c r="I17" s="62">
        <f t="shared" si="1"/>
        <v>9</v>
      </c>
      <c r="J17" s="62">
        <f>IFERROR(Data!G25,"")</f>
        <v>45526</v>
      </c>
      <c r="K17" s="62">
        <f>IFERROR(Data!H25,"")</f>
        <v>45528</v>
      </c>
      <c r="L17" s="62">
        <f>IFERROR(Data!H25,"")</f>
        <v>45528</v>
      </c>
      <c r="M17" s="62">
        <f>IFERROR(Data!M25,"")</f>
        <v>0</v>
      </c>
    </row>
  </sheetData>
  <mergeCells count="2">
    <mergeCell ref="A1:A1048576"/>
    <mergeCell ref="B1:M1"/>
  </mergeCells>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7030A0"/>
  </sheetPr>
  <dimension ref="A1:H18"/>
  <sheetViews>
    <sheetView workbookViewId="0">
      <selection activeCell="J5" sqref="J5"/>
    </sheetView>
  </sheetViews>
  <sheetFormatPr defaultRowHeight="15" thickBottom="1" x14ac:dyDescent="0.35"/>
  <cols>
    <col min="1" max="1" width="26.44140625" style="232" customWidth="1"/>
    <col min="2" max="2" width="28" customWidth="1"/>
    <col min="3" max="5" width="12" customWidth="1"/>
    <col min="6" max="6" width="14" customWidth="1"/>
    <col min="7" max="7" width="30" customWidth="1"/>
    <col min="8" max="8" width="8" customWidth="1"/>
  </cols>
  <sheetData>
    <row r="1" spans="2:8" ht="36" thickBot="1" x14ac:dyDescent="0.65">
      <c r="B1" s="347" t="s">
        <v>1090</v>
      </c>
      <c r="C1" s="313"/>
      <c r="D1" s="313"/>
      <c r="E1" s="313"/>
      <c r="F1" s="313"/>
      <c r="G1" s="313"/>
      <c r="H1" s="313"/>
    </row>
    <row r="3" spans="2:8" thickBot="1" x14ac:dyDescent="0.35">
      <c r="B3" s="66" t="s">
        <v>1091</v>
      </c>
      <c r="C3" s="64" t="s">
        <v>68</v>
      </c>
      <c r="D3" s="64" t="s">
        <v>394</v>
      </c>
      <c r="E3" s="64" t="s">
        <v>92</v>
      </c>
      <c r="F3" s="64" t="s">
        <v>690</v>
      </c>
      <c r="G3" s="64" t="s">
        <v>85</v>
      </c>
      <c r="H3" s="64" t="s">
        <v>383</v>
      </c>
    </row>
    <row r="4" spans="2:8" thickBot="1" x14ac:dyDescent="0.35">
      <c r="B4" s="63" t="str">
        <f>IFERROR(Data!C16,"")</f>
        <v>Meet Client</v>
      </c>
      <c r="C4" s="62">
        <f>IFERROR(Data!G16,"")</f>
        <v>45505</v>
      </c>
      <c r="D4" s="62">
        <f>IFERROR(Data!H16,"")</f>
        <v>45508</v>
      </c>
      <c r="E4" s="62">
        <f>IFERROR(IF(Data!F16="Complete",1,IF(Data!F16="In Progress",0.5,0)),0)</f>
        <v>1</v>
      </c>
      <c r="F4" s="62" t="str">
        <f t="shared" ref="F4:F18" si="0">TEXT(E4,"0%")</f>
        <v>100%</v>
      </c>
      <c r="G4" s="62" t="str">
        <f>IFERROR(Data!M16,"")</f>
        <v>Kickoff approved</v>
      </c>
      <c r="H4" s="62" t="str">
        <f t="shared" ref="H4:H18" si="1">IF(E4=1,"Done","")</f>
        <v>Done</v>
      </c>
    </row>
    <row r="5" spans="2:8" thickBot="1" x14ac:dyDescent="0.35">
      <c r="B5" s="63" t="str">
        <f>IFERROR(Data!C17,"")</f>
        <v>Requirements</v>
      </c>
      <c r="C5" s="62">
        <f>IFERROR(Data!G17,"")</f>
        <v>45505</v>
      </c>
      <c r="D5" s="62">
        <f>IFERROR(Data!H17,"")</f>
        <v>45506</v>
      </c>
      <c r="E5" s="62">
        <f>IFERROR(IF(Data!F17="Complete",1,IF(Data!F17="In Progress",0.5,0)),0)</f>
        <v>1</v>
      </c>
      <c r="F5" s="62" t="str">
        <f t="shared" si="0"/>
        <v>100%</v>
      </c>
      <c r="G5" s="62" t="str">
        <f>IFERROR(Data!M17,"")</f>
        <v>Requirements draft</v>
      </c>
      <c r="H5" s="62" t="str">
        <f t="shared" si="1"/>
        <v>Done</v>
      </c>
    </row>
    <row r="6" spans="2:8" thickBot="1" x14ac:dyDescent="0.35">
      <c r="B6" s="63" t="str">
        <f>IFERROR(Data!C18,"")</f>
        <v>Inputs</v>
      </c>
      <c r="C6" s="62">
        <f>IFERROR(Data!G18,"")</f>
        <v>45509</v>
      </c>
      <c r="D6" s="62">
        <f>IFERROR(Data!H18,"")</f>
        <v>45509</v>
      </c>
      <c r="E6" s="62">
        <f>IFERROR(IF(Data!F18="Complete",1,IF(Data!F18="In Progress",0.5,0)),0)</f>
        <v>0</v>
      </c>
      <c r="F6" s="62" t="str">
        <f t="shared" si="0"/>
        <v>0%</v>
      </c>
      <c r="G6" s="62" t="str">
        <f>IFERROR(Data!M18,"")</f>
        <v>Missing vendor input</v>
      </c>
      <c r="H6" s="62" t="str">
        <f t="shared" si="1"/>
        <v/>
      </c>
    </row>
    <row r="7" spans="2:8" thickBot="1" x14ac:dyDescent="0.35">
      <c r="B7" s="63" t="str">
        <f>IFERROR(Data!C19,"")</f>
        <v>Design</v>
      </c>
      <c r="C7" s="62">
        <f>IFERROR(Data!G19,"")</f>
        <v>45510</v>
      </c>
      <c r="D7" s="62">
        <f>IFERROR(Data!H19,"")</f>
        <v>45516</v>
      </c>
      <c r="E7" s="62">
        <f>IFERROR(IF(Data!F19="Complete",1,IF(Data!F19="In Progress",0.5,0)),0)</f>
        <v>1</v>
      </c>
      <c r="F7" s="62" t="str">
        <f t="shared" si="0"/>
        <v>100%</v>
      </c>
      <c r="G7" s="62" t="str">
        <f>IFERROR(Data!M19,"")</f>
        <v>Design reviewed</v>
      </c>
      <c r="H7" s="62" t="str">
        <f t="shared" si="1"/>
        <v>Done</v>
      </c>
    </row>
    <row r="8" spans="2:8" thickBot="1" x14ac:dyDescent="0.35">
      <c r="B8" s="63" t="str">
        <f>IFERROR(Data!C20,"")</f>
        <v>Project Testing</v>
      </c>
      <c r="C8" s="62">
        <f>IFERROR(Data!G20,"")</f>
        <v>45516</v>
      </c>
      <c r="D8" s="62">
        <f>IFERROR(Data!H20,"")</f>
        <v>45516</v>
      </c>
      <c r="E8" s="62">
        <f>IFERROR(IF(Data!F20="Complete",1,IF(Data!F20="In Progress",0.5,0)),0)</f>
        <v>0.5</v>
      </c>
      <c r="F8" s="62" t="str">
        <f t="shared" si="0"/>
        <v>50%</v>
      </c>
      <c r="G8" s="62" t="str">
        <f>IFERROR(Data!M20,"")</f>
        <v>Testing ongoing</v>
      </c>
      <c r="H8" s="62" t="str">
        <f t="shared" si="1"/>
        <v/>
      </c>
    </row>
    <row r="9" spans="2:8" thickBot="1" x14ac:dyDescent="0.35">
      <c r="B9" s="63" t="str">
        <f>IFERROR(Data!C21,"")</f>
        <v>Process</v>
      </c>
      <c r="C9" s="62">
        <f>IFERROR(Data!G21,"")</f>
        <v>45517</v>
      </c>
      <c r="D9" s="62">
        <f>IFERROR(Data!H21,"")</f>
        <v>45519</v>
      </c>
      <c r="E9" s="62">
        <f>IFERROR(IF(Data!F21="Complete",1,IF(Data!F21="In Progress",0.5,0)),0)</f>
        <v>0.5</v>
      </c>
      <c r="F9" s="62" t="str">
        <f t="shared" si="0"/>
        <v>50%</v>
      </c>
      <c r="G9" s="62" t="str">
        <f>IFERROR(Data!M21,"")</f>
        <v>Workflow updates</v>
      </c>
      <c r="H9" s="62" t="str">
        <f t="shared" si="1"/>
        <v/>
      </c>
    </row>
    <row r="10" spans="2:8" thickBot="1" x14ac:dyDescent="0.35">
      <c r="B10" s="63" t="str">
        <f>IFERROR(Data!C22,"")</f>
        <v>Data model</v>
      </c>
      <c r="C10" s="62">
        <f>IFERROR(Data!G22,"")</f>
        <v>45510</v>
      </c>
      <c r="D10" s="62">
        <f>IFERROR(Data!H22,"")</f>
        <v>45519</v>
      </c>
      <c r="E10" s="62">
        <f>IFERROR(IF(Data!F22="Complete",1,IF(Data!F22="In Progress",0.5,0)),0)</f>
        <v>0.5</v>
      </c>
      <c r="F10" s="62" t="str">
        <f t="shared" si="0"/>
        <v>50%</v>
      </c>
      <c r="G10" s="62" t="str">
        <f>IFERROR(Data!M22,"")</f>
        <v>Data mapping</v>
      </c>
      <c r="H10" s="62" t="str">
        <f t="shared" si="1"/>
        <v/>
      </c>
    </row>
    <row r="11" spans="2:8" thickBot="1" x14ac:dyDescent="0.35">
      <c r="B11" s="63" t="str">
        <f>IFERROR(Data!C23,"")</f>
        <v>Project Deliver</v>
      </c>
      <c r="C11" s="62">
        <f>IFERROR(Data!G23,"")</f>
        <v>45519</v>
      </c>
      <c r="D11" s="62">
        <f>IFERROR(Data!H23,"")</f>
        <v>45519</v>
      </c>
      <c r="E11" s="62">
        <f>IFERROR(IF(Data!F23="Complete",1,IF(Data!F23="In Progress",0.5,0)),0)</f>
        <v>0</v>
      </c>
      <c r="F11" s="62" t="str">
        <f t="shared" si="0"/>
        <v>0%</v>
      </c>
      <c r="G11" s="62" t="str">
        <f>IFERROR(Data!M23,"")</f>
        <v>Delivery pending</v>
      </c>
      <c r="H11" s="62" t="str">
        <f t="shared" si="1"/>
        <v/>
      </c>
    </row>
    <row r="12" spans="2:8" thickBot="1" x14ac:dyDescent="0.35">
      <c r="B12" s="63" t="str">
        <f>IFERROR(Data!C24,"")</f>
        <v>Define server</v>
      </c>
      <c r="C12" s="62">
        <f>IFERROR(Data!G24,"")</f>
        <v>45520</v>
      </c>
      <c r="D12" s="62">
        <f>IFERROR(Data!H24,"")</f>
        <v>45525</v>
      </c>
      <c r="E12" s="62">
        <f>IFERROR(IF(Data!F24="Complete",1,IF(Data!F24="In Progress",0.5,0)),0)</f>
        <v>0</v>
      </c>
      <c r="F12" s="62" t="str">
        <f t="shared" si="0"/>
        <v>0%</v>
      </c>
      <c r="G12" s="62" t="str">
        <f>IFERROR(Data!M24,"")</f>
        <v>Infra pending</v>
      </c>
      <c r="H12" s="62" t="str">
        <f t="shared" si="1"/>
        <v/>
      </c>
    </row>
    <row r="13" spans="2:8" thickBot="1" x14ac:dyDescent="0.35">
      <c r="B13" s="63" t="str">
        <f>IFERROR(Data!C25,"")</f>
        <v>Configure server</v>
      </c>
      <c r="C13" s="62">
        <f>IFERROR(Data!G25,"")</f>
        <v>45526</v>
      </c>
      <c r="D13" s="62">
        <f>IFERROR(Data!H25,"")</f>
        <v>45528</v>
      </c>
      <c r="E13" s="62">
        <f>IFERROR(IF(Data!F25="Complete",1,IF(Data!F25="In Progress",0.5,0)),0)</f>
        <v>0</v>
      </c>
      <c r="F13" s="62" t="str">
        <f t="shared" si="0"/>
        <v>0%</v>
      </c>
      <c r="G13" s="62">
        <f>IFERROR(Data!M25,"")</f>
        <v>0</v>
      </c>
      <c r="H13" s="62" t="str">
        <f t="shared" si="1"/>
        <v/>
      </c>
    </row>
    <row r="14" spans="2:8" thickBot="1" x14ac:dyDescent="0.35">
      <c r="B14" s="63" t="str">
        <f>IFERROR(Data!C26,"")</f>
        <v>Task 7</v>
      </c>
      <c r="C14" s="62">
        <f>IFERROR(Data!G26,"")</f>
        <v>45526</v>
      </c>
      <c r="D14" s="62">
        <f>IFERROR(Data!H26,"")</f>
        <v>45530</v>
      </c>
      <c r="E14" s="62">
        <f>IFERROR(IF(Data!F26="Complete",1,IF(Data!F26="In Progress",0.5,0)),0)</f>
        <v>0</v>
      </c>
      <c r="F14" s="62" t="str">
        <f t="shared" si="0"/>
        <v>0%</v>
      </c>
      <c r="G14" s="62">
        <f>IFERROR(Data!M26,"")</f>
        <v>0</v>
      </c>
      <c r="H14" s="62" t="str">
        <f t="shared" si="1"/>
        <v/>
      </c>
    </row>
    <row r="15" spans="2:8" thickBot="1" x14ac:dyDescent="0.35">
      <c r="B15" s="63" t="str">
        <f>IFERROR(Data!C27,"")</f>
        <v>Project Completion</v>
      </c>
      <c r="C15" s="62">
        <f>IFERROR(Data!G27,"")</f>
        <v>45530</v>
      </c>
      <c r="D15" s="62">
        <f>IFERROR(Data!H27,"")</f>
        <v>45530</v>
      </c>
      <c r="E15" s="62">
        <f>IFERROR(IF(Data!F27="Complete",1,IF(Data!F27="In Progress",0.5,0)),0)</f>
        <v>0</v>
      </c>
      <c r="F15" s="62" t="str">
        <f t="shared" si="0"/>
        <v>0%</v>
      </c>
      <c r="G15" s="62" t="str">
        <f>IFERROR(Data!M27,"")</f>
        <v>Go-live signoff</v>
      </c>
      <c r="H15" s="62" t="str">
        <f t="shared" si="1"/>
        <v/>
      </c>
    </row>
    <row r="16" spans="2:8" thickBot="1" x14ac:dyDescent="0.35">
      <c r="B16" s="63" t="str">
        <f>IFERROR(Data!C28,"")</f>
        <v>Prepare PROD</v>
      </c>
      <c r="C16" s="62">
        <f>IFERROR(Data!G28,"")</f>
        <v>45531</v>
      </c>
      <c r="D16" s="62">
        <f>IFERROR(Data!H28,"")</f>
        <v>45536</v>
      </c>
      <c r="E16" s="62">
        <f>IFERROR(IF(Data!F28="Complete",1,IF(Data!F28="In Progress",0.5,0)),0)</f>
        <v>0.5</v>
      </c>
      <c r="F16" s="62" t="str">
        <f t="shared" si="0"/>
        <v>50%</v>
      </c>
      <c r="G16" s="62" t="str">
        <f>IFERROR(Data!M28,"")</f>
        <v>Deployment prep</v>
      </c>
      <c r="H16" s="62" t="str">
        <f t="shared" si="1"/>
        <v/>
      </c>
    </row>
    <row r="17" spans="2:8" thickBot="1" x14ac:dyDescent="0.35">
      <c r="B17" s="63" t="str">
        <f>IFERROR(Data!C29,"")</f>
        <v>Create Guest List</v>
      </c>
      <c r="C17" s="62">
        <f>IFERROR(Data!G29,"")</f>
        <v>45507</v>
      </c>
      <c r="D17" s="62">
        <f>IFERROR(Data!H29,"")</f>
        <v>45510</v>
      </c>
      <c r="E17" s="62">
        <f>IFERROR(IF(Data!F29="Complete",1,IF(Data!F29="In Progress",0.5,0)),0)</f>
        <v>1</v>
      </c>
      <c r="F17" s="62" t="str">
        <f t="shared" si="0"/>
        <v>100%</v>
      </c>
      <c r="G17" s="62" t="str">
        <f>IFERROR(Data!M29,"")</f>
        <v>Event planning carryover</v>
      </c>
      <c r="H17" s="62" t="str">
        <f t="shared" si="1"/>
        <v>Done</v>
      </c>
    </row>
    <row r="18" spans="2:8" thickBot="1" x14ac:dyDescent="0.35">
      <c r="B18" s="63" t="str">
        <f>IFERROR(Data!C30,"")</f>
        <v>Create Invitations</v>
      </c>
      <c r="C18" s="62">
        <f>IFERROR(Data!G30,"")</f>
        <v>45511</v>
      </c>
      <c r="D18" s="62">
        <f>IFERROR(Data!H30,"")</f>
        <v>45522</v>
      </c>
      <c r="E18" s="62">
        <f>IFERROR(IF(Data!F30="Complete",1,IF(Data!F30="In Progress",0.5,0)),0)</f>
        <v>0.5</v>
      </c>
      <c r="F18" s="62" t="str">
        <f t="shared" si="0"/>
        <v>50%</v>
      </c>
      <c r="G18" s="62" t="str">
        <f>IFERROR(Data!M30,"")</f>
        <v>Draft ready</v>
      </c>
      <c r="H18" s="62" t="str">
        <f t="shared" si="1"/>
        <v/>
      </c>
    </row>
  </sheetData>
  <mergeCells count="2">
    <mergeCell ref="B1:H1"/>
    <mergeCell ref="A1:A1048576"/>
  </mergeCells>
  <pageMargins left="0.75" right="0.75" top="1" bottom="1" header="0.5" footer="0.5"/>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tint="0.249977111117893"/>
  </sheetPr>
  <dimension ref="A1:L19"/>
  <sheetViews>
    <sheetView workbookViewId="0">
      <selection activeCell="C20" sqref="C20"/>
    </sheetView>
  </sheetViews>
  <sheetFormatPr defaultRowHeight="15" thickBottom="1" x14ac:dyDescent="0.35"/>
  <cols>
    <col min="1" max="1" width="24.5546875" style="232" customWidth="1"/>
    <col min="2" max="2" width="18.5546875" customWidth="1"/>
    <col min="3" max="3" width="16.44140625" bestFit="1" customWidth="1"/>
    <col min="4" max="4" width="18" customWidth="1"/>
    <col min="5" max="6" width="10" customWidth="1"/>
    <col min="7" max="7" width="13.88671875" customWidth="1"/>
    <col min="8" max="11" width="10" customWidth="1"/>
    <col min="12" max="12" width="12" customWidth="1"/>
  </cols>
  <sheetData>
    <row r="1" spans="2:12" ht="36" thickBot="1" x14ac:dyDescent="0.65">
      <c r="B1" s="347" t="s">
        <v>1092</v>
      </c>
      <c r="C1" s="313"/>
      <c r="D1" s="313"/>
      <c r="E1" s="313"/>
      <c r="F1" s="313"/>
      <c r="G1" s="313"/>
      <c r="H1" s="313"/>
      <c r="I1" s="313"/>
      <c r="J1" s="313"/>
      <c r="K1" s="347"/>
      <c r="L1" s="313"/>
    </row>
    <row r="3" spans="2:12" ht="16.2" thickBot="1" x14ac:dyDescent="0.35">
      <c r="B3" s="171" t="s">
        <v>949</v>
      </c>
      <c r="C3" s="234" t="str">
        <f>Data!$C$5</f>
        <v>Template22</v>
      </c>
      <c r="D3" s="234"/>
    </row>
    <row r="4" spans="2:12" ht="16.2" thickBot="1" x14ac:dyDescent="0.35">
      <c r="B4" s="171" t="s">
        <v>72</v>
      </c>
      <c r="C4" s="234" t="str">
        <f>Data!$C$11</f>
        <v>Event Operations area</v>
      </c>
      <c r="D4" s="234"/>
    </row>
    <row r="5" spans="2:12" ht="16.2" thickBot="1" x14ac:dyDescent="0.35">
      <c r="B5" s="171" t="s">
        <v>1093</v>
      </c>
      <c r="C5" s="234">
        <f>Data!$C$7</f>
        <v>45509</v>
      </c>
      <c r="D5" s="234"/>
    </row>
    <row r="7" spans="2:12" thickBot="1" x14ac:dyDescent="0.35">
      <c r="B7" s="172" t="s">
        <v>1022</v>
      </c>
      <c r="C7" s="160" t="s">
        <v>75</v>
      </c>
      <c r="D7" s="161" t="s">
        <v>362</v>
      </c>
      <c r="E7" s="160" t="s">
        <v>974</v>
      </c>
      <c r="F7" s="161" t="s">
        <v>975</v>
      </c>
      <c r="G7" s="160" t="s">
        <v>976</v>
      </c>
      <c r="H7" s="161" t="s">
        <v>977</v>
      </c>
      <c r="I7" s="160" t="s">
        <v>978</v>
      </c>
      <c r="J7" s="161" t="s">
        <v>979</v>
      </c>
      <c r="K7" s="160" t="s">
        <v>980</v>
      </c>
      <c r="L7" s="161" t="s">
        <v>1094</v>
      </c>
    </row>
    <row r="8" spans="2:12" thickBot="1" x14ac:dyDescent="0.35">
      <c r="B8" s="63" t="str">
        <f>IFERROR(Data!B52,"")</f>
        <v>Person 1</v>
      </c>
      <c r="C8" s="62" t="str">
        <f>IFERROR(Data!C16,"")</f>
        <v>Meet Client</v>
      </c>
      <c r="D8" s="62" t="str">
        <f>Data!$C$4</f>
        <v>Olympic 2026</v>
      </c>
      <c r="E8" s="62">
        <f>IFERROR(ROUND(Data!J16/5,1),0)</f>
        <v>0.4</v>
      </c>
      <c r="F8" s="62">
        <f>IFERROR(ROUND(Data!J16/5,1),0)</f>
        <v>0.4</v>
      </c>
      <c r="G8" s="62">
        <f>IFERROR(ROUND(Data!J16/5,1),0)</f>
        <v>0.4</v>
      </c>
      <c r="H8" s="62">
        <f>IFERROR(ROUND(Data!J16/5,1),0)</f>
        <v>0.4</v>
      </c>
      <c r="I8" s="62">
        <f>IFERROR(ROUND(Data!J16/5,1),0)</f>
        <v>0.4</v>
      </c>
      <c r="J8" s="62">
        <v>0</v>
      </c>
      <c r="K8" s="62">
        <v>0</v>
      </c>
      <c r="L8" s="62">
        <f t="shared" ref="L8:L17" si="0">SUM(E8:K8)</f>
        <v>2</v>
      </c>
    </row>
    <row r="9" spans="2:12" thickBot="1" x14ac:dyDescent="0.35">
      <c r="B9" s="63" t="str">
        <f>IFERROR(Data!B53,"")</f>
        <v>Person 2</v>
      </c>
      <c r="C9" s="62" t="str">
        <f>IFERROR(Data!C17,"")</f>
        <v>Requirements</v>
      </c>
      <c r="D9" s="62" t="str">
        <f>Data!$C$4</f>
        <v>Olympic 2026</v>
      </c>
      <c r="E9" s="62">
        <f>IFERROR(ROUND(Data!J17/5,1),0)</f>
        <v>0.4</v>
      </c>
      <c r="F9" s="62">
        <f>IFERROR(ROUND(Data!J17/5,1),0)</f>
        <v>0.4</v>
      </c>
      <c r="G9" s="62">
        <f>IFERROR(ROUND(Data!J17/5,1),0)</f>
        <v>0.4</v>
      </c>
      <c r="H9" s="62">
        <f>IFERROR(ROUND(Data!J17/5,1),0)</f>
        <v>0.4</v>
      </c>
      <c r="I9" s="62">
        <f>IFERROR(ROUND(Data!J17/5,1),0)</f>
        <v>0.4</v>
      </c>
      <c r="J9" s="62">
        <v>0</v>
      </c>
      <c r="K9" s="62">
        <v>0</v>
      </c>
      <c r="L9" s="62">
        <f t="shared" si="0"/>
        <v>2</v>
      </c>
    </row>
    <row r="10" spans="2:12" thickBot="1" x14ac:dyDescent="0.35">
      <c r="B10" s="63" t="str">
        <f>IFERROR(Data!B54,"")</f>
        <v>Person 3</v>
      </c>
      <c r="C10" s="62" t="str">
        <f>IFERROR(Data!C18,"")</f>
        <v>Inputs</v>
      </c>
      <c r="D10" s="62" t="str">
        <f>Data!$C$4</f>
        <v>Olympic 2026</v>
      </c>
      <c r="E10" s="62">
        <f>IFERROR(ROUND(Data!J18/5,1),0)</f>
        <v>0.2</v>
      </c>
      <c r="F10" s="62">
        <f>IFERROR(ROUND(Data!J18/5,1),0)</f>
        <v>0.2</v>
      </c>
      <c r="G10" s="62">
        <f>IFERROR(ROUND(Data!J18/5,1),0)</f>
        <v>0.2</v>
      </c>
      <c r="H10" s="62">
        <f>IFERROR(ROUND(Data!J18/5,1),0)</f>
        <v>0.2</v>
      </c>
      <c r="I10" s="62">
        <f>IFERROR(ROUND(Data!J18/5,1),0)</f>
        <v>0.2</v>
      </c>
      <c r="J10" s="62">
        <v>0</v>
      </c>
      <c r="K10" s="62">
        <v>0</v>
      </c>
      <c r="L10" s="62">
        <f t="shared" si="0"/>
        <v>1</v>
      </c>
    </row>
    <row r="11" spans="2:12" thickBot="1" x14ac:dyDescent="0.35">
      <c r="B11" s="63" t="str">
        <f>IFERROR(Data!B55,"")</f>
        <v>Person 4</v>
      </c>
      <c r="C11" s="62" t="str">
        <f>IFERROR(Data!C19,"")</f>
        <v>Design</v>
      </c>
      <c r="D11" s="62" t="str">
        <f>Data!$C$4</f>
        <v>Olympic 2026</v>
      </c>
      <c r="E11" s="62">
        <f>IFERROR(ROUND(Data!J19/5,1),0)</f>
        <v>1</v>
      </c>
      <c r="F11" s="62">
        <f>IFERROR(ROUND(Data!J19/5,1),0)</f>
        <v>1</v>
      </c>
      <c r="G11" s="62">
        <f>IFERROR(ROUND(Data!J19/5,1),0)</f>
        <v>1</v>
      </c>
      <c r="H11" s="62">
        <f>IFERROR(ROUND(Data!J19/5,1),0)</f>
        <v>1</v>
      </c>
      <c r="I11" s="62">
        <f>IFERROR(ROUND(Data!J19/5,1),0)</f>
        <v>1</v>
      </c>
      <c r="J11" s="62">
        <v>0</v>
      </c>
      <c r="K11" s="62">
        <v>0</v>
      </c>
      <c r="L11" s="62">
        <f t="shared" si="0"/>
        <v>5</v>
      </c>
    </row>
    <row r="12" spans="2:12" thickBot="1" x14ac:dyDescent="0.35">
      <c r="B12" s="63" t="str">
        <f>IFERROR(Data!B56,"")</f>
        <v>Person 5</v>
      </c>
      <c r="C12" s="62" t="str">
        <f>IFERROR(Data!C20,"")</f>
        <v>Project Testing</v>
      </c>
      <c r="D12" s="62" t="str">
        <f>Data!$C$4</f>
        <v>Olympic 2026</v>
      </c>
      <c r="E12" s="62">
        <f>IFERROR(ROUND(Data!J20/5,1),0)</f>
        <v>0.4</v>
      </c>
      <c r="F12" s="62">
        <f>IFERROR(ROUND(Data!J20/5,1),0)</f>
        <v>0.4</v>
      </c>
      <c r="G12" s="62">
        <f>IFERROR(ROUND(Data!J20/5,1),0)</f>
        <v>0.4</v>
      </c>
      <c r="H12" s="62">
        <f>IFERROR(ROUND(Data!J20/5,1),0)</f>
        <v>0.4</v>
      </c>
      <c r="I12" s="62">
        <f>IFERROR(ROUND(Data!J20/5,1),0)</f>
        <v>0.4</v>
      </c>
      <c r="J12" s="62">
        <v>0</v>
      </c>
      <c r="K12" s="62">
        <v>0</v>
      </c>
      <c r="L12" s="62">
        <f t="shared" si="0"/>
        <v>2</v>
      </c>
    </row>
    <row r="13" spans="2:12" thickBot="1" x14ac:dyDescent="0.35">
      <c r="B13" s="63" t="str">
        <f>IFERROR(Data!B57,"")</f>
        <v>Person 6</v>
      </c>
      <c r="C13" s="62" t="str">
        <f>IFERROR(Data!C21,"")</f>
        <v>Process</v>
      </c>
      <c r="D13" s="62" t="str">
        <f>Data!$C$4</f>
        <v>Olympic 2026</v>
      </c>
      <c r="E13" s="62">
        <f>IFERROR(ROUND(Data!J21/5,1),0)</f>
        <v>0.6</v>
      </c>
      <c r="F13" s="62">
        <f>IFERROR(ROUND(Data!J21/5,1),0)</f>
        <v>0.6</v>
      </c>
      <c r="G13" s="62">
        <f>IFERROR(ROUND(Data!J21/5,1),0)</f>
        <v>0.6</v>
      </c>
      <c r="H13" s="62">
        <f>IFERROR(ROUND(Data!J21/5,1),0)</f>
        <v>0.6</v>
      </c>
      <c r="I13" s="62">
        <f>IFERROR(ROUND(Data!J21/5,1),0)</f>
        <v>0.6</v>
      </c>
      <c r="J13" s="62">
        <v>0</v>
      </c>
      <c r="K13" s="62">
        <v>0</v>
      </c>
      <c r="L13" s="62">
        <f t="shared" si="0"/>
        <v>3</v>
      </c>
    </row>
    <row r="14" spans="2:12" thickBot="1" x14ac:dyDescent="0.35">
      <c r="B14" s="63" t="str">
        <f>IFERROR(Data!B58,"")</f>
        <v>Person 7</v>
      </c>
      <c r="C14" s="62" t="str">
        <f>IFERROR(Data!C22,"")</f>
        <v>Data model</v>
      </c>
      <c r="D14" s="62" t="str">
        <f>Data!$C$4</f>
        <v>Olympic 2026</v>
      </c>
      <c r="E14" s="62">
        <f>IFERROR(ROUND(Data!J22/5,1),0)</f>
        <v>1.6</v>
      </c>
      <c r="F14" s="62">
        <f>IFERROR(ROUND(Data!J22/5,1),0)</f>
        <v>1.6</v>
      </c>
      <c r="G14" s="62">
        <f>IFERROR(ROUND(Data!J22/5,1),0)</f>
        <v>1.6</v>
      </c>
      <c r="H14" s="62">
        <f>IFERROR(ROUND(Data!J22/5,1),0)</f>
        <v>1.6</v>
      </c>
      <c r="I14" s="62">
        <f>IFERROR(ROUND(Data!J22/5,1),0)</f>
        <v>1.6</v>
      </c>
      <c r="J14" s="62">
        <v>0</v>
      </c>
      <c r="K14" s="62">
        <v>0</v>
      </c>
      <c r="L14" s="62">
        <f t="shared" si="0"/>
        <v>8</v>
      </c>
    </row>
    <row r="15" spans="2:12" thickBot="1" x14ac:dyDescent="0.35">
      <c r="B15" s="63" t="str">
        <f>IFERROR(Data!B59,"")</f>
        <v>Person 8</v>
      </c>
      <c r="C15" s="62" t="str">
        <f>IFERROR(Data!C23,"")</f>
        <v>Project Deliver</v>
      </c>
      <c r="D15" s="62" t="str">
        <f>Data!$C$4</f>
        <v>Olympic 2026</v>
      </c>
      <c r="E15" s="62">
        <f>IFERROR(ROUND(Data!J23/5,1),0)</f>
        <v>1.2</v>
      </c>
      <c r="F15" s="62">
        <f>IFERROR(ROUND(Data!J23/5,1),0)</f>
        <v>1.2</v>
      </c>
      <c r="G15" s="62">
        <f>IFERROR(ROUND(Data!J23/5,1),0)</f>
        <v>1.2</v>
      </c>
      <c r="H15" s="62">
        <f>IFERROR(ROUND(Data!J23/5,1),0)</f>
        <v>1.2</v>
      </c>
      <c r="I15" s="62">
        <f>IFERROR(ROUND(Data!J23/5,1),0)</f>
        <v>1.2</v>
      </c>
      <c r="J15" s="62">
        <v>0</v>
      </c>
      <c r="K15" s="62">
        <v>0</v>
      </c>
      <c r="L15" s="62">
        <f t="shared" si="0"/>
        <v>6</v>
      </c>
    </row>
    <row r="16" spans="2:12" thickBot="1" x14ac:dyDescent="0.35">
      <c r="B16" s="63" t="str">
        <f>IFERROR(Data!B60,"")</f>
        <v>Person 9</v>
      </c>
      <c r="C16" s="62" t="str">
        <f>IFERROR(Data!C24,"")</f>
        <v>Define server</v>
      </c>
      <c r="D16" s="62" t="str">
        <f>Data!$C$4</f>
        <v>Olympic 2026</v>
      </c>
      <c r="E16" s="62">
        <f>IFERROR(ROUND(Data!J24/5,1),0)</f>
        <v>0.8</v>
      </c>
      <c r="F16" s="62">
        <f>IFERROR(ROUND(Data!J24/5,1),0)</f>
        <v>0.8</v>
      </c>
      <c r="G16" s="62">
        <f>IFERROR(ROUND(Data!J24/5,1),0)</f>
        <v>0.8</v>
      </c>
      <c r="H16" s="62">
        <f>IFERROR(ROUND(Data!J24/5,1),0)</f>
        <v>0.8</v>
      </c>
      <c r="I16" s="62">
        <f>IFERROR(ROUND(Data!J24/5,1),0)</f>
        <v>0.8</v>
      </c>
      <c r="J16" s="62">
        <v>0</v>
      </c>
      <c r="K16" s="62">
        <v>0</v>
      </c>
      <c r="L16" s="62">
        <f t="shared" si="0"/>
        <v>4</v>
      </c>
    </row>
    <row r="17" spans="2:12" thickBot="1" x14ac:dyDescent="0.35">
      <c r="B17" s="63" t="str">
        <f>IFERROR(Data!B61,"")</f>
        <v>Person 10</v>
      </c>
      <c r="C17" s="62" t="str">
        <f>IFERROR(Data!C25,"")</f>
        <v>Configure server</v>
      </c>
      <c r="D17" s="62" t="str">
        <f>Data!$C$4</f>
        <v>Olympic 2026</v>
      </c>
      <c r="E17" s="62">
        <f>IFERROR(ROUND(Data!J25/5,1),0)</f>
        <v>0.2</v>
      </c>
      <c r="F17" s="62">
        <f>IFERROR(ROUND(Data!J25/5,1),0)</f>
        <v>0.2</v>
      </c>
      <c r="G17" s="62">
        <f>IFERROR(ROUND(Data!J25/5,1),0)</f>
        <v>0.2</v>
      </c>
      <c r="H17" s="62">
        <f>IFERROR(ROUND(Data!J25/5,1),0)</f>
        <v>0.2</v>
      </c>
      <c r="I17" s="62">
        <f>IFERROR(ROUND(Data!J25/5,1),0)</f>
        <v>0.2</v>
      </c>
      <c r="J17" s="62">
        <v>0</v>
      </c>
      <c r="K17" s="62">
        <v>0</v>
      </c>
      <c r="L17" s="62">
        <f t="shared" si="0"/>
        <v>1</v>
      </c>
    </row>
    <row r="18" spans="2:12" thickBot="1" x14ac:dyDescent="0.35">
      <c r="B18" s="54"/>
      <c r="C18" s="9"/>
      <c r="D18" s="9"/>
      <c r="E18" s="9"/>
      <c r="F18" s="9"/>
      <c r="G18" s="9"/>
      <c r="H18" s="9"/>
      <c r="I18" s="9"/>
      <c r="J18" s="9"/>
      <c r="K18" s="9"/>
      <c r="L18" s="9"/>
    </row>
    <row r="19" spans="2:12" ht="16.2" thickBot="1" x14ac:dyDescent="0.35">
      <c r="K19" s="69" t="s">
        <v>1095</v>
      </c>
      <c r="L19" s="9">
        <f>SUM(L8:L17)</f>
        <v>34</v>
      </c>
    </row>
  </sheetData>
  <mergeCells count="6">
    <mergeCell ref="A1:A1048576"/>
    <mergeCell ref="B1:J1"/>
    <mergeCell ref="K1:L1"/>
    <mergeCell ref="C3:D3"/>
    <mergeCell ref="C4:D4"/>
    <mergeCell ref="C5:D5"/>
  </mergeCells>
  <pageMargins left="0.75" right="0.75" top="1" bottom="1" header="0.5" footer="0.5"/>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2" tint="-0.499984740745262"/>
  </sheetPr>
  <dimension ref="A1:G26"/>
  <sheetViews>
    <sheetView workbookViewId="0">
      <selection activeCell="J11" sqref="J11"/>
    </sheetView>
  </sheetViews>
  <sheetFormatPr defaultRowHeight="15" thickBottom="1" x14ac:dyDescent="0.35"/>
  <cols>
    <col min="1" max="1" width="25.5546875" style="232" customWidth="1"/>
    <col min="2" max="2" width="33.5546875" bestFit="1" customWidth="1"/>
    <col min="3" max="7" width="13" customWidth="1"/>
  </cols>
  <sheetData>
    <row r="1" spans="2:7" ht="36" thickBot="1" x14ac:dyDescent="0.65">
      <c r="B1" s="347" t="s">
        <v>1096</v>
      </c>
      <c r="C1" s="313"/>
      <c r="D1" s="313"/>
      <c r="E1" s="313"/>
      <c r="F1" s="313"/>
      <c r="G1" s="313"/>
    </row>
    <row r="3" spans="2:7" ht="16.2" thickBot="1" x14ac:dyDescent="0.35">
      <c r="B3" s="173" t="s">
        <v>63</v>
      </c>
      <c r="C3" s="234" t="str">
        <f>Data!C132</f>
        <v>Olympic 2024</v>
      </c>
      <c r="D3" s="234"/>
      <c r="E3" s="234"/>
      <c r="F3" s="234"/>
      <c r="G3" s="234"/>
    </row>
    <row r="4" spans="2:7" ht="16.2" thickBot="1" x14ac:dyDescent="0.35">
      <c r="B4" s="173" t="s">
        <v>369</v>
      </c>
      <c r="C4" s="234" t="str">
        <f>Data!D132</f>
        <v>Add VIP seating</v>
      </c>
      <c r="D4" s="234"/>
      <c r="E4" s="234"/>
      <c r="F4" s="234"/>
      <c r="G4" s="234"/>
    </row>
    <row r="5" spans="2:7" ht="16.2" thickBot="1" x14ac:dyDescent="0.35">
      <c r="B5" s="173" t="s">
        <v>1097</v>
      </c>
      <c r="C5" s="234">
        <f>Data!B132</f>
        <v>1</v>
      </c>
      <c r="D5" s="234"/>
      <c r="E5" s="234"/>
      <c r="F5" s="234"/>
      <c r="G5" s="234"/>
    </row>
    <row r="6" spans="2:7" ht="16.2" thickBot="1" x14ac:dyDescent="0.35">
      <c r="B6" s="173" t="s">
        <v>370</v>
      </c>
      <c r="C6" s="234" t="str">
        <f>Data!E132</f>
        <v>Person 1</v>
      </c>
      <c r="D6" s="234"/>
      <c r="E6" s="234"/>
      <c r="F6" s="234"/>
      <c r="G6" s="234"/>
    </row>
    <row r="7" spans="2:7" ht="16.2" thickBot="1" x14ac:dyDescent="0.35">
      <c r="B7" s="173" t="s">
        <v>371</v>
      </c>
      <c r="C7" s="234" t="str">
        <f>Data!F132</f>
        <v>person1@olympicintl.com</v>
      </c>
      <c r="D7" s="234"/>
      <c r="E7" s="234"/>
      <c r="F7" s="234"/>
      <c r="G7" s="234"/>
    </row>
    <row r="8" spans="2:7" ht="16.2" thickBot="1" x14ac:dyDescent="0.35">
      <c r="B8" s="173" t="s">
        <v>361</v>
      </c>
      <c r="C8" s="234" t="str">
        <f>Data!G132</f>
        <v>2024-08-09</v>
      </c>
      <c r="D8" s="234"/>
      <c r="E8" s="234"/>
      <c r="F8" s="234"/>
      <c r="G8" s="234"/>
    </row>
    <row r="9" spans="2:7" ht="16.2" thickBot="1" x14ac:dyDescent="0.35">
      <c r="B9" s="173" t="s">
        <v>1098</v>
      </c>
      <c r="C9" s="234" t="str">
        <f>Data!H132</f>
        <v>Add VIP rows near stage</v>
      </c>
      <c r="D9" s="234"/>
      <c r="E9" s="234"/>
      <c r="F9" s="234"/>
      <c r="G9" s="234"/>
    </row>
    <row r="10" spans="2:7" ht="16.2" thickBot="1" x14ac:dyDescent="0.35">
      <c r="B10" s="173" t="s">
        <v>1099</v>
      </c>
      <c r="C10" s="234" t="str">
        <f>Data!I132</f>
        <v>Sponsor request</v>
      </c>
      <c r="D10" s="234"/>
      <c r="E10" s="234"/>
      <c r="F10" s="234"/>
      <c r="G10" s="234"/>
    </row>
    <row r="11" spans="2:7" ht="16.2" thickBot="1" x14ac:dyDescent="0.35">
      <c r="B11" s="173" t="s">
        <v>91</v>
      </c>
      <c r="C11" s="234" t="str">
        <f>Data!J132</f>
        <v>High</v>
      </c>
      <c r="D11" s="234"/>
      <c r="E11" s="234"/>
      <c r="F11" s="234"/>
      <c r="G11" s="234"/>
    </row>
    <row r="12" spans="2:7" ht="16.2" thickBot="1" x14ac:dyDescent="0.35">
      <c r="B12" s="173" t="s">
        <v>1100</v>
      </c>
      <c r="C12" s="234" t="str">
        <f>Data!K132</f>
        <v>Layout + budget</v>
      </c>
      <c r="D12" s="234"/>
      <c r="E12" s="234"/>
      <c r="F12" s="234"/>
      <c r="G12" s="234"/>
    </row>
    <row r="13" spans="2:7" ht="16.2" thickBot="1" x14ac:dyDescent="0.35">
      <c r="B13" s="173" t="s">
        <v>373</v>
      </c>
      <c r="C13" s="234" t="str">
        <f>Data!L132</f>
        <v>2024-08-20</v>
      </c>
      <c r="D13" s="234"/>
      <c r="E13" s="234"/>
      <c r="F13" s="234"/>
      <c r="G13" s="234"/>
    </row>
    <row r="14" spans="2:7" ht="16.2" thickBot="1" x14ac:dyDescent="0.35">
      <c r="B14" s="173" t="s">
        <v>1101</v>
      </c>
      <c r="C14" s="234" t="str">
        <f>Data!M132</f>
        <v>Pending</v>
      </c>
      <c r="D14" s="234"/>
      <c r="E14" s="234"/>
      <c r="F14" s="234"/>
      <c r="G14" s="234"/>
    </row>
    <row r="16" spans="2:7" ht="26.4" thickBot="1" x14ac:dyDescent="0.55000000000000004">
      <c r="B16" s="359" t="s">
        <v>1102</v>
      </c>
      <c r="C16" s="360"/>
      <c r="D16" s="360"/>
      <c r="E16" s="360"/>
      <c r="F16" s="360"/>
      <c r="G16" s="360"/>
    </row>
    <row r="17" spans="2:7" ht="16.2" thickBot="1" x14ac:dyDescent="0.35">
      <c r="B17" s="174" t="s">
        <v>1103</v>
      </c>
      <c r="C17" s="234"/>
      <c r="D17" s="234"/>
      <c r="E17" s="234"/>
      <c r="F17" s="234"/>
      <c r="G17" s="234"/>
    </row>
    <row r="18" spans="2:7" ht="16.2" thickBot="1" x14ac:dyDescent="0.35">
      <c r="B18" s="174" t="s">
        <v>1104</v>
      </c>
      <c r="C18" s="234"/>
      <c r="D18" s="234"/>
      <c r="E18" s="234"/>
      <c r="F18" s="234"/>
      <c r="G18" s="234"/>
    </row>
    <row r="19" spans="2:7" ht="16.2" thickBot="1" x14ac:dyDescent="0.35">
      <c r="B19" s="174" t="s">
        <v>1105</v>
      </c>
      <c r="C19" s="234"/>
      <c r="D19" s="234"/>
      <c r="E19" s="234"/>
      <c r="F19" s="234"/>
      <c r="G19" s="234"/>
    </row>
    <row r="20" spans="2:7" ht="16.2" thickBot="1" x14ac:dyDescent="0.35">
      <c r="B20" s="174" t="s">
        <v>1106</v>
      </c>
      <c r="C20" s="234"/>
      <c r="D20" s="234"/>
      <c r="E20" s="234"/>
      <c r="F20" s="234"/>
      <c r="G20" s="234"/>
    </row>
    <row r="21" spans="2:7" ht="16.2" thickBot="1" x14ac:dyDescent="0.35">
      <c r="B21" s="174" t="s">
        <v>1107</v>
      </c>
      <c r="C21" s="234"/>
      <c r="D21" s="234"/>
      <c r="E21" s="234"/>
      <c r="F21" s="234"/>
      <c r="G21" s="234"/>
    </row>
    <row r="22" spans="2:7" ht="16.2" thickBot="1" x14ac:dyDescent="0.35">
      <c r="B22" s="174" t="s">
        <v>884</v>
      </c>
      <c r="C22" s="234"/>
      <c r="D22" s="234"/>
      <c r="E22" s="234"/>
      <c r="F22" s="234"/>
      <c r="G22" s="234"/>
    </row>
    <row r="23" spans="2:7" ht="16.2" thickBot="1" x14ac:dyDescent="0.35">
      <c r="B23" s="174" t="s">
        <v>1108</v>
      </c>
      <c r="C23" s="234"/>
      <c r="D23" s="234"/>
      <c r="E23" s="234"/>
      <c r="F23" s="234"/>
      <c r="G23" s="234"/>
    </row>
    <row r="24" spans="2:7" ht="16.2" thickBot="1" x14ac:dyDescent="0.35">
      <c r="B24" s="174" t="s">
        <v>1109</v>
      </c>
      <c r="C24" s="234"/>
      <c r="D24" s="234"/>
      <c r="E24" s="234"/>
      <c r="F24" s="234"/>
      <c r="G24" s="234"/>
    </row>
    <row r="25" spans="2:7" ht="16.2" thickBot="1" x14ac:dyDescent="0.35">
      <c r="B25" s="174" t="s">
        <v>1110</v>
      </c>
      <c r="C25" s="234"/>
      <c r="D25" s="234"/>
      <c r="E25" s="234"/>
      <c r="F25" s="234"/>
      <c r="G25" s="234"/>
    </row>
    <row r="26" spans="2:7" ht="16.2" thickBot="1" x14ac:dyDescent="0.35">
      <c r="B26" s="174" t="s">
        <v>748</v>
      </c>
      <c r="C26" s="234"/>
      <c r="D26" s="234"/>
      <c r="E26" s="234"/>
      <c r="F26" s="234"/>
      <c r="G26" s="234"/>
    </row>
  </sheetData>
  <mergeCells count="25">
    <mergeCell ref="A1:A1048576"/>
    <mergeCell ref="B1:G1"/>
    <mergeCell ref="C5:G5"/>
    <mergeCell ref="C26:G26"/>
    <mergeCell ref="C19:G19"/>
    <mergeCell ref="C9:G9"/>
    <mergeCell ref="C6:G6"/>
    <mergeCell ref="C24:G24"/>
    <mergeCell ref="C20:G20"/>
    <mergeCell ref="C4:G4"/>
    <mergeCell ref="B16:G16"/>
    <mergeCell ref="C7:G7"/>
    <mergeCell ref="C22:G22"/>
    <mergeCell ref="C18:G18"/>
    <mergeCell ref="C23:G23"/>
    <mergeCell ref="C14:G14"/>
    <mergeCell ref="C25:G25"/>
    <mergeCell ref="C3:G3"/>
    <mergeCell ref="C8:G8"/>
    <mergeCell ref="C17:G17"/>
    <mergeCell ref="C10:G10"/>
    <mergeCell ref="C21:G21"/>
    <mergeCell ref="C12:G12"/>
    <mergeCell ref="C11:G11"/>
    <mergeCell ref="C13:G13"/>
  </mergeCells>
  <pageMargins left="0.75" right="0.75" top="1" bottom="1" header="0.5" footer="0.5"/>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3" tint="0.39997558519241921"/>
  </sheetPr>
  <dimension ref="A1:I17"/>
  <sheetViews>
    <sheetView showGridLines="0" workbookViewId="0">
      <selection activeCell="J9" sqref="J9"/>
    </sheetView>
  </sheetViews>
  <sheetFormatPr defaultRowHeight="15" thickBottom="1" x14ac:dyDescent="0.35"/>
  <cols>
    <col min="1" max="1" width="26.109375" style="232" customWidth="1"/>
    <col min="2" max="2" width="22" customWidth="1"/>
    <col min="3" max="6" width="18" customWidth="1"/>
    <col min="7" max="7" width="16" customWidth="1"/>
    <col min="8" max="9" width="14" customWidth="1"/>
  </cols>
  <sheetData>
    <row r="1" spans="2:9" ht="36" thickBot="1" x14ac:dyDescent="0.65">
      <c r="B1" s="347" t="s">
        <v>1111</v>
      </c>
      <c r="C1" s="313"/>
      <c r="D1" s="313"/>
      <c r="E1" s="313"/>
      <c r="F1" s="313"/>
      <c r="G1" s="313"/>
      <c r="H1" s="313"/>
      <c r="I1" s="313"/>
    </row>
    <row r="2" spans="2:9" thickBot="1" x14ac:dyDescent="0.35">
      <c r="B2" s="77" t="s">
        <v>362</v>
      </c>
      <c r="C2" s="25" t="str">
        <f>Data!C4</f>
        <v>Olympic 2026</v>
      </c>
      <c r="D2" s="25"/>
      <c r="E2" s="25" t="s">
        <v>1112</v>
      </c>
      <c r="F2" s="25" t="str">
        <f>Data!C5</f>
        <v>Template22</v>
      </c>
      <c r="G2" s="25"/>
      <c r="H2" s="25" t="s">
        <v>361</v>
      </c>
      <c r="I2" s="72">
        <f>Data!C9</f>
        <v>45641</v>
      </c>
    </row>
    <row r="4" spans="2:9" thickBot="1" x14ac:dyDescent="0.35">
      <c r="C4" s="365" t="s">
        <v>396</v>
      </c>
      <c r="D4" s="234"/>
      <c r="E4" s="234"/>
      <c r="F4" s="366" t="s">
        <v>400</v>
      </c>
      <c r="G4" s="234"/>
      <c r="H4" s="234"/>
    </row>
    <row r="5" spans="2:9" thickBot="1" x14ac:dyDescent="0.35">
      <c r="C5" s="361" t="s">
        <v>1113</v>
      </c>
      <c r="D5" s="355"/>
      <c r="E5" s="355"/>
      <c r="F5" s="364" t="s">
        <v>1114</v>
      </c>
      <c r="G5" s="355"/>
      <c r="H5" s="355"/>
    </row>
    <row r="6" spans="2:9" thickBot="1" x14ac:dyDescent="0.35">
      <c r="B6" s="362" t="s">
        <v>1115</v>
      </c>
      <c r="C6" s="73"/>
      <c r="D6" s="73"/>
      <c r="E6" s="73"/>
      <c r="F6" s="74"/>
      <c r="G6" s="74"/>
      <c r="H6" s="74"/>
    </row>
    <row r="7" spans="2:9" ht="29.4" thickBot="1" x14ac:dyDescent="0.35">
      <c r="B7" s="363"/>
      <c r="C7" s="73" t="str">
        <f>Data!B152</f>
        <v>Fix athlete check-in system</v>
      </c>
      <c r="D7" s="73"/>
      <c r="E7" s="73"/>
      <c r="F7" s="74" t="str">
        <f>Data!B152</f>
        <v>Fix athlete check-in system</v>
      </c>
      <c r="G7" s="74"/>
      <c r="H7" s="74"/>
    </row>
    <row r="8" spans="2:9" ht="29.4" thickBot="1" x14ac:dyDescent="0.35">
      <c r="B8" s="363"/>
      <c r="C8" s="73" t="str">
        <f>Data!B153</f>
        <v>Finalize sponsor deck</v>
      </c>
      <c r="D8" s="73"/>
      <c r="E8" s="73"/>
      <c r="F8" s="74" t="str">
        <f>Data!B153</f>
        <v>Finalize sponsor deck</v>
      </c>
      <c r="G8" s="74"/>
      <c r="H8" s="74"/>
    </row>
    <row r="9" spans="2:9" ht="29.4" thickBot="1" x14ac:dyDescent="0.35">
      <c r="B9" s="363"/>
      <c r="C9" s="73" t="str">
        <f>Data!B154</f>
        <v>Archive old media files</v>
      </c>
      <c r="D9" s="73"/>
      <c r="E9" s="73"/>
      <c r="F9" s="74" t="str">
        <f>Data!B154</f>
        <v>Archive old media files</v>
      </c>
      <c r="G9" s="74"/>
      <c r="H9" s="74"/>
    </row>
    <row r="10" spans="2:9" ht="29.4" thickBot="1" x14ac:dyDescent="0.35">
      <c r="B10" s="363"/>
      <c r="C10" s="73" t="str">
        <f>Data!B155</f>
        <v>Delegate badge printing QA</v>
      </c>
      <c r="D10" s="73"/>
      <c r="E10" s="73"/>
      <c r="F10" s="74" t="str">
        <f>Data!B155</f>
        <v>Delegate badge printing QA</v>
      </c>
      <c r="G10" s="74"/>
      <c r="H10" s="74"/>
    </row>
    <row r="11" spans="2:9" thickBot="1" x14ac:dyDescent="0.35">
      <c r="B11" s="363"/>
      <c r="C11" s="73"/>
      <c r="D11" s="73"/>
      <c r="E11" s="73"/>
      <c r="F11" s="74"/>
      <c r="G11" s="74"/>
      <c r="H11" s="74"/>
    </row>
    <row r="12" spans="2:9" thickBot="1" x14ac:dyDescent="0.35">
      <c r="B12" s="362" t="s">
        <v>1116</v>
      </c>
      <c r="C12" s="75"/>
      <c r="D12" s="75"/>
      <c r="E12" s="75"/>
      <c r="F12" s="76"/>
      <c r="G12" s="76"/>
      <c r="H12" s="76"/>
    </row>
    <row r="13" spans="2:9" thickBot="1" x14ac:dyDescent="0.35">
      <c r="B13" s="363"/>
      <c r="C13" s="75"/>
      <c r="D13" s="75"/>
      <c r="E13" s="75"/>
      <c r="F13" s="76"/>
      <c r="G13" s="76"/>
      <c r="H13" s="76"/>
    </row>
    <row r="14" spans="2:9" ht="29.4" thickBot="1" x14ac:dyDescent="0.35">
      <c r="B14" s="363"/>
      <c r="C14" s="75"/>
      <c r="D14" s="75"/>
      <c r="E14" s="75"/>
      <c r="F14" s="76" t="str">
        <f>Data!B154</f>
        <v>Archive old media files</v>
      </c>
      <c r="G14" s="76"/>
      <c r="H14" s="76"/>
    </row>
    <row r="15" spans="2:9" ht="29.4" thickBot="1" x14ac:dyDescent="0.35">
      <c r="B15" s="363"/>
      <c r="C15" s="75" t="str">
        <f>Data!B155</f>
        <v>Delegate badge printing QA</v>
      </c>
      <c r="D15" s="75"/>
      <c r="E15" s="75"/>
      <c r="F15" s="76"/>
      <c r="G15" s="76"/>
      <c r="H15" s="76"/>
    </row>
    <row r="16" spans="2:9" thickBot="1" x14ac:dyDescent="0.35">
      <c r="B16" s="363"/>
      <c r="C16" s="75"/>
      <c r="D16" s="75"/>
      <c r="E16" s="75"/>
      <c r="F16" s="76"/>
      <c r="G16" s="76"/>
      <c r="H16" s="76"/>
    </row>
    <row r="17" spans="2:8" thickBot="1" x14ac:dyDescent="0.35">
      <c r="B17" s="363"/>
      <c r="C17" s="75"/>
      <c r="D17" s="75"/>
      <c r="E17" s="75"/>
      <c r="F17" s="76"/>
      <c r="G17" s="76"/>
      <c r="H17" s="76"/>
    </row>
  </sheetData>
  <mergeCells count="8">
    <mergeCell ref="A1:A1048576"/>
    <mergeCell ref="B1:I1"/>
    <mergeCell ref="C5:E5"/>
    <mergeCell ref="B12:B17"/>
    <mergeCell ref="F5:H5"/>
    <mergeCell ref="C4:E4"/>
    <mergeCell ref="B6:B11"/>
    <mergeCell ref="F4:H4"/>
  </mergeCells>
  <pageMargins left="0.75" right="0.75" top="1" bottom="1" header="0.5" footer="0.5"/>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4" tint="0.39997558519241921"/>
  </sheetPr>
  <dimension ref="A1:K12"/>
  <sheetViews>
    <sheetView showGridLines="0" workbookViewId="0">
      <selection activeCell="C16" sqref="C16"/>
    </sheetView>
  </sheetViews>
  <sheetFormatPr defaultRowHeight="15" thickBottom="1" x14ac:dyDescent="0.35"/>
  <cols>
    <col min="1" max="1" width="26.5546875" style="232" customWidth="1"/>
    <col min="2" max="4" width="18" customWidth="1"/>
    <col min="5" max="5" width="10" customWidth="1"/>
    <col min="6" max="6" width="16" customWidth="1"/>
    <col min="7" max="9" width="12" customWidth="1"/>
    <col min="10" max="11" width="14" customWidth="1"/>
  </cols>
  <sheetData>
    <row r="1" spans="2:11" ht="36" thickBot="1" x14ac:dyDescent="0.65">
      <c r="B1" s="347" t="s">
        <v>1117</v>
      </c>
      <c r="C1" s="313"/>
      <c r="D1" s="313"/>
      <c r="E1" s="313"/>
      <c r="F1" s="313"/>
      <c r="G1" s="313"/>
      <c r="H1" s="313"/>
      <c r="I1" s="313"/>
    </row>
    <row r="2" spans="2:11" thickBot="1" x14ac:dyDescent="0.35">
      <c r="B2" s="172" t="s">
        <v>362</v>
      </c>
      <c r="C2" s="161" t="str">
        <f>Data!C4</f>
        <v>Olympic 2026</v>
      </c>
      <c r="D2" s="161"/>
      <c r="E2" s="161" t="s">
        <v>1112</v>
      </c>
      <c r="F2" s="161" t="str">
        <f>Data!C5</f>
        <v>Template22</v>
      </c>
      <c r="G2" s="161"/>
      <c r="H2" s="161" t="s">
        <v>361</v>
      </c>
      <c r="I2" s="175">
        <f>Data!C9</f>
        <v>45641</v>
      </c>
    </row>
    <row r="4" spans="2:11" thickBot="1" x14ac:dyDescent="0.35">
      <c r="B4" s="77" t="s">
        <v>414</v>
      </c>
      <c r="C4" s="25" t="s">
        <v>415</v>
      </c>
      <c r="D4" s="25" t="s">
        <v>416</v>
      </c>
      <c r="E4" s="25" t="s">
        <v>417</v>
      </c>
      <c r="F4" s="25" t="s">
        <v>322</v>
      </c>
      <c r="G4" s="25" t="s">
        <v>91</v>
      </c>
      <c r="H4" s="25" t="s">
        <v>79</v>
      </c>
      <c r="I4" s="25" t="s">
        <v>418</v>
      </c>
      <c r="J4" s="25" t="s">
        <v>77</v>
      </c>
      <c r="K4" s="25" t="s">
        <v>78</v>
      </c>
    </row>
    <row r="5" spans="2:11" thickBot="1" x14ac:dyDescent="0.35">
      <c r="B5" s="59" t="str">
        <f>Data!B162</f>
        <v>Volunteer Capacity</v>
      </c>
      <c r="C5" s="15" t="str">
        <f>Data!C162</f>
        <v>10 volunteers</v>
      </c>
      <c r="D5" s="15" t="str">
        <f>Data!D162</f>
        <v>20 volunteers</v>
      </c>
      <c r="E5" s="78">
        <f>Data!E162</f>
        <v>50</v>
      </c>
      <c r="F5" s="15" t="str">
        <f>Data!F162</f>
        <v>Recruiting</v>
      </c>
      <c r="G5" s="15" t="str">
        <f>Data!G162</f>
        <v>Medium</v>
      </c>
      <c r="H5" s="15" t="str">
        <f>Data!H162</f>
        <v>2024-08-01</v>
      </c>
      <c r="I5" s="15" t="str">
        <f>Data!I162</f>
        <v>2024-08-21</v>
      </c>
      <c r="J5" s="15" t="str">
        <f>Data!J162</f>
        <v>Person 6</v>
      </c>
      <c r="K5" s="15" t="str">
        <f>Data!K162</f>
        <v>In Progress</v>
      </c>
    </row>
    <row r="6" spans="2:11" thickBot="1" x14ac:dyDescent="0.35">
      <c r="B6" s="59" t="str">
        <f>Data!B163</f>
        <v>Registration Tablets</v>
      </c>
      <c r="C6" s="15" t="str">
        <f>Data!C163</f>
        <v>6 tablets</v>
      </c>
      <c r="D6" s="15" t="str">
        <f>Data!D163</f>
        <v>12 tablets</v>
      </c>
      <c r="E6" s="78">
        <f>Data!E163</f>
        <v>50</v>
      </c>
      <c r="F6" s="15" t="str">
        <f>Data!F163</f>
        <v>Purchase</v>
      </c>
      <c r="G6" s="15" t="str">
        <f>Data!G163</f>
        <v>High</v>
      </c>
      <c r="H6" s="15" t="str">
        <f>Data!H163</f>
        <v>2024-08-05</v>
      </c>
      <c r="I6" s="15" t="str">
        <f>Data!I163</f>
        <v>2024-08-12</v>
      </c>
      <c r="J6" s="15" t="str">
        <f>Data!J163</f>
        <v>Person 5</v>
      </c>
      <c r="K6" s="15" t="str">
        <f>Data!K163</f>
        <v>Done</v>
      </c>
    </row>
    <row r="7" spans="2:11" thickBot="1" x14ac:dyDescent="0.35">
      <c r="B7" s="59" t="str">
        <f>Data!B164</f>
        <v>Parking Signage</v>
      </c>
      <c r="C7" s="15" t="str">
        <f>Data!C164</f>
        <v>20 signs</v>
      </c>
      <c r="D7" s="15" t="str">
        <f>Data!D164</f>
        <v>35 signs</v>
      </c>
      <c r="E7" s="78">
        <f>Data!E164</f>
        <v>43</v>
      </c>
      <c r="F7" s="15" t="str">
        <f>Data!F164</f>
        <v>Print signs</v>
      </c>
      <c r="G7" s="15" t="str">
        <f>Data!G164</f>
        <v>Low</v>
      </c>
      <c r="H7" s="15" t="str">
        <f>Data!H164</f>
        <v>2024-08-10</v>
      </c>
      <c r="I7" s="15" t="str">
        <f>Data!I164</f>
        <v>2024-08-24</v>
      </c>
      <c r="J7" s="15" t="str">
        <f>Data!J164</f>
        <v>Person 4</v>
      </c>
      <c r="K7" s="15" t="str">
        <f>Data!K164</f>
        <v>Not Started</v>
      </c>
    </row>
    <row r="8" spans="2:11" thickBot="1" x14ac:dyDescent="0.35">
      <c r="B8" s="59"/>
      <c r="C8" s="15"/>
      <c r="D8" s="15"/>
      <c r="E8" s="78"/>
      <c r="F8" s="15"/>
      <c r="G8" s="15"/>
      <c r="H8" s="15"/>
      <c r="I8" s="15"/>
      <c r="J8" s="15"/>
      <c r="K8" s="15"/>
    </row>
    <row r="9" spans="2:11" thickBot="1" x14ac:dyDescent="0.35">
      <c r="B9" s="59"/>
      <c r="C9" s="15"/>
      <c r="D9" s="15"/>
      <c r="E9" s="78"/>
      <c r="F9" s="15"/>
      <c r="G9" s="15"/>
      <c r="H9" s="15"/>
      <c r="I9" s="15"/>
      <c r="J9" s="15"/>
      <c r="K9" s="15"/>
    </row>
    <row r="10" spans="2:11" thickBot="1" x14ac:dyDescent="0.35">
      <c r="B10" s="59"/>
      <c r="C10" s="15"/>
      <c r="D10" s="15"/>
      <c r="E10" s="78"/>
      <c r="F10" s="15"/>
      <c r="G10" s="15"/>
      <c r="H10" s="15"/>
      <c r="I10" s="15"/>
      <c r="J10" s="15"/>
      <c r="K10" s="15"/>
    </row>
    <row r="11" spans="2:11" thickBot="1" x14ac:dyDescent="0.35">
      <c r="B11" s="59"/>
      <c r="C11" s="15"/>
      <c r="D11" s="15"/>
      <c r="E11" s="78"/>
      <c r="F11" s="15"/>
      <c r="G11" s="15"/>
      <c r="H11" s="15"/>
      <c r="I11" s="15"/>
      <c r="J11" s="15"/>
      <c r="K11" s="15"/>
    </row>
    <row r="12" spans="2:11" thickBot="1" x14ac:dyDescent="0.35">
      <c r="B12" s="59"/>
      <c r="C12" s="15"/>
      <c r="D12" s="15"/>
      <c r="E12" s="78"/>
      <c r="F12" s="15"/>
      <c r="G12" s="15"/>
      <c r="H12" s="15"/>
      <c r="I12" s="15"/>
      <c r="J12" s="15"/>
      <c r="K12" s="15"/>
    </row>
  </sheetData>
  <mergeCells count="2">
    <mergeCell ref="B1:I1"/>
    <mergeCell ref="A1:A1048576"/>
  </mergeCells>
  <pageMargins left="0.75" right="0.75" top="1" bottom="1" header="0.5" footer="0.5"/>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5" tint="0.39997558519241921"/>
  </sheetPr>
  <dimension ref="A1:O14"/>
  <sheetViews>
    <sheetView showGridLines="0" workbookViewId="0">
      <selection activeCell="C15" sqref="C15"/>
    </sheetView>
  </sheetViews>
  <sheetFormatPr defaultRowHeight="15" thickBottom="1" x14ac:dyDescent="0.35"/>
  <cols>
    <col min="1" max="1" width="25.5546875" style="232" customWidth="1"/>
    <col min="2" max="2" width="18" customWidth="1"/>
    <col min="3" max="15" width="14" customWidth="1"/>
  </cols>
  <sheetData>
    <row r="1" spans="2:15" ht="36" thickBot="1" x14ac:dyDescent="0.65">
      <c r="B1" s="347" t="s">
        <v>1118</v>
      </c>
      <c r="C1" s="313"/>
      <c r="D1" s="313"/>
      <c r="E1" s="313"/>
      <c r="F1" s="313"/>
      <c r="G1" s="313"/>
      <c r="H1" s="313"/>
      <c r="I1" s="313"/>
    </row>
    <row r="2" spans="2:15" thickBot="1" x14ac:dyDescent="0.35">
      <c r="B2" s="172" t="s">
        <v>362</v>
      </c>
      <c r="C2" s="161" t="str">
        <f>Data!C4</f>
        <v>Olympic 2026</v>
      </c>
      <c r="D2" s="161"/>
      <c r="E2" s="161" t="s">
        <v>1112</v>
      </c>
      <c r="F2" s="161" t="str">
        <f>Data!C5</f>
        <v>Template22</v>
      </c>
      <c r="G2" s="161"/>
      <c r="H2" s="161" t="s">
        <v>361</v>
      </c>
      <c r="I2" s="175">
        <f>Data!C9</f>
        <v>45641</v>
      </c>
    </row>
    <row r="4" spans="2:15" thickBot="1" x14ac:dyDescent="0.35">
      <c r="B4" s="77" t="s">
        <v>1119</v>
      </c>
      <c r="C4" s="25" t="s">
        <v>434</v>
      </c>
      <c r="D4" s="25" t="s">
        <v>202</v>
      </c>
      <c r="E4" s="25" t="s">
        <v>203</v>
      </c>
      <c r="F4" s="25" t="s">
        <v>204</v>
      </c>
      <c r="G4" s="25" t="s">
        <v>91</v>
      </c>
      <c r="H4" s="25" t="s">
        <v>435</v>
      </c>
      <c r="I4" s="25" t="s">
        <v>436</v>
      </c>
      <c r="J4" s="25" t="s">
        <v>437</v>
      </c>
      <c r="K4" s="25" t="s">
        <v>438</v>
      </c>
      <c r="L4" s="25" t="s">
        <v>439</v>
      </c>
      <c r="M4" s="25" t="s">
        <v>440</v>
      </c>
      <c r="N4" s="25" t="s">
        <v>87</v>
      </c>
      <c r="O4" s="25" t="s">
        <v>371</v>
      </c>
    </row>
    <row r="5" spans="2:15" ht="29.4" thickBot="1" x14ac:dyDescent="0.35">
      <c r="B5" s="59" t="str">
        <f>Data!B172</f>
        <v>David Johnson</v>
      </c>
      <c r="C5" s="15" t="str">
        <f>Data!C172</f>
        <v>Sponsor</v>
      </c>
      <c r="D5" s="15" t="str">
        <f>Data!D172</f>
        <v>david@olympicintl.com</v>
      </c>
      <c r="E5" s="15" t="str">
        <f>Data!E172</f>
        <v>High</v>
      </c>
      <c r="F5" s="15" t="str">
        <f>Data!F172</f>
        <v>High</v>
      </c>
      <c r="G5" s="15" t="str">
        <f>Data!G172</f>
        <v>High</v>
      </c>
      <c r="H5" s="15" t="str">
        <f>Data!H172</f>
        <v>Yes</v>
      </c>
      <c r="I5" s="15" t="str">
        <f>Data!I172</f>
        <v>Yes</v>
      </c>
      <c r="J5" s="15" t="str">
        <f>Data!J172</f>
        <v>Weekly</v>
      </c>
      <c r="K5" s="15" t="str">
        <f>Data!K172</f>
        <v>In Person</v>
      </c>
      <c r="L5" s="15" t="str">
        <f>Data!L172</f>
        <v>Neutral</v>
      </c>
      <c r="M5" s="15" t="str">
        <f>Data!M172</f>
        <v>Supporter</v>
      </c>
      <c r="N5" s="15" t="str">
        <f>Data!N172</f>
        <v>Planning</v>
      </c>
      <c r="O5" s="15" t="str">
        <f>Data!O172</f>
        <v>555-0101</v>
      </c>
    </row>
    <row r="6" spans="2:15" ht="29.4" thickBot="1" x14ac:dyDescent="0.35">
      <c r="B6" s="59" t="str">
        <f>Data!B173</f>
        <v>Sally Feldman</v>
      </c>
      <c r="C6" s="15" t="str">
        <f>Data!C173</f>
        <v>Finance Lead</v>
      </c>
      <c r="D6" s="15" t="str">
        <f>Data!D173</f>
        <v>sally@olympicintl.com</v>
      </c>
      <c r="E6" s="15" t="str">
        <f>Data!E173</f>
        <v>Medium</v>
      </c>
      <c r="F6" s="15" t="str">
        <f>Data!F173</f>
        <v>High</v>
      </c>
      <c r="G6" s="15" t="str">
        <f>Data!G173</f>
        <v>Medium</v>
      </c>
      <c r="H6" s="15" t="str">
        <f>Data!H173</f>
        <v>Yes</v>
      </c>
      <c r="I6" s="15" t="str">
        <f>Data!I173</f>
        <v>No</v>
      </c>
      <c r="J6" s="15" t="str">
        <f>Data!J173</f>
        <v>Biweekly</v>
      </c>
      <c r="K6" s="15" t="str">
        <f>Data!K173</f>
        <v>Email</v>
      </c>
      <c r="L6" s="15" t="str">
        <f>Data!L173</f>
        <v>Passive</v>
      </c>
      <c r="M6" s="15" t="str">
        <f>Data!M173</f>
        <v>Neutral</v>
      </c>
      <c r="N6" s="15" t="str">
        <f>Data!N173</f>
        <v>Execution</v>
      </c>
      <c r="O6" s="15" t="str">
        <f>Data!O173</f>
        <v>555-0102</v>
      </c>
    </row>
    <row r="7" spans="2:15" ht="29.4" thickBot="1" x14ac:dyDescent="0.35">
      <c r="B7" s="59" t="str">
        <f>Data!B174</f>
        <v>Mike McPadden</v>
      </c>
      <c r="C7" s="15" t="str">
        <f>Data!C174</f>
        <v>Operations Head</v>
      </c>
      <c r="D7" s="15" t="str">
        <f>Data!D174</f>
        <v>mike@olympicintl.com</v>
      </c>
      <c r="E7" s="15" t="str">
        <f>Data!E174</f>
        <v>High</v>
      </c>
      <c r="F7" s="15" t="str">
        <f>Data!F174</f>
        <v>Medium</v>
      </c>
      <c r="G7" s="15" t="str">
        <f>Data!G174</f>
        <v>High</v>
      </c>
      <c r="H7" s="15" t="str">
        <f>Data!H174</f>
        <v>Yes</v>
      </c>
      <c r="I7" s="15" t="str">
        <f>Data!I174</f>
        <v>Yes</v>
      </c>
      <c r="J7" s="15" t="str">
        <f>Data!J174</f>
        <v>Weekly</v>
      </c>
      <c r="K7" s="15" t="str">
        <f>Data!K174</f>
        <v>Phone</v>
      </c>
      <c r="L7" s="15" t="str">
        <f>Data!L174</f>
        <v>Supporter</v>
      </c>
      <c r="M7" s="15" t="str">
        <f>Data!M174</f>
        <v>Supporter</v>
      </c>
      <c r="N7" s="15" t="str">
        <f>Data!N174</f>
        <v>Execution</v>
      </c>
      <c r="O7" s="15" t="str">
        <f>Data!O174</f>
        <v>555-0103</v>
      </c>
    </row>
    <row r="8" spans="2:15" ht="29.4" thickBot="1" x14ac:dyDescent="0.35">
      <c r="B8" s="59" t="str">
        <f>Data!B175</f>
        <v>Joyce Van Patten</v>
      </c>
      <c r="C8" s="15" t="str">
        <f>Data!C175</f>
        <v>City Liaison</v>
      </c>
      <c r="D8" s="15" t="str">
        <f>Data!D175</f>
        <v>joyce@lacity.gov</v>
      </c>
      <c r="E8" s="15" t="str">
        <f>Data!E175</f>
        <v>Low</v>
      </c>
      <c r="F8" s="15" t="str">
        <f>Data!F175</f>
        <v>High</v>
      </c>
      <c r="G8" s="15" t="str">
        <f>Data!G175</f>
        <v>Medium</v>
      </c>
      <c r="H8" s="15" t="str">
        <f>Data!H175</f>
        <v>No</v>
      </c>
      <c r="I8" s="15" t="str">
        <f>Data!I175</f>
        <v>No</v>
      </c>
      <c r="J8" s="15" t="str">
        <f>Data!J175</f>
        <v>Monthly</v>
      </c>
      <c r="K8" s="15" t="str">
        <f>Data!K175</f>
        <v>Meeting</v>
      </c>
      <c r="L8" s="15" t="str">
        <f>Data!L175</f>
        <v>Neutral</v>
      </c>
      <c r="M8" s="15" t="str">
        <f>Data!M175</f>
        <v>Supporter</v>
      </c>
      <c r="N8" s="15" t="str">
        <f>Data!N175</f>
        <v>Control</v>
      </c>
      <c r="O8" s="15" t="str">
        <f>Data!O175</f>
        <v>555-0104</v>
      </c>
    </row>
    <row r="9" spans="2:15" thickBot="1" x14ac:dyDescent="0.35">
      <c r="B9" s="59"/>
      <c r="C9" s="15"/>
      <c r="D9" s="15"/>
      <c r="E9" s="15"/>
      <c r="F9" s="15"/>
      <c r="G9" s="15"/>
      <c r="H9" s="15"/>
      <c r="I9" s="15"/>
      <c r="J9" s="15"/>
      <c r="K9" s="15"/>
      <c r="L9" s="15"/>
      <c r="M9" s="15"/>
      <c r="N9" s="15"/>
      <c r="O9" s="15"/>
    </row>
    <row r="10" spans="2:15" thickBot="1" x14ac:dyDescent="0.35">
      <c r="B10" s="59"/>
      <c r="C10" s="15"/>
      <c r="D10" s="15"/>
      <c r="E10" s="15"/>
      <c r="F10" s="15"/>
      <c r="G10" s="15"/>
      <c r="H10" s="15"/>
      <c r="I10" s="15"/>
      <c r="J10" s="15"/>
      <c r="K10" s="15"/>
      <c r="L10" s="15"/>
      <c r="M10" s="15"/>
      <c r="N10" s="15"/>
      <c r="O10" s="15"/>
    </row>
    <row r="11" spans="2:15" thickBot="1" x14ac:dyDescent="0.35">
      <c r="B11" s="59"/>
      <c r="C11" s="15"/>
      <c r="D11" s="15"/>
      <c r="E11" s="15"/>
      <c r="F11" s="15"/>
      <c r="G11" s="15"/>
      <c r="H11" s="15"/>
      <c r="I11" s="15"/>
      <c r="J11" s="15"/>
      <c r="K11" s="15"/>
      <c r="L11" s="15"/>
      <c r="M11" s="15"/>
      <c r="N11" s="15"/>
      <c r="O11" s="15"/>
    </row>
    <row r="12" spans="2:15" thickBot="1" x14ac:dyDescent="0.35">
      <c r="B12" s="59"/>
      <c r="C12" s="15"/>
      <c r="D12" s="15"/>
      <c r="E12" s="15"/>
      <c r="F12" s="15"/>
      <c r="G12" s="15"/>
      <c r="H12" s="15"/>
      <c r="I12" s="15"/>
      <c r="J12" s="15"/>
      <c r="K12" s="15"/>
      <c r="L12" s="15"/>
      <c r="M12" s="15"/>
      <c r="N12" s="15"/>
      <c r="O12" s="15"/>
    </row>
    <row r="13" spans="2:15" thickBot="1" x14ac:dyDescent="0.35">
      <c r="B13" s="59"/>
      <c r="C13" s="15"/>
      <c r="D13" s="15"/>
      <c r="E13" s="15"/>
      <c r="F13" s="15"/>
      <c r="G13" s="15"/>
      <c r="H13" s="15"/>
      <c r="I13" s="15"/>
      <c r="J13" s="15"/>
      <c r="K13" s="15"/>
      <c r="L13" s="15"/>
      <c r="M13" s="15"/>
      <c r="N13" s="15"/>
      <c r="O13" s="15"/>
    </row>
    <row r="14" spans="2:15" thickBot="1" x14ac:dyDescent="0.35">
      <c r="B14" s="59"/>
      <c r="C14" s="15"/>
      <c r="D14" s="15"/>
      <c r="E14" s="15"/>
      <c r="F14" s="15"/>
      <c r="G14" s="15"/>
      <c r="H14" s="15"/>
      <c r="I14" s="15"/>
      <c r="J14" s="15"/>
      <c r="K14" s="15"/>
      <c r="L14" s="15"/>
      <c r="M14" s="15"/>
      <c r="N14" s="15"/>
      <c r="O14" s="15"/>
    </row>
  </sheetData>
  <mergeCells count="2">
    <mergeCell ref="B1:I1"/>
    <mergeCell ref="A1:A1048576"/>
  </mergeCells>
  <pageMargins left="0.75" right="0.75" top="1" bottom="1" header="0.5" footer="0.5"/>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6" tint="0.39997558519241921"/>
  </sheetPr>
  <dimension ref="A1:J19"/>
  <sheetViews>
    <sheetView showGridLines="0" workbookViewId="0">
      <selection activeCell="B13" sqref="B13"/>
    </sheetView>
  </sheetViews>
  <sheetFormatPr defaultRowHeight="15" thickBottom="1" x14ac:dyDescent="0.35"/>
  <cols>
    <col min="1" max="1" width="27.109375" style="232" customWidth="1"/>
    <col min="2" max="2" width="22" customWidth="1"/>
    <col min="3" max="6" width="18" customWidth="1"/>
    <col min="7" max="7" width="16" customWidth="1"/>
    <col min="8" max="9" width="14" customWidth="1"/>
  </cols>
  <sheetData>
    <row r="1" spans="2:10" ht="36" thickBot="1" x14ac:dyDescent="0.65">
      <c r="B1" s="347" t="s">
        <v>1120</v>
      </c>
      <c r="C1" s="313"/>
      <c r="D1" s="313"/>
      <c r="E1" s="313"/>
      <c r="F1" s="313"/>
      <c r="G1" s="313"/>
      <c r="H1" s="313"/>
      <c r="I1" s="313"/>
    </row>
    <row r="2" spans="2:10" thickBot="1" x14ac:dyDescent="0.35">
      <c r="B2" s="172" t="s">
        <v>362</v>
      </c>
      <c r="C2" s="161" t="str">
        <f>Data!C4</f>
        <v>Olympic 2026</v>
      </c>
      <c r="D2" s="161"/>
      <c r="E2" s="161" t="s">
        <v>1112</v>
      </c>
      <c r="F2" s="161" t="str">
        <f>Data!C5</f>
        <v>Template22</v>
      </c>
      <c r="G2" s="161"/>
      <c r="H2" s="161" t="s">
        <v>361</v>
      </c>
      <c r="I2" s="175">
        <f>Data!C9</f>
        <v>45641</v>
      </c>
    </row>
    <row r="4" spans="2:10" thickBot="1" x14ac:dyDescent="0.35">
      <c r="B4" s="77" t="s">
        <v>76</v>
      </c>
      <c r="C4" s="25" t="s">
        <v>318</v>
      </c>
      <c r="D4" s="25" t="s">
        <v>465</v>
      </c>
      <c r="E4" s="25" t="s">
        <v>466</v>
      </c>
      <c r="F4" s="25" t="s">
        <v>467</v>
      </c>
      <c r="G4" s="25" t="s">
        <v>468</v>
      </c>
      <c r="H4" s="25" t="s">
        <v>469</v>
      </c>
      <c r="I4" s="25" t="s">
        <v>470</v>
      </c>
      <c r="J4" s="25" t="s">
        <v>1121</v>
      </c>
    </row>
    <row r="5" spans="2:10" thickBot="1" x14ac:dyDescent="0.35">
      <c r="B5" s="59" t="str">
        <f>Data!B183</f>
        <v>Rent</v>
      </c>
      <c r="C5" s="15" t="str">
        <f>Data!C183</f>
        <v>Indirect Cost</v>
      </c>
      <c r="D5" s="17">
        <f>Data!D183</f>
        <v>1000</v>
      </c>
      <c r="E5" s="17">
        <f>Data!E183</f>
        <v>1100</v>
      </c>
      <c r="F5" s="17">
        <f>Data!F183</f>
        <v>1200</v>
      </c>
      <c r="G5" s="17">
        <f>Data!G183</f>
        <v>1300</v>
      </c>
      <c r="H5" s="17">
        <f>Data!H183</f>
        <v>1400</v>
      </c>
      <c r="I5" s="17">
        <f>Data!I183</f>
        <v>1500</v>
      </c>
      <c r="J5" s="17">
        <f>SUM(D5:I5)</f>
        <v>7500</v>
      </c>
    </row>
    <row r="6" spans="2:10" thickBot="1" x14ac:dyDescent="0.35">
      <c r="B6" s="59" t="str">
        <f>Data!B184</f>
        <v>Utilities</v>
      </c>
      <c r="C6" s="15" t="str">
        <f>Data!C184</f>
        <v>Indirect Cost</v>
      </c>
      <c r="D6" s="17">
        <f>Data!D184</f>
        <v>200</v>
      </c>
      <c r="E6" s="17">
        <f>Data!E184</f>
        <v>220</v>
      </c>
      <c r="F6" s="17">
        <f>Data!F184</f>
        <v>240</v>
      </c>
      <c r="G6" s="17">
        <f>Data!G184</f>
        <v>260</v>
      </c>
      <c r="H6" s="17">
        <f>Data!H184</f>
        <v>280</v>
      </c>
      <c r="I6" s="17">
        <f>Data!I184</f>
        <v>300</v>
      </c>
      <c r="J6" s="17">
        <f>SUM(D6:I6)</f>
        <v>1500</v>
      </c>
    </row>
    <row r="7" spans="2:10" thickBot="1" x14ac:dyDescent="0.35">
      <c r="B7" s="59" t="str">
        <f>Data!B185</f>
        <v>Production levels</v>
      </c>
      <c r="C7" s="15" t="str">
        <f>Data!C185</f>
        <v>Intangible Cost</v>
      </c>
      <c r="D7" s="17">
        <f>Data!D185</f>
        <v>500</v>
      </c>
      <c r="E7" s="17">
        <f>Data!E185</f>
        <v>400</v>
      </c>
      <c r="F7" s="17">
        <f>Data!F185</f>
        <v>600</v>
      </c>
      <c r="G7" s="17">
        <f>Data!G185</f>
        <v>800</v>
      </c>
      <c r="H7" s="17">
        <f>Data!H185</f>
        <v>500</v>
      </c>
      <c r="I7" s="17">
        <f>Data!I185</f>
        <v>300</v>
      </c>
      <c r="J7" s="17">
        <f>SUM(D7:I7)</f>
        <v>3100</v>
      </c>
    </row>
    <row r="8" spans="2:10" thickBot="1" x14ac:dyDescent="0.35">
      <c r="B8" s="59" t="str">
        <f>Data!B186</f>
        <v>Ticket Revenue</v>
      </c>
      <c r="C8" s="15" t="str">
        <f>Data!C186</f>
        <v>Benefit</v>
      </c>
      <c r="D8" s="17">
        <f>Data!D186</f>
        <v>3500</v>
      </c>
      <c r="E8" s="17">
        <f>Data!E186</f>
        <v>4200</v>
      </c>
      <c r="F8" s="17">
        <f>Data!F186</f>
        <v>4600</v>
      </c>
      <c r="G8" s="17">
        <f>Data!G186</f>
        <v>5100</v>
      </c>
      <c r="H8" s="17">
        <f>Data!H186</f>
        <v>5300</v>
      </c>
      <c r="I8" s="17">
        <f>Data!I186</f>
        <v>5600</v>
      </c>
      <c r="J8" s="17">
        <f>SUM(D8:I8)</f>
        <v>28300</v>
      </c>
    </row>
    <row r="9" spans="2:10" thickBot="1" x14ac:dyDescent="0.35">
      <c r="B9" s="59" t="str">
        <f>Data!B187</f>
        <v>Sponsor Revenue</v>
      </c>
      <c r="C9" s="15" t="str">
        <f>Data!C187</f>
        <v>Benefit</v>
      </c>
      <c r="D9" s="17">
        <f>Data!D187</f>
        <v>2000</v>
      </c>
      <c r="E9" s="17">
        <f>Data!E187</f>
        <v>2400</v>
      </c>
      <c r="F9" s="17">
        <f>Data!F187</f>
        <v>2600</v>
      </c>
      <c r="G9" s="17">
        <f>Data!G187</f>
        <v>2800</v>
      </c>
      <c r="H9" s="17">
        <f>Data!H187</f>
        <v>3000</v>
      </c>
      <c r="I9" s="17">
        <f>Data!I187</f>
        <v>3200</v>
      </c>
      <c r="J9" s="17">
        <f>SUM(D9:I9)</f>
        <v>16000</v>
      </c>
    </row>
    <row r="10" spans="2:10" thickBot="1" x14ac:dyDescent="0.35">
      <c r="B10" s="59"/>
      <c r="C10" s="15"/>
      <c r="D10" s="17"/>
      <c r="E10" s="17"/>
      <c r="F10" s="17"/>
      <c r="G10" s="17"/>
      <c r="H10" s="17"/>
      <c r="I10" s="17"/>
      <c r="J10" s="17"/>
    </row>
    <row r="11" spans="2:10" thickBot="1" x14ac:dyDescent="0.35">
      <c r="B11" s="59"/>
      <c r="C11" s="15"/>
      <c r="D11" s="17"/>
      <c r="E11" s="17"/>
      <c r="F11" s="17"/>
      <c r="G11" s="17"/>
      <c r="H11" s="17"/>
      <c r="I11" s="17"/>
      <c r="J11" s="17"/>
    </row>
    <row r="12" spans="2:10" thickBot="1" x14ac:dyDescent="0.35">
      <c r="B12" s="59"/>
      <c r="C12" s="15"/>
      <c r="D12" s="17"/>
      <c r="E12" s="17"/>
      <c r="F12" s="17"/>
      <c r="G12" s="17"/>
      <c r="H12" s="17"/>
      <c r="I12" s="17"/>
      <c r="J12" s="17"/>
    </row>
    <row r="13" spans="2:10" thickBot="1" x14ac:dyDescent="0.35">
      <c r="B13" s="59"/>
      <c r="C13" s="15"/>
      <c r="D13" s="17"/>
      <c r="E13" s="17"/>
      <c r="F13" s="17"/>
      <c r="G13" s="17"/>
      <c r="H13" s="17"/>
      <c r="I13" s="17"/>
      <c r="J13" s="17"/>
    </row>
    <row r="14" spans="2:10" thickBot="1" x14ac:dyDescent="0.35">
      <c r="B14" s="59"/>
      <c r="C14" s="15"/>
      <c r="D14" s="17"/>
      <c r="E14" s="17"/>
      <c r="F14" s="17"/>
      <c r="G14" s="17"/>
      <c r="H14" s="17"/>
      <c r="I14" s="17"/>
      <c r="J14" s="17"/>
    </row>
    <row r="15" spans="2:10" thickBot="1" x14ac:dyDescent="0.35">
      <c r="B15" s="59"/>
      <c r="C15" s="15"/>
      <c r="D15" s="17"/>
      <c r="E15" s="17"/>
      <c r="F15" s="17"/>
      <c r="G15" s="17"/>
      <c r="H15" s="17"/>
      <c r="I15" s="17"/>
      <c r="J15" s="17"/>
    </row>
    <row r="16" spans="2:10" thickBot="1" x14ac:dyDescent="0.35">
      <c r="B16" s="172" t="s">
        <v>1122</v>
      </c>
      <c r="C16" s="161"/>
      <c r="D16" s="176"/>
      <c r="E16" s="176"/>
      <c r="F16" s="176"/>
      <c r="G16" s="176"/>
      <c r="H16" s="176"/>
      <c r="I16" s="176"/>
      <c r="J16" s="176">
        <f>SUMIF(C5:C15,"*Cost",J5:J15)</f>
        <v>12100</v>
      </c>
    </row>
    <row r="17" spans="2:10" thickBot="1" x14ac:dyDescent="0.35">
      <c r="B17" s="177" t="s">
        <v>1123</v>
      </c>
      <c r="C17" s="178"/>
      <c r="D17" s="179"/>
      <c r="E17" s="179"/>
      <c r="F17" s="179"/>
      <c r="G17" s="179"/>
      <c r="H17" s="179"/>
      <c r="I17" s="179"/>
      <c r="J17" s="179">
        <f>SUMIF(C5:C15,"Benefit",J5:J15)</f>
        <v>44300</v>
      </c>
    </row>
    <row r="18" spans="2:10" thickBot="1" x14ac:dyDescent="0.35">
      <c r="B18" s="177" t="s">
        <v>1124</v>
      </c>
      <c r="C18" s="178"/>
      <c r="D18" s="179"/>
      <c r="E18" s="179"/>
      <c r="F18" s="179"/>
      <c r="G18" s="179"/>
      <c r="H18" s="179"/>
      <c r="I18" s="179"/>
      <c r="J18" s="179">
        <f>J17-J16</f>
        <v>32200</v>
      </c>
    </row>
    <row r="19" spans="2:10" thickBot="1" x14ac:dyDescent="0.35">
      <c r="D19" s="4"/>
      <c r="E19" s="4"/>
      <c r="F19" s="4"/>
      <c r="G19" s="4"/>
      <c r="H19" s="4"/>
      <c r="I19" s="4"/>
      <c r="J19" s="4"/>
    </row>
  </sheetData>
  <mergeCells count="2">
    <mergeCell ref="B1:I1"/>
    <mergeCell ref="A1:A1048576"/>
  </mergeCells>
  <pageMargins left="0.75" right="0.75" top="1" bottom="1" header="0.5" footer="0.5"/>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7" tint="0.39997558519241921"/>
  </sheetPr>
  <dimension ref="A1:I12"/>
  <sheetViews>
    <sheetView showGridLines="0" workbookViewId="0">
      <selection activeCell="F8" sqref="F8"/>
    </sheetView>
  </sheetViews>
  <sheetFormatPr defaultRowHeight="15" thickBottom="1" x14ac:dyDescent="0.35"/>
  <cols>
    <col min="1" max="1" width="26.33203125" style="232" customWidth="1"/>
    <col min="2" max="2" width="22" customWidth="1"/>
    <col min="3" max="6" width="18" customWidth="1"/>
    <col min="7" max="7" width="16" customWidth="1"/>
    <col min="8" max="9" width="14" customWidth="1"/>
  </cols>
  <sheetData>
    <row r="1" spans="2:9" ht="36" thickBot="1" x14ac:dyDescent="0.65">
      <c r="B1" s="347" t="s">
        <v>1125</v>
      </c>
      <c r="C1" s="313"/>
      <c r="D1" s="313"/>
      <c r="E1" s="313"/>
      <c r="F1" s="313"/>
      <c r="G1" s="313"/>
      <c r="H1" s="313"/>
      <c r="I1" s="313"/>
    </row>
    <row r="2" spans="2:9" thickBot="1" x14ac:dyDescent="0.35">
      <c r="B2" s="172" t="s">
        <v>362</v>
      </c>
      <c r="C2" s="161" t="str">
        <f>Data!C4</f>
        <v>Olympic 2026</v>
      </c>
      <c r="D2" s="161"/>
      <c r="E2" s="161" t="s">
        <v>1112</v>
      </c>
      <c r="F2" s="161" t="str">
        <f>Data!C5</f>
        <v>Template22</v>
      </c>
      <c r="G2" s="161"/>
      <c r="H2" s="161" t="s">
        <v>361</v>
      </c>
      <c r="I2" s="175">
        <f>Data!C9</f>
        <v>45641</v>
      </c>
    </row>
    <row r="4" spans="2:9" thickBot="1" x14ac:dyDescent="0.35">
      <c r="B4" s="139" t="s">
        <v>76</v>
      </c>
      <c r="C4" s="139" t="s">
        <v>1050</v>
      </c>
      <c r="D4" s="139" t="s">
        <v>880</v>
      </c>
      <c r="E4" s="139" t="s">
        <v>883</v>
      </c>
      <c r="G4" s="180" t="s">
        <v>1126</v>
      </c>
      <c r="H4" s="180">
        <f>SUM(C5:C10)</f>
        <v>40022</v>
      </c>
    </row>
    <row r="5" spans="2:9" thickBot="1" x14ac:dyDescent="0.35">
      <c r="B5" s="15" t="s">
        <v>109</v>
      </c>
      <c r="C5" s="17">
        <f>SUMIFS(Data!$K$16:$K$80,Data!$D$16:$D$80,B5)</f>
        <v>860</v>
      </c>
      <c r="D5" s="17">
        <f>SUMIFS(Data!$L$16:$L$80,Data!$D$16:$D$80,B5)</f>
        <v>860</v>
      </c>
      <c r="E5" s="17">
        <f t="shared" ref="E5:E10" si="0">C5-D5</f>
        <v>0</v>
      </c>
      <c r="G5" s="178" t="s">
        <v>1127</v>
      </c>
      <c r="H5" s="178">
        <f>SUM(D5:D10)</f>
        <v>5150</v>
      </c>
    </row>
    <row r="6" spans="2:9" thickBot="1" x14ac:dyDescent="0.35">
      <c r="B6" s="15" t="s">
        <v>126</v>
      </c>
      <c r="C6" s="17">
        <f>SUMIFS(Data!$K$16:$K$80,Data!$D$16:$D$80,B6)</f>
        <v>2400</v>
      </c>
      <c r="D6" s="17">
        <f>SUMIFS(Data!$L$16:$L$80,Data!$D$16:$D$80,B6)</f>
        <v>640</v>
      </c>
      <c r="E6" s="17">
        <f t="shared" si="0"/>
        <v>1760</v>
      </c>
      <c r="G6" s="178" t="s">
        <v>1128</v>
      </c>
      <c r="H6" s="178">
        <f>H4-H5</f>
        <v>34872</v>
      </c>
    </row>
    <row r="7" spans="2:9" thickBot="1" x14ac:dyDescent="0.35">
      <c r="B7" s="15" t="s">
        <v>168</v>
      </c>
      <c r="C7" s="17">
        <f>SUMIFS(Data!$K$16:$K$80,Data!$D$16:$D$80,B7)</f>
        <v>1070</v>
      </c>
      <c r="D7" s="17">
        <f>SUMIFS(Data!$L$16:$L$80,Data!$D$16:$D$80,B7)</f>
        <v>1070</v>
      </c>
      <c r="E7" s="17">
        <f t="shared" si="0"/>
        <v>0</v>
      </c>
    </row>
    <row r="8" spans="2:9" thickBot="1" x14ac:dyDescent="0.35">
      <c r="B8" s="15" t="s">
        <v>164</v>
      </c>
      <c r="C8" s="17">
        <f>SUMIFS(Data!$K$16:$K$80,Data!$D$16:$D$80,B8)</f>
        <v>34492</v>
      </c>
      <c r="D8" s="17">
        <f>SUMIFS(Data!$L$16:$L$80,Data!$D$16:$D$80,B8)</f>
        <v>2430</v>
      </c>
      <c r="E8" s="17">
        <f t="shared" si="0"/>
        <v>32062</v>
      </c>
    </row>
    <row r="9" spans="2:9" thickBot="1" x14ac:dyDescent="0.35">
      <c r="B9" s="15" t="s">
        <v>151</v>
      </c>
      <c r="C9" s="17">
        <f>SUMIFS(Data!$K$16:$K$80,Data!$D$16:$D$80,B9)</f>
        <v>230</v>
      </c>
      <c r="D9" s="17">
        <f>SUMIFS(Data!$L$16:$L$80,Data!$D$16:$D$80,B9)</f>
        <v>0</v>
      </c>
      <c r="E9" s="17">
        <f t="shared" si="0"/>
        <v>230</v>
      </c>
    </row>
    <row r="10" spans="2:9" thickBot="1" x14ac:dyDescent="0.35">
      <c r="B10" s="15" t="s">
        <v>154</v>
      </c>
      <c r="C10" s="17">
        <f>SUMIFS(Data!$K$16:$K$80,Data!$D$16:$D$80,B10)</f>
        <v>970</v>
      </c>
      <c r="D10" s="17">
        <f>SUMIFS(Data!$L$16:$L$80,Data!$D$16:$D$80,B10)</f>
        <v>150</v>
      </c>
      <c r="E10" s="17">
        <f t="shared" si="0"/>
        <v>820</v>
      </c>
    </row>
    <row r="11" spans="2:9" thickBot="1" x14ac:dyDescent="0.35">
      <c r="B11" s="15"/>
      <c r="C11" s="17"/>
      <c r="D11" s="17"/>
      <c r="E11" s="17"/>
    </row>
    <row r="12" spans="2:9" thickBot="1" x14ac:dyDescent="0.35">
      <c r="B12" s="15"/>
      <c r="C12" s="17"/>
      <c r="D12" s="17"/>
      <c r="E12" s="17"/>
    </row>
  </sheetData>
  <mergeCells count="2">
    <mergeCell ref="B1:I1"/>
    <mergeCell ref="A1:A1048576"/>
  </mergeCells>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8" tint="0.39997558519241921"/>
  </sheetPr>
  <dimension ref="A1:M24"/>
  <sheetViews>
    <sheetView showGridLines="0" workbookViewId="0">
      <selection activeCell="B5" sqref="B5"/>
    </sheetView>
  </sheetViews>
  <sheetFormatPr defaultRowHeight="14.4" x14ac:dyDescent="0.3"/>
  <cols>
    <col min="1" max="1" width="26.44140625" style="248" customWidth="1"/>
    <col min="2" max="2" width="22" customWidth="1"/>
    <col min="3" max="6" width="18" customWidth="1"/>
    <col min="7" max="7" width="16" customWidth="1"/>
    <col min="8" max="9" width="14" customWidth="1"/>
    <col min="11" max="11" width="16.33203125" customWidth="1"/>
    <col min="12" max="12" width="17.109375" customWidth="1"/>
  </cols>
  <sheetData>
    <row r="1" spans="2:13" ht="36" thickBot="1" x14ac:dyDescent="0.65">
      <c r="B1" s="347" t="s">
        <v>1129</v>
      </c>
      <c r="C1" s="313"/>
      <c r="D1" s="313"/>
      <c r="E1" s="313"/>
      <c r="F1" s="313"/>
      <c r="G1" s="313"/>
      <c r="H1" s="313"/>
      <c r="I1" s="313"/>
      <c r="J1" s="347"/>
      <c r="K1" s="313"/>
    </row>
    <row r="2" spans="2:13" ht="15" thickBot="1" x14ac:dyDescent="0.35">
      <c r="B2" s="161" t="s">
        <v>362</v>
      </c>
      <c r="C2" s="161" t="str">
        <f>Data!C4</f>
        <v>Olympic 2026</v>
      </c>
      <c r="D2" s="161"/>
      <c r="E2" s="161" t="s">
        <v>1112</v>
      </c>
      <c r="F2" s="161" t="str">
        <f>Data!C5</f>
        <v>Template22</v>
      </c>
      <c r="G2" s="161"/>
      <c r="H2" s="161" t="s">
        <v>361</v>
      </c>
      <c r="I2" s="175">
        <f>Data!C9</f>
        <v>45641</v>
      </c>
    </row>
    <row r="3" spans="2:13" ht="15" thickBot="1" x14ac:dyDescent="0.35"/>
    <row r="4" spans="2:13" ht="15" thickBot="1" x14ac:dyDescent="0.35">
      <c r="B4" s="170" t="s">
        <v>74</v>
      </c>
      <c r="C4" s="25" t="s">
        <v>75</v>
      </c>
      <c r="D4" s="170" t="s">
        <v>76</v>
      </c>
      <c r="E4" s="163" t="s">
        <v>77</v>
      </c>
      <c r="F4" s="170" t="s">
        <v>78</v>
      </c>
      <c r="G4" s="25" t="s">
        <v>79</v>
      </c>
      <c r="H4" s="170" t="s">
        <v>80</v>
      </c>
      <c r="I4" s="163" t="s">
        <v>81</v>
      </c>
      <c r="J4" s="170" t="s">
        <v>82</v>
      </c>
      <c r="K4" s="25" t="s">
        <v>83</v>
      </c>
      <c r="L4" s="170" t="s">
        <v>84</v>
      </c>
      <c r="M4" s="163" t="s">
        <v>85</v>
      </c>
    </row>
    <row r="5" spans="2:13" ht="29.4" thickBot="1" x14ac:dyDescent="0.35">
      <c r="B5" s="15">
        <f>Data!B16</f>
        <v>1</v>
      </c>
      <c r="C5" s="15" t="str">
        <f>Data!C16</f>
        <v>Meet Client</v>
      </c>
      <c r="D5" s="15" t="str">
        <f>Data!D16</f>
        <v>Initiation</v>
      </c>
      <c r="E5" s="15" t="str">
        <f>Data!E16</f>
        <v>Person 1</v>
      </c>
      <c r="F5" s="15" t="str">
        <f>Data!F16</f>
        <v>Complete</v>
      </c>
      <c r="G5" s="15">
        <f>Data!G16</f>
        <v>45505</v>
      </c>
      <c r="H5" s="15">
        <f>Data!H16</f>
        <v>45508</v>
      </c>
      <c r="I5" s="15">
        <f>Data!I16</f>
        <v>4</v>
      </c>
      <c r="J5" s="15">
        <f>Data!J16</f>
        <v>2</v>
      </c>
      <c r="K5" s="15">
        <f>Data!K16</f>
        <v>150</v>
      </c>
      <c r="L5" s="15">
        <f>Data!L16</f>
        <v>150</v>
      </c>
      <c r="M5" s="15" t="str">
        <f>Data!M16</f>
        <v>Kickoff approved</v>
      </c>
    </row>
    <row r="6" spans="2:13" ht="29.4" thickBot="1" x14ac:dyDescent="0.35">
      <c r="B6" s="15">
        <f>Data!B17</f>
        <v>2</v>
      </c>
      <c r="C6" s="15" t="str">
        <f>Data!C17</f>
        <v>Requirements</v>
      </c>
      <c r="D6" s="15" t="str">
        <f>Data!D17</f>
        <v>Planning</v>
      </c>
      <c r="E6" s="15" t="str">
        <f>Data!E17</f>
        <v>Person 2</v>
      </c>
      <c r="F6" s="15" t="str">
        <f>Data!F17</f>
        <v>Complete</v>
      </c>
      <c r="G6" s="15">
        <f>Data!G17</f>
        <v>45505</v>
      </c>
      <c r="H6" s="15">
        <f>Data!H17</f>
        <v>45506</v>
      </c>
      <c r="I6" s="15">
        <f>Data!I17</f>
        <v>2</v>
      </c>
      <c r="J6" s="15">
        <f>Data!J17</f>
        <v>2</v>
      </c>
      <c r="K6" s="15">
        <f>Data!K17</f>
        <v>140</v>
      </c>
      <c r="L6" s="15">
        <f>Data!L17</f>
        <v>140</v>
      </c>
      <c r="M6" s="15" t="str">
        <f>Data!M17</f>
        <v>Requirements draft</v>
      </c>
    </row>
    <row r="7" spans="2:13" ht="43.8" thickBot="1" x14ac:dyDescent="0.35">
      <c r="B7" s="15">
        <f>Data!B18</f>
        <v>3</v>
      </c>
      <c r="C7" s="15" t="str">
        <f>Data!C18</f>
        <v>Inputs</v>
      </c>
      <c r="D7" s="15" t="str">
        <f>Data!D18</f>
        <v>Planning</v>
      </c>
      <c r="E7" s="15" t="str">
        <f>Data!E18</f>
        <v>Person 3</v>
      </c>
      <c r="F7" s="15" t="str">
        <f>Data!F18</f>
        <v>Overdue</v>
      </c>
      <c r="G7" s="15">
        <f>Data!G18</f>
        <v>45509</v>
      </c>
      <c r="H7" s="15">
        <f>Data!H18</f>
        <v>45509</v>
      </c>
      <c r="I7" s="15">
        <f>Data!I18</f>
        <v>1</v>
      </c>
      <c r="J7" s="15">
        <f>Data!J18</f>
        <v>1</v>
      </c>
      <c r="K7" s="15">
        <f>Data!K18</f>
        <v>200</v>
      </c>
      <c r="L7" s="15">
        <f>Data!L18</f>
        <v>200</v>
      </c>
      <c r="M7" s="15" t="str">
        <f>Data!M18</f>
        <v>Missing vendor input</v>
      </c>
    </row>
    <row r="8" spans="2:13" ht="29.4" thickBot="1" x14ac:dyDescent="0.35">
      <c r="B8" s="15">
        <f>Data!B19</f>
        <v>4</v>
      </c>
      <c r="C8" s="15" t="str">
        <f>Data!C19</f>
        <v>Design</v>
      </c>
      <c r="D8" s="15" t="str">
        <f>Data!D19</f>
        <v>Planning</v>
      </c>
      <c r="E8" s="15" t="str">
        <f>Data!E19</f>
        <v>Person 4</v>
      </c>
      <c r="F8" s="15" t="str">
        <f>Data!F19</f>
        <v>Complete</v>
      </c>
      <c r="G8" s="15">
        <f>Data!G19</f>
        <v>45510</v>
      </c>
      <c r="H8" s="15">
        <f>Data!H19</f>
        <v>45516</v>
      </c>
      <c r="I8" s="15">
        <f>Data!I19</f>
        <v>7</v>
      </c>
      <c r="J8" s="15">
        <f>Data!J19</f>
        <v>5</v>
      </c>
      <c r="K8" s="15">
        <f>Data!K19</f>
        <v>180</v>
      </c>
      <c r="L8" s="15">
        <f>Data!L19</f>
        <v>180</v>
      </c>
      <c r="M8" s="15" t="str">
        <f>Data!M19</f>
        <v>Design reviewed</v>
      </c>
    </row>
    <row r="9" spans="2:13" ht="29.4" thickBot="1" x14ac:dyDescent="0.35">
      <c r="B9" s="15">
        <f>Data!B20</f>
        <v>5</v>
      </c>
      <c r="C9" s="15" t="str">
        <f>Data!C20</f>
        <v>Project Testing</v>
      </c>
      <c r="D9" s="15" t="str">
        <f>Data!D20</f>
        <v>Execution</v>
      </c>
      <c r="E9" s="15" t="str">
        <f>Data!E20</f>
        <v>Person 1</v>
      </c>
      <c r="F9" s="15" t="str">
        <f>Data!F20</f>
        <v>In Progress</v>
      </c>
      <c r="G9" s="15">
        <f>Data!G20</f>
        <v>45516</v>
      </c>
      <c r="H9" s="15">
        <f>Data!H20</f>
        <v>45516</v>
      </c>
      <c r="I9" s="15">
        <f>Data!I20</f>
        <v>1</v>
      </c>
      <c r="J9" s="15">
        <f>Data!J20</f>
        <v>2</v>
      </c>
      <c r="K9" s="15">
        <f>Data!K20</f>
        <v>670</v>
      </c>
      <c r="L9" s="15">
        <f>Data!L20</f>
        <v>430</v>
      </c>
      <c r="M9" s="15" t="str">
        <f>Data!M20</f>
        <v>Testing ongoing</v>
      </c>
    </row>
    <row r="10" spans="2:13" ht="43.8" thickBot="1" x14ac:dyDescent="0.35">
      <c r="B10" s="15">
        <f>Data!B21</f>
        <v>6</v>
      </c>
      <c r="C10" s="15" t="str">
        <f>Data!C21</f>
        <v>Process</v>
      </c>
      <c r="D10" s="15" t="str">
        <f>Data!D21</f>
        <v>Execution</v>
      </c>
      <c r="E10" s="15" t="str">
        <f>Data!E21</f>
        <v>Person 2</v>
      </c>
      <c r="F10" s="15" t="str">
        <f>Data!F21</f>
        <v>In Progress</v>
      </c>
      <c r="G10" s="15">
        <f>Data!G21</f>
        <v>45517</v>
      </c>
      <c r="H10" s="15">
        <f>Data!H21</f>
        <v>45519</v>
      </c>
      <c r="I10" s="15">
        <f>Data!I21</f>
        <v>3</v>
      </c>
      <c r="J10" s="15">
        <f>Data!J21</f>
        <v>3</v>
      </c>
      <c r="K10" s="15">
        <f>Data!K21</f>
        <v>300</v>
      </c>
      <c r="L10" s="15">
        <f>Data!L21</f>
        <v>120</v>
      </c>
      <c r="M10" s="15" t="str">
        <f>Data!M21</f>
        <v>Workflow updates</v>
      </c>
    </row>
    <row r="11" spans="2:13" ht="29.4" thickBot="1" x14ac:dyDescent="0.35">
      <c r="B11" s="15">
        <f>Data!B22</f>
        <v>7</v>
      </c>
      <c r="C11" s="15" t="str">
        <f>Data!C22</f>
        <v>Data model</v>
      </c>
      <c r="D11" s="15" t="str">
        <f>Data!D22</f>
        <v>Execution</v>
      </c>
      <c r="E11" s="15" t="str">
        <f>Data!E22</f>
        <v>Person 3</v>
      </c>
      <c r="F11" s="15" t="str">
        <f>Data!F22</f>
        <v>In Progress</v>
      </c>
      <c r="G11" s="15">
        <f>Data!G22</f>
        <v>45510</v>
      </c>
      <c r="H11" s="15">
        <f>Data!H22</f>
        <v>45519</v>
      </c>
      <c r="I11" s="15">
        <f>Data!I22</f>
        <v>10</v>
      </c>
      <c r="J11" s="15">
        <f>Data!J22</f>
        <v>8</v>
      </c>
      <c r="K11" s="15">
        <f>Data!K22</f>
        <v>200</v>
      </c>
      <c r="L11" s="15">
        <f>Data!L22</f>
        <v>90</v>
      </c>
      <c r="M11" s="15" t="str">
        <f>Data!M22</f>
        <v>Data mapping</v>
      </c>
    </row>
    <row r="12" spans="2:13" ht="29.4" thickBot="1" x14ac:dyDescent="0.35">
      <c r="B12" s="15">
        <f>Data!B23</f>
        <v>8</v>
      </c>
      <c r="C12" s="15" t="str">
        <f>Data!C23</f>
        <v>Project Deliver</v>
      </c>
      <c r="D12" s="15" t="str">
        <f>Data!D23</f>
        <v>Execution</v>
      </c>
      <c r="E12" s="15" t="str">
        <f>Data!E23</f>
        <v>Person 7</v>
      </c>
      <c r="F12" s="15" t="str">
        <f>Data!F23</f>
        <v>Not Started</v>
      </c>
      <c r="G12" s="15">
        <f>Data!G23</f>
        <v>45519</v>
      </c>
      <c r="H12" s="15">
        <f>Data!H23</f>
        <v>45519</v>
      </c>
      <c r="I12" s="15">
        <f>Data!I23</f>
        <v>1</v>
      </c>
      <c r="J12" s="15">
        <f>Data!J23</f>
        <v>6</v>
      </c>
      <c r="K12" s="15">
        <f>Data!K23</f>
        <v>690</v>
      </c>
      <c r="L12" s="15">
        <f>Data!L23</f>
        <v>0</v>
      </c>
      <c r="M12" s="15" t="str">
        <f>Data!M23</f>
        <v>Delivery pending</v>
      </c>
    </row>
    <row r="13" spans="2:13" ht="29.4" thickBot="1" x14ac:dyDescent="0.35">
      <c r="B13" s="15">
        <f>Data!B24</f>
        <v>9</v>
      </c>
      <c r="C13" s="15" t="str">
        <f>Data!C24</f>
        <v>Define server</v>
      </c>
      <c r="D13" s="15" t="str">
        <f>Data!D24</f>
        <v>Execution</v>
      </c>
      <c r="E13" s="15" t="str">
        <f>Data!E24</f>
        <v>Person 10</v>
      </c>
      <c r="F13" s="15" t="str">
        <f>Data!F24</f>
        <v>Not Started</v>
      </c>
      <c r="G13" s="15">
        <f>Data!G24</f>
        <v>45520</v>
      </c>
      <c r="H13" s="15">
        <f>Data!H24</f>
        <v>45525</v>
      </c>
      <c r="I13" s="15">
        <f>Data!I24</f>
        <v>6</v>
      </c>
      <c r="J13" s="15">
        <f>Data!J24</f>
        <v>4</v>
      </c>
      <c r="K13" s="15">
        <f>Data!K24</f>
        <v>340</v>
      </c>
      <c r="L13" s="15">
        <f>Data!L24</f>
        <v>0</v>
      </c>
      <c r="M13" s="15" t="str">
        <f>Data!M24</f>
        <v>Infra pending</v>
      </c>
    </row>
    <row r="14" spans="2:13" ht="15" thickBot="1" x14ac:dyDescent="0.35">
      <c r="B14" s="15">
        <f>Data!B25</f>
        <v>10</v>
      </c>
      <c r="C14" s="15" t="str">
        <f>Data!C25</f>
        <v>Configure server</v>
      </c>
      <c r="D14" s="15" t="str">
        <f>Data!D25</f>
        <v>Execution</v>
      </c>
      <c r="E14" s="15" t="str">
        <f>Data!E25</f>
        <v>Person 8</v>
      </c>
      <c r="F14" s="15" t="str">
        <f>Data!F25</f>
        <v>Not Started</v>
      </c>
      <c r="G14" s="15">
        <f>Data!G25</f>
        <v>45526</v>
      </c>
      <c r="H14" s="15">
        <f>Data!H25</f>
        <v>45528</v>
      </c>
      <c r="I14" s="15">
        <f>Data!I25</f>
        <v>3</v>
      </c>
      <c r="J14" s="15">
        <f>Data!J25</f>
        <v>1</v>
      </c>
      <c r="K14" s="15">
        <f>Data!K25</f>
        <v>200</v>
      </c>
      <c r="L14" s="15">
        <f>Data!L25</f>
        <v>0</v>
      </c>
      <c r="M14" s="15">
        <f>Data!M25</f>
        <v>0</v>
      </c>
    </row>
    <row r="15" spans="2:13" ht="15" thickBot="1" x14ac:dyDescent="0.35">
      <c r="B15" s="15"/>
      <c r="C15" s="15"/>
      <c r="D15" s="15"/>
      <c r="E15" s="15"/>
      <c r="F15" s="15"/>
      <c r="G15" s="15"/>
      <c r="H15" s="15"/>
      <c r="I15" s="15"/>
      <c r="J15" s="15"/>
      <c r="K15" s="15"/>
      <c r="L15" s="15"/>
      <c r="M15" s="15"/>
    </row>
    <row r="16" spans="2:13" ht="15" thickBot="1" x14ac:dyDescent="0.35">
      <c r="B16" s="15"/>
      <c r="C16" s="15"/>
      <c r="D16" s="15"/>
      <c r="E16" s="15"/>
      <c r="F16" s="15"/>
      <c r="G16" s="15"/>
      <c r="H16" s="15"/>
      <c r="I16" s="15"/>
      <c r="J16" s="15"/>
      <c r="K16" s="15"/>
      <c r="L16" s="15"/>
      <c r="M16" s="15"/>
    </row>
    <row r="17" spans="2:7" ht="15" thickBot="1" x14ac:dyDescent="0.35"/>
    <row r="18" spans="2:7" ht="15" thickBot="1" x14ac:dyDescent="0.35">
      <c r="B18" s="25" t="s">
        <v>1130</v>
      </c>
      <c r="C18" s="25"/>
      <c r="D18" s="25"/>
      <c r="F18" s="25" t="s">
        <v>1131</v>
      </c>
      <c r="G18" s="25"/>
    </row>
    <row r="19" spans="2:7" ht="15" thickBot="1" x14ac:dyDescent="0.35">
      <c r="B19" s="15" t="s">
        <v>140</v>
      </c>
      <c r="C19" s="15">
        <f>COUNTIF(F5:F14,B19)</f>
        <v>3</v>
      </c>
      <c r="D19" s="78">
        <f>IFERROR(C19/SUM($C$19:$C$23),0)</f>
        <v>0.3</v>
      </c>
      <c r="F19" s="15" t="s">
        <v>109</v>
      </c>
      <c r="G19" s="15">
        <f>COUNTIF(D5:D14,F19)</f>
        <v>3</v>
      </c>
    </row>
    <row r="20" spans="2:7" ht="15" thickBot="1" x14ac:dyDescent="0.35">
      <c r="B20" s="15" t="s">
        <v>127</v>
      </c>
      <c r="C20" s="15">
        <f>COUNTIF(F5:F14,B20)</f>
        <v>3</v>
      </c>
      <c r="D20" s="78">
        <f>IFERROR(C20/SUM($C$19:$C$23),0)</f>
        <v>0.3</v>
      </c>
      <c r="F20" s="15" t="s">
        <v>126</v>
      </c>
      <c r="G20" s="15">
        <f>COUNTIF(D5:D14,F20)</f>
        <v>6</v>
      </c>
    </row>
    <row r="21" spans="2:7" ht="15" thickBot="1" x14ac:dyDescent="0.35">
      <c r="B21" s="15" t="s">
        <v>101</v>
      </c>
      <c r="C21" s="15">
        <f>COUNTIF(F5:F14,B21)</f>
        <v>3</v>
      </c>
      <c r="D21" s="78">
        <f>IFERROR(C21/SUM($C$19:$C$23),0)</f>
        <v>0.3</v>
      </c>
      <c r="F21" s="15" t="s">
        <v>168</v>
      </c>
      <c r="G21" s="15">
        <f>COUNTIF(D5:D14,F21)</f>
        <v>0</v>
      </c>
    </row>
    <row r="22" spans="2:7" ht="15" thickBot="1" x14ac:dyDescent="0.35">
      <c r="B22" s="15" t="s">
        <v>115</v>
      </c>
      <c r="C22" s="15">
        <f>COUNTIF(F5:F14,B22)</f>
        <v>1</v>
      </c>
      <c r="D22" s="78">
        <f>IFERROR(C22/SUM($C$19:$C$23),0)</f>
        <v>0.1</v>
      </c>
      <c r="F22" s="15" t="s">
        <v>164</v>
      </c>
      <c r="G22" s="15">
        <f>COUNTIF(D5:D14,F22)</f>
        <v>0</v>
      </c>
    </row>
    <row r="23" spans="2:7" ht="15" thickBot="1" x14ac:dyDescent="0.35">
      <c r="B23" s="15" t="s">
        <v>1132</v>
      </c>
      <c r="C23" s="15">
        <f>COUNTIF(F5:F14,B23)</f>
        <v>0</v>
      </c>
      <c r="D23" s="78">
        <f>IFERROR(C23/SUM($C$19:$C$23),0)</f>
        <v>0</v>
      </c>
      <c r="F23" s="15" t="s">
        <v>151</v>
      </c>
      <c r="G23" s="15">
        <f>COUNTIF(D5:D14,F23)</f>
        <v>0</v>
      </c>
    </row>
    <row r="24" spans="2:7" ht="15" thickBot="1" x14ac:dyDescent="0.35">
      <c r="F24" s="15" t="s">
        <v>154</v>
      </c>
      <c r="G24" s="15">
        <f>COUNTIF(D5:D14,F24)</f>
        <v>0</v>
      </c>
    </row>
  </sheetData>
  <mergeCells count="3">
    <mergeCell ref="A1:A1048576"/>
    <mergeCell ref="B1:I1"/>
    <mergeCell ref="J1:K1"/>
  </mergeCells>
  <pageMargins left="0.75" right="0.75" top="1" bottom="1" header="0.5" footer="0.5"/>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39997558519241921"/>
  </sheetPr>
  <dimension ref="A1:I22"/>
  <sheetViews>
    <sheetView showGridLines="0" workbookViewId="0">
      <selection activeCell="B14" sqref="B14"/>
    </sheetView>
  </sheetViews>
  <sheetFormatPr defaultRowHeight="15" thickBottom="1" x14ac:dyDescent="0.35"/>
  <cols>
    <col min="1" max="1" width="26.44140625" style="232" customWidth="1"/>
    <col min="2" max="2" width="22" customWidth="1"/>
    <col min="3" max="6" width="18" customWidth="1"/>
    <col min="7" max="7" width="16" customWidth="1"/>
    <col min="8" max="9" width="14" customWidth="1"/>
  </cols>
  <sheetData>
    <row r="1" spans="2:9" ht="36" thickBot="1" x14ac:dyDescent="0.65">
      <c r="B1" s="347" t="s">
        <v>1133</v>
      </c>
      <c r="C1" s="313"/>
      <c r="D1" s="313"/>
      <c r="E1" s="313"/>
      <c r="F1" s="313"/>
      <c r="G1" s="313"/>
      <c r="H1" s="313"/>
      <c r="I1" s="313"/>
    </row>
    <row r="2" spans="2:9" thickBot="1" x14ac:dyDescent="0.35">
      <c r="B2" s="172" t="s">
        <v>362</v>
      </c>
      <c r="C2" s="161" t="str">
        <f>Data!C4</f>
        <v>Olympic 2026</v>
      </c>
      <c r="D2" s="161"/>
      <c r="E2" s="161" t="s">
        <v>1112</v>
      </c>
      <c r="F2" s="161" t="str">
        <f>Data!C5</f>
        <v>Template22</v>
      </c>
      <c r="G2" s="161"/>
      <c r="H2" s="161" t="s">
        <v>361</v>
      </c>
      <c r="I2" s="175">
        <f>Data!C9</f>
        <v>45641</v>
      </c>
    </row>
    <row r="4" spans="2:9" thickBot="1" x14ac:dyDescent="0.35">
      <c r="B4" s="169" t="s">
        <v>74</v>
      </c>
      <c r="C4" s="170" t="s">
        <v>199</v>
      </c>
      <c r="D4" s="170" t="s">
        <v>1134</v>
      </c>
      <c r="E4" s="170" t="s">
        <v>1135</v>
      </c>
      <c r="F4" s="170" t="s">
        <v>76</v>
      </c>
      <c r="H4" s="181" t="s">
        <v>199</v>
      </c>
      <c r="I4" s="181" t="s">
        <v>1316</v>
      </c>
    </row>
    <row r="5" spans="2:9" thickBot="1" x14ac:dyDescent="0.35">
      <c r="B5" s="59">
        <v>1</v>
      </c>
      <c r="C5" s="15" t="str">
        <f>Data!B172</f>
        <v>David Johnson</v>
      </c>
      <c r="D5" s="15">
        <f>IF(Data!E172="High",3,IF(Data!E172="Medium",2,1))</f>
        <v>3</v>
      </c>
      <c r="E5" s="15">
        <f>IF(Data!F172="High",3,IF(Data!F172="Medium",2,1))</f>
        <v>3</v>
      </c>
      <c r="F5" s="15" t="str">
        <f>IF(AND(D5&gt;=2,E5&gt;=2),"Manage Closely",IF(AND(D5&lt;2,E5&gt;=2),"Keep Informed",IF(AND(D5&gt;=2,E5&lt;2),"Keep Satisfied","Monitor")))</f>
        <v>Manage Closely</v>
      </c>
      <c r="H5" s="15" t="str">
        <f>C5</f>
        <v>David Johnson</v>
      </c>
      <c r="I5" s="15" t="str">
        <f>F5</f>
        <v>Manage Closely</v>
      </c>
    </row>
    <row r="6" spans="2:9" thickBot="1" x14ac:dyDescent="0.35">
      <c r="B6" s="59">
        <v>2</v>
      </c>
      <c r="C6" s="15" t="str">
        <f>Data!B173</f>
        <v>Sally Feldman</v>
      </c>
      <c r="D6" s="15">
        <f>IF(Data!E173="High",3,IF(Data!E173="Medium",2,1))</f>
        <v>2</v>
      </c>
      <c r="E6" s="15">
        <f>IF(Data!F173="High",3,IF(Data!F173="Medium",2,1))</f>
        <v>3</v>
      </c>
      <c r="F6" s="15" t="str">
        <f>IF(AND(D6&gt;=2,E6&gt;=2),"Manage Closely",IF(AND(D6&lt;2,E6&gt;=2),"Keep Informed",IF(AND(D6&gt;=2,E6&lt;2),"Keep Satisfied","Monitor")))</f>
        <v>Manage Closely</v>
      </c>
      <c r="H6" s="15" t="str">
        <f>C6</f>
        <v>Sally Feldman</v>
      </c>
      <c r="I6" s="15" t="str">
        <f>F6</f>
        <v>Manage Closely</v>
      </c>
    </row>
    <row r="7" spans="2:9" ht="29.4" thickBot="1" x14ac:dyDescent="0.35">
      <c r="B7" s="59">
        <v>3</v>
      </c>
      <c r="C7" s="15" t="str">
        <f>Data!B174</f>
        <v>Mike McPadden</v>
      </c>
      <c r="D7" s="15">
        <f>IF(Data!E174="High",3,IF(Data!E174="Medium",2,1))</f>
        <v>3</v>
      </c>
      <c r="E7" s="15">
        <f>IF(Data!F174="High",3,IF(Data!F174="Medium",2,1))</f>
        <v>2</v>
      </c>
      <c r="F7" s="15" t="str">
        <f>IF(AND(D7&gt;=2,E7&gt;=2),"Manage Closely",IF(AND(D7&lt;2,E7&gt;=2),"Keep Informed",IF(AND(D7&gt;=2,E7&lt;2),"Keep Satisfied","Monitor")))</f>
        <v>Manage Closely</v>
      </c>
      <c r="H7" s="15" t="str">
        <f>C7</f>
        <v>Mike McPadden</v>
      </c>
      <c r="I7" s="15" t="str">
        <f>F7</f>
        <v>Manage Closely</v>
      </c>
    </row>
    <row r="8" spans="2:9" ht="29.4" thickBot="1" x14ac:dyDescent="0.35">
      <c r="B8" s="59">
        <v>4</v>
      </c>
      <c r="C8" s="15" t="str">
        <f>Data!B175</f>
        <v>Joyce Van Patten</v>
      </c>
      <c r="D8" s="15">
        <f>IF(Data!E175="High",3,IF(Data!E175="Medium",2,1))</f>
        <v>1</v>
      </c>
      <c r="E8" s="15">
        <f>IF(Data!F175="High",3,IF(Data!F175="Medium",2,1))</f>
        <v>3</v>
      </c>
      <c r="F8" s="15" t="str">
        <f>IF(AND(D8&gt;=2,E8&gt;=2),"Manage Closely",IF(AND(D8&lt;2,E8&gt;=2),"Keep Informed",IF(AND(D8&gt;=2,E8&lt;2),"Keep Satisfied","Monitor")))</f>
        <v>Keep Informed</v>
      </c>
      <c r="H8" s="15" t="str">
        <f>C8</f>
        <v>Joyce Van Patten</v>
      </c>
      <c r="I8" s="15" t="str">
        <f>F8</f>
        <v>Keep Informed</v>
      </c>
    </row>
    <row r="9" spans="2:9" thickBot="1" x14ac:dyDescent="0.35">
      <c r="B9" s="59"/>
      <c r="C9" s="15"/>
      <c r="D9" s="15"/>
      <c r="E9" s="15"/>
      <c r="F9" s="15"/>
      <c r="H9" s="15"/>
      <c r="I9" s="15"/>
    </row>
    <row r="10" spans="2:9" thickBot="1" x14ac:dyDescent="0.35">
      <c r="B10" s="59"/>
      <c r="C10" s="15"/>
      <c r="D10" s="15"/>
      <c r="E10" s="15"/>
      <c r="F10" s="15"/>
    </row>
    <row r="11" spans="2:9" thickBot="1" x14ac:dyDescent="0.35">
      <c r="B11" s="59"/>
      <c r="C11" s="15"/>
      <c r="D11" s="15"/>
      <c r="E11" s="15"/>
      <c r="F11" s="15"/>
    </row>
    <row r="12" spans="2:9" thickBot="1" x14ac:dyDescent="0.35">
      <c r="B12" s="59"/>
      <c r="C12" s="15"/>
      <c r="D12" s="15"/>
      <c r="E12" s="15"/>
      <c r="F12" s="15"/>
    </row>
    <row r="14" spans="2:9" thickBot="1" x14ac:dyDescent="0.35">
      <c r="C14" s="182"/>
      <c r="D14" s="182"/>
      <c r="E14" s="182"/>
      <c r="F14" s="182"/>
    </row>
    <row r="15" spans="2:9" thickBot="1" x14ac:dyDescent="0.35">
      <c r="C15" s="79" t="s">
        <v>1136</v>
      </c>
      <c r="D15" s="15"/>
      <c r="E15" s="79" t="s">
        <v>1137</v>
      </c>
      <c r="F15" s="15"/>
    </row>
    <row r="16" spans="2:9" thickBot="1" x14ac:dyDescent="0.35">
      <c r="C16" s="15"/>
      <c r="D16" s="15"/>
      <c r="E16" s="15"/>
      <c r="F16" s="15"/>
    </row>
    <row r="17" spans="3:6" thickBot="1" x14ac:dyDescent="0.35">
      <c r="C17" s="15"/>
      <c r="D17" s="15"/>
      <c r="E17" s="15"/>
      <c r="F17" s="15"/>
    </row>
    <row r="18" spans="3:6" thickBot="1" x14ac:dyDescent="0.35">
      <c r="C18" s="15"/>
      <c r="D18" s="15"/>
      <c r="E18" s="15"/>
      <c r="F18" s="15"/>
    </row>
    <row r="19" spans="3:6" thickBot="1" x14ac:dyDescent="0.35">
      <c r="C19" s="15"/>
      <c r="D19" s="15"/>
      <c r="E19" s="15"/>
      <c r="F19" s="15"/>
    </row>
    <row r="20" spans="3:6" thickBot="1" x14ac:dyDescent="0.35">
      <c r="C20" s="79" t="s">
        <v>1138</v>
      </c>
      <c r="D20" s="15"/>
      <c r="E20" s="79" t="s">
        <v>1139</v>
      </c>
      <c r="F20" s="15"/>
    </row>
    <row r="21" spans="3:6" thickBot="1" x14ac:dyDescent="0.35">
      <c r="C21" s="15"/>
      <c r="D21" s="15"/>
      <c r="E21" s="15"/>
      <c r="F21" s="15"/>
    </row>
    <row r="22" spans="3:6" thickBot="1" x14ac:dyDescent="0.35">
      <c r="C22" s="15"/>
      <c r="D22" s="15"/>
      <c r="E22" s="15"/>
      <c r="F22" s="15"/>
    </row>
  </sheetData>
  <mergeCells count="2">
    <mergeCell ref="B1:I1"/>
    <mergeCell ref="A1:A1048576"/>
  </mergeCells>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1"/>
  </sheetPr>
  <dimension ref="A1:L12"/>
  <sheetViews>
    <sheetView showGridLines="0" workbookViewId="0">
      <selection activeCell="B6" sqref="B6"/>
    </sheetView>
  </sheetViews>
  <sheetFormatPr defaultRowHeight="15" thickBottom="1" x14ac:dyDescent="0.35"/>
  <cols>
    <col min="1" max="1" width="26.44140625" style="232" customWidth="1"/>
    <col min="2" max="2" width="22" customWidth="1"/>
    <col min="3" max="6" width="18" customWidth="1"/>
    <col min="7" max="7" width="16" customWidth="1"/>
    <col min="8" max="9" width="14" customWidth="1"/>
  </cols>
  <sheetData>
    <row r="1" spans="2:12" ht="36" thickBot="1" x14ac:dyDescent="0.65">
      <c r="B1" s="347" t="s">
        <v>1140</v>
      </c>
      <c r="C1" s="313"/>
      <c r="D1" s="313"/>
      <c r="E1" s="313"/>
      <c r="F1" s="313"/>
      <c r="G1" s="313"/>
      <c r="H1" s="313"/>
      <c r="I1" s="313"/>
    </row>
    <row r="2" spans="2:12" thickBot="1" x14ac:dyDescent="0.35">
      <c r="B2" s="172" t="s">
        <v>362</v>
      </c>
      <c r="C2" s="161" t="str">
        <f>Data!C4</f>
        <v>Olympic 2026</v>
      </c>
      <c r="D2" s="161"/>
      <c r="E2" s="161" t="s">
        <v>1112</v>
      </c>
      <c r="F2" s="161" t="str">
        <f>Data!C5</f>
        <v>Template22</v>
      </c>
      <c r="G2" s="161"/>
      <c r="H2" s="161" t="s">
        <v>361</v>
      </c>
      <c r="I2" s="175">
        <f>Data!C9</f>
        <v>45641</v>
      </c>
    </row>
    <row r="4" spans="2:12" thickBot="1" x14ac:dyDescent="0.35">
      <c r="C4" s="184"/>
      <c r="D4" s="185" t="s">
        <v>1141</v>
      </c>
      <c r="E4" s="185" t="s">
        <v>1142</v>
      </c>
      <c r="F4" s="185" t="s">
        <v>1143</v>
      </c>
      <c r="G4" s="185" t="s">
        <v>1144</v>
      </c>
      <c r="H4" s="185" t="s">
        <v>1145</v>
      </c>
      <c r="J4" s="182" t="s">
        <v>485</v>
      </c>
      <c r="K4" s="182" t="s">
        <v>1146</v>
      </c>
      <c r="L4" s="182" t="s">
        <v>77</v>
      </c>
    </row>
    <row r="5" spans="2:12" ht="29.4" thickBot="1" x14ac:dyDescent="0.35">
      <c r="C5" s="184" t="s">
        <v>1147</v>
      </c>
      <c r="D5" s="80" t="s">
        <v>130</v>
      </c>
      <c r="E5" s="81" t="s">
        <v>119</v>
      </c>
      <c r="F5" s="82" t="s">
        <v>1148</v>
      </c>
      <c r="G5" s="82" t="s">
        <v>1148</v>
      </c>
      <c r="H5" s="82" t="s">
        <v>1148</v>
      </c>
      <c r="J5" s="15" t="str">
        <f>Data!C82</f>
        <v>Supplier delay</v>
      </c>
      <c r="K5" s="15" t="str">
        <f>Data!F82</f>
        <v>High</v>
      </c>
      <c r="L5" s="15" t="str">
        <f>Data!G82</f>
        <v>Person 5</v>
      </c>
    </row>
    <row r="6" spans="2:12" ht="29.4" thickBot="1" x14ac:dyDescent="0.35">
      <c r="C6" s="184" t="s">
        <v>1149</v>
      </c>
      <c r="D6" s="80" t="s">
        <v>130</v>
      </c>
      <c r="E6" s="81" t="s">
        <v>119</v>
      </c>
      <c r="F6" s="81" t="s">
        <v>119</v>
      </c>
      <c r="G6" s="82" t="s">
        <v>1148</v>
      </c>
      <c r="H6" s="82" t="s">
        <v>1148</v>
      </c>
      <c r="J6" s="15" t="str">
        <f>Data!C83</f>
        <v>Budget overrun</v>
      </c>
      <c r="K6" s="15" t="str">
        <f>Data!F83</f>
        <v>Medium</v>
      </c>
      <c r="L6" s="15" t="str">
        <f>Data!G83</f>
        <v>Person 1</v>
      </c>
    </row>
    <row r="7" spans="2:12" ht="29.4" thickBot="1" x14ac:dyDescent="0.35">
      <c r="C7" s="184" t="s">
        <v>1150</v>
      </c>
      <c r="D7" s="83" t="s">
        <v>106</v>
      </c>
      <c r="E7" s="80" t="s">
        <v>130</v>
      </c>
      <c r="F7" s="81" t="s">
        <v>119</v>
      </c>
      <c r="G7" s="81" t="s">
        <v>119</v>
      </c>
      <c r="H7" s="82" t="s">
        <v>1148</v>
      </c>
      <c r="J7" s="15" t="str">
        <f>Data!C84</f>
        <v>Server issue</v>
      </c>
      <c r="K7" s="15" t="str">
        <f>Data!F84</f>
        <v>High</v>
      </c>
      <c r="L7" s="15" t="str">
        <f>Data!G84</f>
        <v>Person 10</v>
      </c>
    </row>
    <row r="8" spans="2:12" ht="43.8" thickBot="1" x14ac:dyDescent="0.35">
      <c r="C8" s="184" t="s">
        <v>1151</v>
      </c>
      <c r="D8" s="83" t="s">
        <v>106</v>
      </c>
      <c r="E8" s="83" t="s">
        <v>106</v>
      </c>
      <c r="F8" s="80" t="s">
        <v>130</v>
      </c>
      <c r="G8" s="80" t="s">
        <v>130</v>
      </c>
      <c r="H8" s="81" t="s">
        <v>119</v>
      </c>
      <c r="J8" s="15" t="str">
        <f>Data!C85</f>
        <v>Low attendance</v>
      </c>
      <c r="K8" s="15" t="str">
        <f>Data!F85</f>
        <v>Low</v>
      </c>
      <c r="L8" s="15" t="str">
        <f>Data!G85</f>
        <v>Person 9</v>
      </c>
    </row>
    <row r="9" spans="2:12" thickBot="1" x14ac:dyDescent="0.35">
      <c r="C9" s="184" t="s">
        <v>1152</v>
      </c>
      <c r="D9" s="83" t="s">
        <v>106</v>
      </c>
      <c r="E9" s="83" t="s">
        <v>106</v>
      </c>
      <c r="F9" s="83" t="s">
        <v>106</v>
      </c>
      <c r="G9" s="83" t="s">
        <v>106</v>
      </c>
      <c r="H9" s="80" t="s">
        <v>130</v>
      </c>
      <c r="J9" s="15"/>
      <c r="K9" s="15"/>
      <c r="L9" s="15"/>
    </row>
    <row r="10" spans="2:12" thickBot="1" x14ac:dyDescent="0.35">
      <c r="J10" s="15"/>
      <c r="K10" s="15"/>
      <c r="L10" s="15"/>
    </row>
    <row r="11" spans="2:12" thickBot="1" x14ac:dyDescent="0.35">
      <c r="J11" s="15"/>
      <c r="K11" s="15"/>
      <c r="L11" s="15"/>
    </row>
    <row r="12" spans="2:12" thickBot="1" x14ac:dyDescent="0.35">
      <c r="J12" s="15"/>
      <c r="K12" s="15"/>
      <c r="L12" s="15"/>
    </row>
  </sheetData>
  <mergeCells count="2">
    <mergeCell ref="B1:I1"/>
    <mergeCell ref="A1:A1048576"/>
  </mergeCells>
  <pageMargins left="0.75" right="0.75" top="1" bottom="1" header="0.5" footer="0.5"/>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2"/>
  </sheetPr>
  <dimension ref="A1:J20"/>
  <sheetViews>
    <sheetView showGridLines="0" workbookViewId="0">
      <selection activeCell="B10" sqref="B10"/>
    </sheetView>
  </sheetViews>
  <sheetFormatPr defaultRowHeight="15" thickBottom="1" x14ac:dyDescent="0.35"/>
  <cols>
    <col min="1" max="1" width="26.6640625" style="232" customWidth="1"/>
    <col min="2" max="2" width="22" customWidth="1"/>
    <col min="3" max="6" width="18" customWidth="1"/>
    <col min="7" max="7" width="16" customWidth="1"/>
    <col min="8" max="9" width="14" customWidth="1"/>
  </cols>
  <sheetData>
    <row r="1" spans="2:10" ht="36" thickBot="1" x14ac:dyDescent="0.65">
      <c r="B1" s="347" t="s">
        <v>1153</v>
      </c>
      <c r="C1" s="313"/>
      <c r="D1" s="313"/>
      <c r="E1" s="313"/>
      <c r="F1" s="313"/>
      <c r="G1" s="313"/>
      <c r="H1" s="313"/>
      <c r="I1" s="313"/>
    </row>
    <row r="2" spans="2:10" thickBot="1" x14ac:dyDescent="0.35">
      <c r="B2" s="172" t="s">
        <v>362</v>
      </c>
      <c r="C2" s="161" t="str">
        <f>Data!C4</f>
        <v>Olympic 2026</v>
      </c>
      <c r="D2" s="161"/>
      <c r="E2" s="161" t="s">
        <v>1112</v>
      </c>
      <c r="F2" s="161" t="str">
        <f>Data!C5</f>
        <v>Template22</v>
      </c>
      <c r="G2" s="161"/>
      <c r="H2" s="161" t="s">
        <v>361</v>
      </c>
      <c r="I2" s="175">
        <f>Data!C9</f>
        <v>45641</v>
      </c>
    </row>
    <row r="4" spans="2:10" thickBot="1" x14ac:dyDescent="0.35">
      <c r="B4" s="169" t="s">
        <v>74</v>
      </c>
      <c r="C4" s="161" t="s">
        <v>1154</v>
      </c>
      <c r="D4" s="184" t="s">
        <v>267</v>
      </c>
      <c r="E4" s="182" t="s">
        <v>26</v>
      </c>
      <c r="F4" s="185" t="s">
        <v>268</v>
      </c>
      <c r="G4" s="186" t="s">
        <v>91</v>
      </c>
      <c r="H4" s="139" t="s">
        <v>77</v>
      </c>
      <c r="I4" s="182" t="s">
        <v>78</v>
      </c>
      <c r="J4" s="161" t="s">
        <v>85</v>
      </c>
    </row>
    <row r="5" spans="2:10" thickBot="1" x14ac:dyDescent="0.35">
      <c r="B5" s="59" t="str">
        <f>Data!B194</f>
        <v>ID</v>
      </c>
      <c r="C5" s="15" t="str">
        <f>Data!C194</f>
        <v>Category</v>
      </c>
      <c r="D5" s="15" t="str">
        <f>Data!D194</f>
        <v>Description</v>
      </c>
      <c r="E5" s="15" t="str">
        <f>Data!E194</f>
        <v>Impact</v>
      </c>
      <c r="F5" s="15" t="str">
        <f>Data!F194</f>
        <v>Response</v>
      </c>
      <c r="G5" s="15" t="str">
        <f>Data!G194</f>
        <v>Priority</v>
      </c>
      <c r="H5" s="15" t="str">
        <f>Data!H194</f>
        <v>Owner</v>
      </c>
      <c r="I5" s="15" t="str">
        <f>Data!I194</f>
        <v>Status</v>
      </c>
      <c r="J5" s="15" t="str">
        <f>Data!J194</f>
        <v>Notes</v>
      </c>
    </row>
    <row r="6" spans="2:10" ht="29.4" thickBot="1" x14ac:dyDescent="0.35">
      <c r="B6" s="59">
        <f>Data!B195</f>
        <v>1</v>
      </c>
      <c r="C6" s="15" t="str">
        <f>Data!C195</f>
        <v>Risk</v>
      </c>
      <c r="D6" s="15" t="str">
        <f>Data!D195</f>
        <v>Machinery breakdown</v>
      </c>
      <c r="E6" s="15" t="str">
        <f>Data!E195</f>
        <v>Delay schedule</v>
      </c>
      <c r="F6" s="15" t="str">
        <f>Data!F195</f>
        <v>Backup supplier</v>
      </c>
      <c r="G6" s="15" t="str">
        <f>Data!G195</f>
        <v>High</v>
      </c>
      <c r="H6" s="15" t="str">
        <f>Data!H195</f>
        <v>Joyce</v>
      </c>
      <c r="I6" s="15" t="str">
        <f>Data!I195</f>
        <v>Open</v>
      </c>
      <c r="J6" s="15" t="str">
        <f>Data!J195</f>
        <v>SAMPLE</v>
      </c>
    </row>
    <row r="7" spans="2:10" ht="29.4" thickBot="1" x14ac:dyDescent="0.35">
      <c r="B7" s="59">
        <f>Data!B196</f>
        <v>2</v>
      </c>
      <c r="C7" s="15" t="str">
        <f>Data!C196</f>
        <v>Assumption</v>
      </c>
      <c r="D7" s="15" t="str">
        <f>Data!D196</f>
        <v>Machine uptime 95%</v>
      </c>
      <c r="E7" s="15" t="str">
        <f>Data!E196</f>
        <v>Cost variance</v>
      </c>
      <c r="F7" s="15" t="str">
        <f>Data!F196</f>
        <v>Monitor weekly</v>
      </c>
      <c r="G7" s="15" t="str">
        <f>Data!G196</f>
        <v>High</v>
      </c>
      <c r="H7" s="15" t="str">
        <f>Data!H196</f>
        <v>Dan</v>
      </c>
      <c r="I7" s="15" t="str">
        <f>Data!I196</f>
        <v>Open</v>
      </c>
      <c r="J7" s="15" t="str">
        <f>Data!J196</f>
        <v>SAMPLE</v>
      </c>
    </row>
    <row r="8" spans="2:10" thickBot="1" x14ac:dyDescent="0.35">
      <c r="B8" s="59">
        <f>Data!B197</f>
        <v>3</v>
      </c>
      <c r="C8" s="15" t="str">
        <f>Data!C197</f>
        <v>Issue</v>
      </c>
      <c r="D8" s="15" t="str">
        <f>Data!D197</f>
        <v>Late permit review</v>
      </c>
      <c r="E8" s="15" t="str">
        <f>Data!E197</f>
        <v>Schedule slip</v>
      </c>
      <c r="F8" s="15" t="str">
        <f>Data!F197</f>
        <v>Escalate city office</v>
      </c>
      <c r="G8" s="15" t="str">
        <f>Data!G197</f>
        <v>Low</v>
      </c>
      <c r="H8" s="15" t="str">
        <f>Data!H197</f>
        <v>Helen</v>
      </c>
      <c r="I8" s="15" t="str">
        <f>Data!I197</f>
        <v>In Progress</v>
      </c>
      <c r="J8" s="15" t="str">
        <f>Data!J197</f>
        <v>SAMPLE</v>
      </c>
    </row>
    <row r="9" spans="2:10" thickBot="1" x14ac:dyDescent="0.35">
      <c r="B9" s="59"/>
      <c r="C9" s="15"/>
      <c r="D9" s="15"/>
      <c r="E9" s="15"/>
      <c r="F9" s="15"/>
      <c r="G9" s="15"/>
      <c r="H9" s="15"/>
      <c r="I9" s="15"/>
      <c r="J9" s="15"/>
    </row>
    <row r="10" spans="2:10" thickBot="1" x14ac:dyDescent="0.35">
      <c r="B10" s="59"/>
      <c r="C10" s="15"/>
      <c r="D10" s="15"/>
      <c r="E10" s="15"/>
      <c r="F10" s="15"/>
      <c r="G10" s="15"/>
      <c r="H10" s="15"/>
      <c r="I10" s="15"/>
      <c r="J10" s="15"/>
    </row>
    <row r="11" spans="2:10" thickBot="1" x14ac:dyDescent="0.35">
      <c r="B11" s="59"/>
      <c r="C11" s="15"/>
      <c r="D11" s="15"/>
      <c r="E11" s="15"/>
      <c r="F11" s="15"/>
      <c r="G11" s="15"/>
      <c r="H11" s="15"/>
      <c r="I11" s="15"/>
      <c r="J11" s="15"/>
    </row>
    <row r="12" spans="2:10" thickBot="1" x14ac:dyDescent="0.35">
      <c r="B12" s="59"/>
      <c r="C12" s="15"/>
      <c r="D12" s="15"/>
      <c r="E12" s="15"/>
      <c r="F12" s="15"/>
      <c r="G12" s="15"/>
      <c r="H12" s="15"/>
      <c r="I12" s="15"/>
      <c r="J12" s="15"/>
    </row>
    <row r="13" spans="2:10" thickBot="1" x14ac:dyDescent="0.35">
      <c r="B13" s="59"/>
      <c r="C13" s="15"/>
      <c r="D13" s="15"/>
      <c r="E13" s="15"/>
      <c r="F13" s="15"/>
      <c r="G13" s="15"/>
      <c r="H13" s="15"/>
      <c r="I13" s="15"/>
      <c r="J13" s="15"/>
    </row>
    <row r="14" spans="2:10" thickBot="1" x14ac:dyDescent="0.35">
      <c r="B14" s="59"/>
      <c r="C14" s="15"/>
      <c r="D14" s="15"/>
      <c r="E14" s="15"/>
      <c r="F14" s="15"/>
      <c r="G14" s="15"/>
      <c r="H14" s="15"/>
      <c r="I14" s="15"/>
      <c r="J14" s="15"/>
    </row>
    <row r="15" spans="2:10" thickBot="1" x14ac:dyDescent="0.35">
      <c r="B15" s="59"/>
      <c r="C15" s="15"/>
      <c r="D15" s="15"/>
      <c r="E15" s="15"/>
      <c r="F15" s="15"/>
      <c r="G15" s="15"/>
      <c r="H15" s="15"/>
      <c r="I15" s="15"/>
      <c r="J15" s="15"/>
    </row>
    <row r="16" spans="2:10" thickBot="1" x14ac:dyDescent="0.35">
      <c r="B16" s="59"/>
      <c r="C16" s="15"/>
      <c r="D16" s="15"/>
      <c r="E16" s="15"/>
      <c r="F16" s="15"/>
      <c r="G16" s="15"/>
      <c r="H16" s="15"/>
      <c r="I16" s="15"/>
      <c r="J16" s="15"/>
    </row>
    <row r="17" spans="2:10" thickBot="1" x14ac:dyDescent="0.35">
      <c r="B17" s="59"/>
      <c r="C17" s="15"/>
      <c r="D17" s="15"/>
      <c r="E17" s="15"/>
      <c r="F17" s="15"/>
      <c r="G17" s="15"/>
      <c r="H17" s="15"/>
      <c r="I17" s="15"/>
      <c r="J17" s="15"/>
    </row>
    <row r="18" spans="2:10" thickBot="1" x14ac:dyDescent="0.35">
      <c r="B18" s="59"/>
      <c r="C18" s="15"/>
      <c r="D18" s="15"/>
      <c r="E18" s="15"/>
      <c r="F18" s="15"/>
      <c r="G18" s="15"/>
      <c r="H18" s="15"/>
      <c r="I18" s="15"/>
      <c r="J18" s="15"/>
    </row>
    <row r="19" spans="2:10" thickBot="1" x14ac:dyDescent="0.35">
      <c r="B19" s="59"/>
      <c r="C19" s="15"/>
      <c r="D19" s="15"/>
      <c r="E19" s="15"/>
      <c r="F19" s="15"/>
      <c r="G19" s="15"/>
      <c r="H19" s="15"/>
      <c r="I19" s="15"/>
      <c r="J19" s="15"/>
    </row>
    <row r="20" spans="2:10" thickBot="1" x14ac:dyDescent="0.35">
      <c r="B20" s="59"/>
      <c r="C20" s="15"/>
      <c r="D20" s="15"/>
      <c r="E20" s="15"/>
      <c r="F20" s="15"/>
      <c r="G20" s="15"/>
      <c r="H20" s="15"/>
      <c r="I20" s="15"/>
      <c r="J20" s="15"/>
    </row>
  </sheetData>
  <mergeCells count="2">
    <mergeCell ref="B1:I1"/>
    <mergeCell ref="A1:A1048576"/>
  </mergeCells>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3"/>
  </sheetPr>
  <dimension ref="A1:I20"/>
  <sheetViews>
    <sheetView showGridLines="0" workbookViewId="0">
      <selection activeCell="B3" sqref="B3"/>
    </sheetView>
  </sheetViews>
  <sheetFormatPr defaultRowHeight="15" thickBottom="1" x14ac:dyDescent="0.35"/>
  <cols>
    <col min="1" max="1" width="26.44140625" style="232" customWidth="1"/>
    <col min="2" max="2" width="22" customWidth="1"/>
    <col min="3" max="6" width="18" customWidth="1"/>
    <col min="7" max="8" width="16" customWidth="1"/>
    <col min="9" max="9" width="14" customWidth="1"/>
  </cols>
  <sheetData>
    <row r="1" spans="1:9" ht="36" thickBot="1" x14ac:dyDescent="0.65">
      <c r="A1" s="289"/>
      <c r="B1" s="347" t="s">
        <v>1155</v>
      </c>
      <c r="C1" s="313"/>
      <c r="D1" s="313"/>
      <c r="E1" s="313"/>
      <c r="F1" s="313"/>
      <c r="G1" s="313"/>
      <c r="H1" s="313"/>
      <c r="I1" s="313"/>
    </row>
    <row r="2" spans="1:9" thickBot="1" x14ac:dyDescent="0.35">
      <c r="A2" s="290"/>
      <c r="B2" s="172" t="s">
        <v>362</v>
      </c>
      <c r="C2" s="161" t="str">
        <f>Data!C4</f>
        <v>Olympic 2026</v>
      </c>
      <c r="D2" s="161"/>
      <c r="E2" s="161" t="s">
        <v>1112</v>
      </c>
      <c r="F2" s="161" t="str">
        <f>Data!C5</f>
        <v>Template22</v>
      </c>
      <c r="G2" s="161"/>
      <c r="H2" s="161" t="s">
        <v>361</v>
      </c>
      <c r="I2" s="175">
        <f>Data!C9</f>
        <v>45641</v>
      </c>
    </row>
    <row r="3" spans="1:9" thickBot="1" x14ac:dyDescent="0.35">
      <c r="A3" s="290"/>
    </row>
    <row r="4" spans="1:9" thickBot="1" x14ac:dyDescent="0.35">
      <c r="A4" s="290"/>
      <c r="B4" s="183" t="s">
        <v>1156</v>
      </c>
      <c r="C4" s="163" t="s">
        <v>200</v>
      </c>
      <c r="D4" s="170" t="s">
        <v>76</v>
      </c>
      <c r="E4" s="187" t="s">
        <v>1157</v>
      </c>
      <c r="F4" s="188" t="s">
        <v>204</v>
      </c>
      <c r="G4" s="185" t="s">
        <v>1158</v>
      </c>
      <c r="H4" s="182" t="s">
        <v>1159</v>
      </c>
      <c r="I4" s="161" t="s">
        <v>371</v>
      </c>
    </row>
    <row r="5" spans="1:9" thickBot="1" x14ac:dyDescent="0.35">
      <c r="A5" s="290"/>
      <c r="B5" s="59" t="str">
        <f>Data!B172</f>
        <v>David Johnson</v>
      </c>
      <c r="C5" s="15" t="str">
        <f>Data!C172</f>
        <v>Sponsor</v>
      </c>
      <c r="D5" s="15" t="str">
        <f>Data!N172</f>
        <v>Planning</v>
      </c>
      <c r="E5" s="15" t="str">
        <f>Data!E172</f>
        <v>High</v>
      </c>
      <c r="F5" s="15" t="str">
        <f>Data!F172</f>
        <v>High</v>
      </c>
      <c r="G5" s="15" t="str">
        <f>Data!M172</f>
        <v>Supporter</v>
      </c>
      <c r="H5" s="15" t="str">
        <f>Data!K172</f>
        <v>In Person</v>
      </c>
      <c r="I5" s="15" t="str">
        <f>Data!O172</f>
        <v>555-0101</v>
      </c>
    </row>
    <row r="6" spans="1:9" thickBot="1" x14ac:dyDescent="0.35">
      <c r="A6" s="290"/>
      <c r="B6" s="59" t="str">
        <f>Data!B173</f>
        <v>Sally Feldman</v>
      </c>
      <c r="C6" s="15" t="str">
        <f>Data!C173</f>
        <v>Finance Lead</v>
      </c>
      <c r="D6" s="15" t="str">
        <f>Data!N173</f>
        <v>Execution</v>
      </c>
      <c r="E6" s="15" t="str">
        <f>Data!E173</f>
        <v>Medium</v>
      </c>
      <c r="F6" s="15" t="str">
        <f>Data!F173</f>
        <v>High</v>
      </c>
      <c r="G6" s="15" t="str">
        <f>Data!M173</f>
        <v>Neutral</v>
      </c>
      <c r="H6" s="15" t="str">
        <f>Data!K173</f>
        <v>Email</v>
      </c>
      <c r="I6" s="15" t="str">
        <f>Data!O173</f>
        <v>555-0102</v>
      </c>
    </row>
    <row r="7" spans="1:9" thickBot="1" x14ac:dyDescent="0.35">
      <c r="A7" s="290"/>
      <c r="B7" s="59" t="str">
        <f>Data!B174</f>
        <v>Mike McPadden</v>
      </c>
      <c r="C7" s="15" t="str">
        <f>Data!C174</f>
        <v>Operations Head</v>
      </c>
      <c r="D7" s="15" t="str">
        <f>Data!N174</f>
        <v>Execution</v>
      </c>
      <c r="E7" s="15" t="str">
        <f>Data!E174</f>
        <v>High</v>
      </c>
      <c r="F7" s="15" t="str">
        <f>Data!F174</f>
        <v>Medium</v>
      </c>
      <c r="G7" s="15" t="str">
        <f>Data!M174</f>
        <v>Supporter</v>
      </c>
      <c r="H7" s="15" t="str">
        <f>Data!K174</f>
        <v>Phone</v>
      </c>
      <c r="I7" s="15" t="str">
        <f>Data!O174</f>
        <v>555-0103</v>
      </c>
    </row>
    <row r="8" spans="1:9" thickBot="1" x14ac:dyDescent="0.35">
      <c r="A8" s="290"/>
      <c r="B8" s="59" t="str">
        <f>Data!B175</f>
        <v>Joyce Van Patten</v>
      </c>
      <c r="C8" s="15" t="str">
        <f>Data!C175</f>
        <v>City Liaison</v>
      </c>
      <c r="D8" s="15" t="str">
        <f>Data!N175</f>
        <v>Control</v>
      </c>
      <c r="E8" s="15" t="str">
        <f>Data!E175</f>
        <v>Low</v>
      </c>
      <c r="F8" s="15" t="str">
        <f>Data!F175</f>
        <v>High</v>
      </c>
      <c r="G8" s="15" t="str">
        <f>Data!M175</f>
        <v>Supporter</v>
      </c>
      <c r="H8" s="15" t="str">
        <f>Data!K175</f>
        <v>Meeting</v>
      </c>
      <c r="I8" s="15" t="str">
        <f>Data!O175</f>
        <v>555-0104</v>
      </c>
    </row>
    <row r="9" spans="1:9" thickBot="1" x14ac:dyDescent="0.35">
      <c r="A9" s="290"/>
      <c r="B9" s="59"/>
      <c r="C9" s="15"/>
      <c r="D9" s="15"/>
      <c r="E9" s="15"/>
      <c r="F9" s="15"/>
      <c r="G9" s="15"/>
      <c r="H9" s="15"/>
      <c r="I9" s="15"/>
    </row>
    <row r="10" spans="1:9" thickBot="1" x14ac:dyDescent="0.35">
      <c r="A10" s="290"/>
      <c r="B10" s="59"/>
      <c r="C10" s="15"/>
      <c r="D10" s="15"/>
      <c r="E10" s="15"/>
      <c r="F10" s="15"/>
      <c r="G10" s="15"/>
      <c r="H10" s="15"/>
      <c r="I10" s="15"/>
    </row>
    <row r="11" spans="1:9" thickBot="1" x14ac:dyDescent="0.35">
      <c r="A11" s="290"/>
      <c r="B11" s="59"/>
      <c r="C11" s="15"/>
      <c r="D11" s="15"/>
      <c r="E11" s="15"/>
      <c r="F11" s="15"/>
      <c r="G11" s="15"/>
      <c r="H11" s="15"/>
      <c r="I11" s="15"/>
    </row>
    <row r="12" spans="1:9" thickBot="1" x14ac:dyDescent="0.35">
      <c r="A12" s="290"/>
      <c r="B12" s="59"/>
      <c r="C12" s="15"/>
      <c r="D12" s="15"/>
      <c r="E12" s="15"/>
      <c r="F12" s="15"/>
      <c r="G12" s="15"/>
      <c r="H12" s="15"/>
      <c r="I12" s="15"/>
    </row>
    <row r="13" spans="1:9" thickBot="1" x14ac:dyDescent="0.35">
      <c r="A13" s="290"/>
      <c r="B13" s="59"/>
      <c r="C13" s="15"/>
      <c r="D13" s="15"/>
      <c r="E13" s="15"/>
      <c r="F13" s="15"/>
      <c r="G13" s="15"/>
      <c r="H13" s="15"/>
      <c r="I13" s="15"/>
    </row>
    <row r="14" spans="1:9" thickBot="1" x14ac:dyDescent="0.35">
      <c r="A14" s="290"/>
      <c r="B14" s="59"/>
      <c r="C14" s="15"/>
      <c r="D14" s="15"/>
      <c r="E14" s="15"/>
      <c r="F14" s="15"/>
      <c r="G14" s="15"/>
      <c r="H14" s="15"/>
      <c r="I14" s="15"/>
    </row>
    <row r="15" spans="1:9" thickBot="1" x14ac:dyDescent="0.35">
      <c r="A15" s="290"/>
      <c r="B15" s="59"/>
      <c r="C15" s="15"/>
      <c r="D15" s="15"/>
      <c r="E15" s="15"/>
      <c r="F15" s="15"/>
      <c r="G15" s="15"/>
      <c r="H15" s="15"/>
      <c r="I15" s="15"/>
    </row>
    <row r="16" spans="1:9" thickBot="1" x14ac:dyDescent="0.35">
      <c r="A16" s="290"/>
      <c r="B16" s="59"/>
      <c r="C16" s="15"/>
      <c r="D16" s="15"/>
      <c r="E16" s="15"/>
      <c r="F16" s="15"/>
      <c r="G16" s="15"/>
      <c r="H16" s="15"/>
      <c r="I16" s="15"/>
    </row>
    <row r="17" spans="1:9" thickBot="1" x14ac:dyDescent="0.35">
      <c r="A17" s="290"/>
      <c r="B17" s="59"/>
      <c r="C17" s="15"/>
      <c r="D17" s="15"/>
      <c r="E17" s="15"/>
      <c r="F17" s="15"/>
      <c r="G17" s="15"/>
      <c r="H17" s="15"/>
      <c r="I17" s="15"/>
    </row>
    <row r="18" spans="1:9" thickBot="1" x14ac:dyDescent="0.35">
      <c r="A18" s="290"/>
      <c r="B18" s="59"/>
      <c r="C18" s="15"/>
      <c r="D18" s="15"/>
      <c r="E18" s="15"/>
      <c r="F18" s="15"/>
      <c r="G18" s="15"/>
      <c r="H18" s="15"/>
      <c r="I18" s="15"/>
    </row>
    <row r="19" spans="1:9" thickBot="1" x14ac:dyDescent="0.35">
      <c r="A19" s="290"/>
      <c r="B19" s="59"/>
      <c r="C19" s="15"/>
      <c r="D19" s="15"/>
      <c r="E19" s="15"/>
      <c r="F19" s="15"/>
      <c r="G19" s="15"/>
      <c r="H19" s="15"/>
      <c r="I19" s="15"/>
    </row>
    <row r="20" spans="1:9" thickBot="1" x14ac:dyDescent="0.35">
      <c r="A20" s="291"/>
      <c r="B20" s="59"/>
      <c r="C20" s="15"/>
      <c r="D20" s="15"/>
      <c r="E20" s="15"/>
      <c r="F20" s="15"/>
      <c r="G20" s="15"/>
      <c r="H20" s="15"/>
      <c r="I20" s="15"/>
    </row>
  </sheetData>
  <mergeCells count="2">
    <mergeCell ref="B1:I1"/>
    <mergeCell ref="A1:A1048576"/>
  </mergeCells>
  <pageMargins left="0.75" right="0.75" top="1" bottom="1" header="0.5" footer="0.5"/>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4"/>
  </sheetPr>
  <dimension ref="A1:I18"/>
  <sheetViews>
    <sheetView showGridLines="0" workbookViewId="0">
      <selection activeCell="B3" sqref="B3"/>
    </sheetView>
  </sheetViews>
  <sheetFormatPr defaultRowHeight="15" thickBottom="1" x14ac:dyDescent="0.35"/>
  <cols>
    <col min="1" max="1" width="25.6640625" style="232" customWidth="1"/>
    <col min="2" max="2" width="14" customWidth="1"/>
    <col min="3" max="3" width="34" customWidth="1"/>
    <col min="4" max="4" width="28" customWidth="1"/>
    <col min="5" max="5" width="34" customWidth="1"/>
    <col min="6" max="6" width="30" customWidth="1"/>
    <col min="7" max="9" width="14" customWidth="1"/>
  </cols>
  <sheetData>
    <row r="1" spans="2:9" ht="36" thickBot="1" x14ac:dyDescent="0.65">
      <c r="B1" s="347" t="s">
        <v>1160</v>
      </c>
      <c r="C1" s="313"/>
      <c r="D1" s="313"/>
      <c r="E1" s="313"/>
      <c r="F1" s="313"/>
      <c r="G1" s="313"/>
      <c r="H1" s="313"/>
      <c r="I1" s="313"/>
    </row>
    <row r="2" spans="2:9" thickBot="1" x14ac:dyDescent="0.35">
      <c r="B2" s="172" t="s">
        <v>362</v>
      </c>
      <c r="C2" s="161" t="str">
        <f>Data!C4</f>
        <v>Olympic 2026</v>
      </c>
      <c r="D2" s="161"/>
      <c r="E2" s="161" t="s">
        <v>1112</v>
      </c>
      <c r="F2" s="161" t="str">
        <f>Data!C5</f>
        <v>Template22</v>
      </c>
      <c r="G2" s="161"/>
      <c r="H2" s="161" t="s">
        <v>361</v>
      </c>
      <c r="I2" s="175">
        <f>Data!C9</f>
        <v>45641</v>
      </c>
    </row>
    <row r="4" spans="2:9" ht="29.4" thickBot="1" x14ac:dyDescent="0.35">
      <c r="B4" s="183" t="s">
        <v>1161</v>
      </c>
      <c r="C4" s="163" t="s">
        <v>1162</v>
      </c>
      <c r="D4" s="170" t="s">
        <v>1163</v>
      </c>
      <c r="E4" s="185" t="s">
        <v>1164</v>
      </c>
      <c r="F4" s="161" t="s">
        <v>507</v>
      </c>
      <c r="G4" s="182" t="s">
        <v>77</v>
      </c>
    </row>
    <row r="5" spans="2:9" thickBot="1" x14ac:dyDescent="0.35">
      <c r="B5" s="59" t="str">
        <f>Data!B205</f>
        <v>Type</v>
      </c>
      <c r="C5" s="15" t="str">
        <f>Data!C205</f>
        <v>Description</v>
      </c>
      <c r="D5" s="15" t="str">
        <f>Data!D205</f>
        <v>Impact</v>
      </c>
      <c r="E5" s="15" t="str">
        <f>Data!E205</f>
        <v>Future Change</v>
      </c>
      <c r="F5" s="15" t="str">
        <f>Data!F205</f>
        <v>Action Items</v>
      </c>
      <c r="G5" s="15" t="str">
        <f>Data!G205</f>
        <v>Owner</v>
      </c>
    </row>
    <row r="6" spans="2:9" thickBot="1" x14ac:dyDescent="0.35">
      <c r="B6" s="59" t="str">
        <f>Data!B206</f>
        <v>WIN</v>
      </c>
      <c r="C6" s="15" t="str">
        <f>Data!C206</f>
        <v>Daily standups improved coordination</v>
      </c>
      <c r="D6" s="15" t="str">
        <f>Data!D206</f>
        <v>Saved 20 hours</v>
      </c>
      <c r="E6" s="15" t="str">
        <f>Data!E206</f>
        <v>Standardize for all events</v>
      </c>
      <c r="F6" s="15" t="str">
        <f>Data!F206</f>
        <v>Publish playbook</v>
      </c>
      <c r="G6" s="15" t="str">
        <f>Data!G206</f>
        <v>Person 1</v>
      </c>
    </row>
    <row r="7" spans="2:9" thickBot="1" x14ac:dyDescent="0.35">
      <c r="B7" s="59" t="str">
        <f>Data!B207</f>
        <v>ISSUE</v>
      </c>
      <c r="C7" s="15" t="str">
        <f>Data!C207</f>
        <v>Late vendor onboarding</v>
      </c>
      <c r="D7" s="15" t="str">
        <f>Data!D207</f>
        <v>Two-day delay</v>
      </c>
      <c r="E7" s="15" t="str">
        <f>Data!E207</f>
        <v>Prequalify vendors earlier</v>
      </c>
      <c r="F7" s="15" t="str">
        <f>Data!F207</f>
        <v>Create vendor checklist</v>
      </c>
      <c r="G7" s="15" t="str">
        <f>Data!G207</f>
        <v>Person 5</v>
      </c>
    </row>
    <row r="8" spans="2:9" thickBot="1" x14ac:dyDescent="0.35">
      <c r="B8" s="59"/>
      <c r="C8" s="15"/>
      <c r="D8" s="15"/>
      <c r="E8" s="15"/>
      <c r="F8" s="15"/>
      <c r="G8" s="15"/>
    </row>
    <row r="9" spans="2:9" thickBot="1" x14ac:dyDescent="0.35">
      <c r="B9" s="59"/>
      <c r="C9" s="15"/>
      <c r="D9" s="15"/>
      <c r="E9" s="15"/>
      <c r="F9" s="15"/>
      <c r="G9" s="15"/>
    </row>
    <row r="10" spans="2:9" thickBot="1" x14ac:dyDescent="0.35">
      <c r="B10" s="59"/>
      <c r="C10" s="15"/>
      <c r="D10" s="15"/>
      <c r="E10" s="15"/>
      <c r="F10" s="15"/>
      <c r="G10" s="15"/>
    </row>
    <row r="11" spans="2:9" thickBot="1" x14ac:dyDescent="0.35">
      <c r="B11" s="59"/>
      <c r="C11" s="15"/>
      <c r="D11" s="15"/>
      <c r="E11" s="15"/>
      <c r="F11" s="15"/>
      <c r="G11" s="15"/>
    </row>
    <row r="12" spans="2:9" thickBot="1" x14ac:dyDescent="0.35">
      <c r="B12" s="59"/>
      <c r="C12" s="15"/>
      <c r="D12" s="15"/>
      <c r="E12" s="15"/>
      <c r="F12" s="15"/>
      <c r="G12" s="15"/>
    </row>
    <row r="13" spans="2:9" thickBot="1" x14ac:dyDescent="0.35">
      <c r="B13" s="59"/>
      <c r="C13" s="15"/>
      <c r="D13" s="15"/>
      <c r="E13" s="15"/>
      <c r="F13" s="15"/>
      <c r="G13" s="15"/>
    </row>
    <row r="14" spans="2:9" thickBot="1" x14ac:dyDescent="0.35">
      <c r="B14" s="59"/>
      <c r="C14" s="15"/>
      <c r="D14" s="15"/>
      <c r="E14" s="15"/>
      <c r="F14" s="15"/>
      <c r="G14" s="15"/>
    </row>
    <row r="15" spans="2:9" thickBot="1" x14ac:dyDescent="0.35">
      <c r="B15" s="59"/>
      <c r="C15" s="15"/>
      <c r="D15" s="15"/>
      <c r="E15" s="15"/>
      <c r="F15" s="15"/>
      <c r="G15" s="15"/>
    </row>
    <row r="16" spans="2:9" thickBot="1" x14ac:dyDescent="0.35">
      <c r="B16" s="59"/>
      <c r="C16" s="15"/>
      <c r="D16" s="15"/>
      <c r="E16" s="15"/>
      <c r="F16" s="15"/>
      <c r="G16" s="15"/>
    </row>
    <row r="17" spans="2:7" thickBot="1" x14ac:dyDescent="0.35">
      <c r="B17" s="59"/>
      <c r="C17" s="15"/>
      <c r="D17" s="15"/>
      <c r="E17" s="15"/>
      <c r="F17" s="15"/>
      <c r="G17" s="15"/>
    </row>
    <row r="18" spans="2:7" thickBot="1" x14ac:dyDescent="0.35">
      <c r="B18" s="59"/>
      <c r="C18" s="15"/>
      <c r="D18" s="15"/>
      <c r="E18" s="15"/>
      <c r="F18" s="15"/>
      <c r="G18" s="15"/>
    </row>
  </sheetData>
  <mergeCells count="2">
    <mergeCell ref="B1:I1"/>
    <mergeCell ref="A1:A1048576"/>
  </mergeCells>
  <pageMargins left="0.75" right="0.75" top="1" bottom="1" header="0.5" footer="0.5"/>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5"/>
  </sheetPr>
  <dimension ref="A1:I13"/>
  <sheetViews>
    <sheetView showGridLines="0" workbookViewId="0">
      <selection activeCell="B17" sqref="B17"/>
    </sheetView>
  </sheetViews>
  <sheetFormatPr defaultRowHeight="15" thickBottom="1" x14ac:dyDescent="0.35"/>
  <cols>
    <col min="1" max="1" width="25.6640625" style="232" customWidth="1"/>
    <col min="2" max="2" width="22" customWidth="1"/>
    <col min="3" max="6" width="18" customWidth="1"/>
    <col min="7" max="7" width="16" customWidth="1"/>
    <col min="8" max="9" width="14" customWidth="1"/>
  </cols>
  <sheetData>
    <row r="1" spans="2:9" ht="36" thickBot="1" x14ac:dyDescent="0.65">
      <c r="B1" s="347" t="s">
        <v>1165</v>
      </c>
      <c r="C1" s="313"/>
      <c r="D1" s="313"/>
      <c r="E1" s="313"/>
      <c r="F1" s="313"/>
      <c r="G1" s="313"/>
      <c r="H1" s="313"/>
      <c r="I1" s="313"/>
    </row>
    <row r="2" spans="2:9" thickBot="1" x14ac:dyDescent="0.35">
      <c r="B2" s="144" t="s">
        <v>362</v>
      </c>
      <c r="C2" s="145" t="str">
        <f>Data!C4</f>
        <v>Olympic 2026</v>
      </c>
      <c r="D2" s="145"/>
      <c r="E2" s="145" t="s">
        <v>1112</v>
      </c>
      <c r="F2" s="145" t="str">
        <f>Data!C5</f>
        <v>Template22</v>
      </c>
      <c r="G2" s="145"/>
      <c r="H2" s="145" t="s">
        <v>361</v>
      </c>
      <c r="I2" s="146">
        <f>Data!C9</f>
        <v>45641</v>
      </c>
    </row>
    <row r="4" spans="2:9" ht="16.2" thickBot="1" x14ac:dyDescent="0.35">
      <c r="B4" s="189" t="s">
        <v>523</v>
      </c>
      <c r="C4" s="190" t="s">
        <v>524</v>
      </c>
      <c r="D4" s="190" t="s">
        <v>525</v>
      </c>
      <c r="E4" s="191"/>
      <c r="F4" s="190" t="s">
        <v>526</v>
      </c>
      <c r="G4" s="191"/>
      <c r="H4" s="190" t="s">
        <v>527</v>
      </c>
      <c r="I4" s="191"/>
    </row>
    <row r="5" spans="2:9" thickBot="1" x14ac:dyDescent="0.35">
      <c r="B5" s="59"/>
      <c r="C5" s="15"/>
      <c r="D5" s="15" t="s">
        <v>1166</v>
      </c>
      <c r="E5" s="15" t="s">
        <v>1167</v>
      </c>
      <c r="F5" s="15" t="s">
        <v>1166</v>
      </c>
      <c r="G5" s="15" t="s">
        <v>1167</v>
      </c>
      <c r="H5" s="15" t="s">
        <v>1166</v>
      </c>
      <c r="I5" s="15" t="s">
        <v>1167</v>
      </c>
    </row>
    <row r="6" spans="2:9" thickBot="1" x14ac:dyDescent="0.35">
      <c r="B6" s="59" t="str">
        <f>Data!B216</f>
        <v>Quality</v>
      </c>
      <c r="C6" s="15">
        <f>Data!C216</f>
        <v>2</v>
      </c>
      <c r="D6" s="15">
        <f>Data!D216</f>
        <v>3</v>
      </c>
      <c r="E6" s="15">
        <f>Data!G216</f>
        <v>6</v>
      </c>
      <c r="F6" s="15">
        <f>Data!E216</f>
        <v>2</v>
      </c>
      <c r="G6" s="15">
        <f>Data!H216</f>
        <v>4</v>
      </c>
      <c r="H6" s="15">
        <f>Data!F216</f>
        <v>2</v>
      </c>
      <c r="I6" s="15">
        <f>Data!I216</f>
        <v>4</v>
      </c>
    </row>
    <row r="7" spans="2:9" thickBot="1" x14ac:dyDescent="0.35">
      <c r="B7" s="59" t="str">
        <f>Data!B217</f>
        <v>Cost</v>
      </c>
      <c r="C7" s="15">
        <f>Data!C217</f>
        <v>5</v>
      </c>
      <c r="D7" s="15">
        <f>Data!D217</f>
        <v>3</v>
      </c>
      <c r="E7" s="15">
        <f>Data!G217</f>
        <v>15</v>
      </c>
      <c r="F7" s="15">
        <f>Data!E217</f>
        <v>3</v>
      </c>
      <c r="G7" s="15">
        <f>Data!H217</f>
        <v>15</v>
      </c>
      <c r="H7" s="15">
        <f>Data!F217</f>
        <v>5</v>
      </c>
      <c r="I7" s="15">
        <f>Data!I217</f>
        <v>25</v>
      </c>
    </row>
    <row r="8" spans="2:9" thickBot="1" x14ac:dyDescent="0.35">
      <c r="B8" s="59" t="str">
        <f>Data!B218</f>
        <v>Value to Customer</v>
      </c>
      <c r="C8" s="15">
        <f>Data!C218</f>
        <v>3</v>
      </c>
      <c r="D8" s="15">
        <f>Data!D218</f>
        <v>4</v>
      </c>
      <c r="E8" s="15">
        <f>Data!G218</f>
        <v>12</v>
      </c>
      <c r="F8" s="15">
        <f>Data!E218</f>
        <v>3</v>
      </c>
      <c r="G8" s="15">
        <f>Data!H218</f>
        <v>9</v>
      </c>
      <c r="H8" s="15">
        <f>Data!F218</f>
        <v>5</v>
      </c>
      <c r="I8" s="15">
        <f>Data!I218</f>
        <v>15</v>
      </c>
    </row>
    <row r="9" spans="2:9" thickBot="1" x14ac:dyDescent="0.35">
      <c r="B9" s="59" t="str">
        <f>Data!B219</f>
        <v>Safety/Environment</v>
      </c>
      <c r="C9" s="15">
        <f>Data!C219</f>
        <v>1</v>
      </c>
      <c r="D9" s="15">
        <f>Data!D219</f>
        <v>3</v>
      </c>
      <c r="E9" s="15">
        <f>Data!G219</f>
        <v>3</v>
      </c>
      <c r="F9" s="15">
        <f>Data!E219</f>
        <v>3</v>
      </c>
      <c r="G9" s="15">
        <f>Data!H219</f>
        <v>3</v>
      </c>
      <c r="H9" s="15">
        <f>Data!F219</f>
        <v>5</v>
      </c>
      <c r="I9" s="15">
        <f>Data!I219</f>
        <v>5</v>
      </c>
    </row>
    <row r="10" spans="2:9" thickBot="1" x14ac:dyDescent="0.35">
      <c r="B10" s="59" t="str">
        <f>Data!B220</f>
        <v>Support to Solution</v>
      </c>
      <c r="C10" s="15">
        <f>Data!C220</f>
        <v>3</v>
      </c>
      <c r="D10" s="15">
        <f>Data!D220</f>
        <v>4</v>
      </c>
      <c r="E10" s="15">
        <f>Data!G220</f>
        <v>12</v>
      </c>
      <c r="F10" s="15">
        <f>Data!E220</f>
        <v>4</v>
      </c>
      <c r="G10" s="15">
        <f>Data!H220</f>
        <v>12</v>
      </c>
      <c r="H10" s="15">
        <f>Data!F220</f>
        <v>5</v>
      </c>
      <c r="I10" s="15">
        <f>Data!I220</f>
        <v>15</v>
      </c>
    </row>
    <row r="11" spans="2:9" thickBot="1" x14ac:dyDescent="0.35">
      <c r="B11" s="59" t="str">
        <f>Data!B221</f>
        <v>Training Factors</v>
      </c>
      <c r="C11" s="15">
        <f>Data!C221</f>
        <v>2</v>
      </c>
      <c r="D11" s="15">
        <f>Data!D221</f>
        <v>3</v>
      </c>
      <c r="E11" s="15">
        <f>Data!G221</f>
        <v>6</v>
      </c>
      <c r="F11" s="15">
        <f>Data!E221</f>
        <v>2</v>
      </c>
      <c r="G11" s="15">
        <f>Data!H221</f>
        <v>4</v>
      </c>
      <c r="H11" s="15">
        <f>Data!F221</f>
        <v>4</v>
      </c>
      <c r="I11" s="15">
        <f>Data!I221</f>
        <v>8</v>
      </c>
    </row>
    <row r="12" spans="2:9" thickBot="1" x14ac:dyDescent="0.35">
      <c r="B12" s="59"/>
      <c r="C12" s="15"/>
      <c r="D12" s="15"/>
      <c r="E12" s="15"/>
      <c r="F12" s="15"/>
      <c r="G12" s="15"/>
      <c r="H12" s="15"/>
      <c r="I12" s="15"/>
    </row>
    <row r="13" spans="2:9" thickBot="1" x14ac:dyDescent="0.35">
      <c r="B13" s="59" t="s">
        <v>1168</v>
      </c>
      <c r="C13" s="15"/>
      <c r="D13" s="15"/>
      <c r="E13" s="15">
        <f>SUM(E6:E11)</f>
        <v>54</v>
      </c>
      <c r="F13" s="15"/>
      <c r="G13" s="15">
        <f>SUM(G6:G11)</f>
        <v>47</v>
      </c>
      <c r="H13" s="15"/>
      <c r="I13" s="15">
        <f>SUM(I6:I11)</f>
        <v>72</v>
      </c>
    </row>
  </sheetData>
  <mergeCells count="2">
    <mergeCell ref="B1:I1"/>
    <mergeCell ref="A1:A1048576"/>
  </mergeCells>
  <pageMargins left="0.75" right="0.75" top="1" bottom="1" header="0.5" footer="0.5"/>
  <pageSetup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6"/>
  </sheetPr>
  <dimension ref="A1:I31"/>
  <sheetViews>
    <sheetView workbookViewId="0">
      <selection activeCell="D5" sqref="D5"/>
    </sheetView>
  </sheetViews>
  <sheetFormatPr defaultRowHeight="15" thickBottom="1" x14ac:dyDescent="0.35"/>
  <cols>
    <col min="1" max="1" width="25.5546875" style="232" customWidth="1"/>
    <col min="2" max="2" width="28" customWidth="1"/>
    <col min="3" max="4" width="22" customWidth="1"/>
    <col min="5" max="5" width="16" customWidth="1"/>
    <col min="6" max="7" width="18" customWidth="1"/>
    <col min="8" max="8" width="34" customWidth="1"/>
    <col min="9" max="9" width="14" customWidth="1"/>
  </cols>
  <sheetData>
    <row r="1" spans="1:9" ht="29.25" customHeight="1" x14ac:dyDescent="0.3">
      <c r="A1" s="289"/>
      <c r="B1" s="272" t="s">
        <v>734</v>
      </c>
      <c r="C1" s="273"/>
      <c r="D1" s="273"/>
      <c r="E1" s="273"/>
      <c r="F1" s="273"/>
      <c r="G1" s="273"/>
      <c r="H1" s="274"/>
    </row>
    <row r="2" spans="1:9" ht="15" customHeight="1" thickBot="1" x14ac:dyDescent="0.35">
      <c r="A2" s="290"/>
      <c r="B2" s="278"/>
      <c r="C2" s="279"/>
      <c r="D2" s="279"/>
      <c r="E2" s="279"/>
      <c r="F2" s="279"/>
      <c r="G2" s="279"/>
      <c r="H2" s="280"/>
    </row>
    <row r="3" spans="1:9" thickBot="1" x14ac:dyDescent="0.35">
      <c r="A3" s="290"/>
    </row>
    <row r="4" spans="1:9" ht="16.2" thickBot="1" x14ac:dyDescent="0.35">
      <c r="A4" s="290"/>
      <c r="B4" s="194" t="s">
        <v>1004</v>
      </c>
      <c r="C4" s="9" t="str">
        <f>Data!C4</f>
        <v>Olympic 2026</v>
      </c>
      <c r="E4" s="193" t="s">
        <v>1169</v>
      </c>
      <c r="F4" s="9">
        <f>Data!C9</f>
        <v>45641</v>
      </c>
    </row>
    <row r="5" spans="1:9" ht="16.2" thickBot="1" x14ac:dyDescent="0.35">
      <c r="A5" s="290"/>
      <c r="B5" s="194" t="s">
        <v>1170</v>
      </c>
      <c r="C5" s="9" t="str">
        <f>Data!C5</f>
        <v>Template22</v>
      </c>
    </row>
    <row r="6" spans="1:9" thickBot="1" x14ac:dyDescent="0.35">
      <c r="A6" s="290"/>
    </row>
    <row r="7" spans="1:9" ht="21.6" thickBot="1" x14ac:dyDescent="0.45">
      <c r="A7" s="290"/>
      <c r="B7" s="369" t="s">
        <v>538</v>
      </c>
      <c r="C7" s="370"/>
      <c r="D7" s="370"/>
      <c r="E7" s="370"/>
      <c r="F7" s="370"/>
      <c r="G7" s="370"/>
      <c r="H7" s="370"/>
      <c r="I7" s="84"/>
    </row>
    <row r="8" spans="1:9" thickBot="1" x14ac:dyDescent="0.35">
      <c r="A8" s="290"/>
      <c r="B8" s="140" t="s">
        <v>538</v>
      </c>
      <c r="C8" s="195" t="s">
        <v>539</v>
      </c>
      <c r="D8" s="141" t="s">
        <v>540</v>
      </c>
      <c r="E8" s="195" t="s">
        <v>541</v>
      </c>
      <c r="F8" s="141" t="s">
        <v>77</v>
      </c>
      <c r="G8" s="195" t="s">
        <v>542</v>
      </c>
      <c r="H8" s="141" t="s">
        <v>543</v>
      </c>
      <c r="I8" s="84"/>
    </row>
    <row r="9" spans="1:9" ht="29.4" thickBot="1" x14ac:dyDescent="0.35">
      <c r="A9" s="290"/>
      <c r="B9" s="59" t="str">
        <f>IFERROR(INDEX(Data!B:B,ROW()--216),"")</f>
        <v>Project Kickoff Meeting</v>
      </c>
      <c r="C9" s="15" t="str">
        <f>IFERROR(INDEX(Data!C:C,ROW()--216),"")</f>
        <v>Introduce project goals</v>
      </c>
      <c r="D9" s="15" t="str">
        <f>IFERROR(INDEX(Data!D:D,ROW()--216),"")</f>
        <v>Project Team, Stakeholders</v>
      </c>
      <c r="E9" s="15" t="str">
        <f>IFERROR(INDEX(Data!E:E,ROW()--216),"")</f>
        <v>One-time</v>
      </c>
      <c r="F9" s="15" t="str">
        <f>IFERROR(INDEX(Data!F:F,ROW()--216),"")</f>
        <v>Project Manager</v>
      </c>
      <c r="G9" s="15" t="str">
        <f>IFERROR(INDEX(Data!G:G,ROW()--216),"")</f>
        <v>In-Person Meeting</v>
      </c>
      <c r="H9" s="15" t="str">
        <f>IFERROR(INDEX(Data!H:H,ROW()--216),"")</f>
        <v>Overview of project scope and objectives</v>
      </c>
      <c r="I9" s="84"/>
    </row>
    <row r="10" spans="1:9" ht="29.4" thickBot="1" x14ac:dyDescent="0.35">
      <c r="A10" s="290"/>
      <c r="B10" s="59" t="str">
        <f>IFERROR(INDEX(Data!B:B,ROW()--215),"")</f>
        <v>Project Kickoff Meeting</v>
      </c>
      <c r="C10" s="15" t="str">
        <f>IFERROR(INDEX(Data!C:C,ROW()--215),"")</f>
        <v>Introduce project goals</v>
      </c>
      <c r="D10" s="15" t="str">
        <f>IFERROR(INDEX(Data!D:D,ROW()--215),"")</f>
        <v>Project Team, Stakeholders</v>
      </c>
      <c r="E10" s="15" t="str">
        <f>IFERROR(INDEX(Data!E:E,ROW()--215),"")</f>
        <v>One-time</v>
      </c>
      <c r="F10" s="15" t="str">
        <f>IFERROR(INDEX(Data!F:F,ROW()--215),"")</f>
        <v>Project Manager</v>
      </c>
      <c r="G10" s="15" t="str">
        <f>IFERROR(INDEX(Data!G:G,ROW()--215),"")</f>
        <v>In-Person Meeting</v>
      </c>
      <c r="H10" s="15" t="str">
        <f>IFERROR(INDEX(Data!H:H,ROW()--215),"")</f>
        <v>Overview of project scope and objectives</v>
      </c>
      <c r="I10" s="84"/>
    </row>
    <row r="11" spans="1:9" ht="29.4" thickBot="1" x14ac:dyDescent="0.35">
      <c r="A11" s="290"/>
      <c r="B11" s="59" t="str">
        <f>IFERROR(INDEX(Data!B:B,ROW()--214),"")</f>
        <v>Project Kickoff Meeting</v>
      </c>
      <c r="C11" s="15" t="str">
        <f>IFERROR(INDEX(Data!C:C,ROW()--214),"")</f>
        <v>Introduce project goals</v>
      </c>
      <c r="D11" s="15" t="str">
        <f>IFERROR(INDEX(Data!D:D,ROW()--214),"")</f>
        <v>Project Team, Stakeholders</v>
      </c>
      <c r="E11" s="15" t="str">
        <f>IFERROR(INDEX(Data!E:E,ROW()--214),"")</f>
        <v>One-time</v>
      </c>
      <c r="F11" s="15" t="str">
        <f>IFERROR(INDEX(Data!F:F,ROW()--214),"")</f>
        <v>Project Manager</v>
      </c>
      <c r="G11" s="15" t="str">
        <f>IFERROR(INDEX(Data!G:G,ROW()--214),"")</f>
        <v>In-Person Meeting</v>
      </c>
      <c r="H11" s="15" t="str">
        <f>IFERROR(INDEX(Data!H:H,ROW()--214),"")</f>
        <v>Overview of project scope and objectives</v>
      </c>
      <c r="I11" s="84"/>
    </row>
    <row r="12" spans="1:9" ht="29.4" thickBot="1" x14ac:dyDescent="0.35">
      <c r="A12" s="290"/>
      <c r="B12" s="59" t="str">
        <f>IFERROR(INDEX(Data!B:B,ROW()--213),"")</f>
        <v>Project Kickoff Meeting</v>
      </c>
      <c r="C12" s="15" t="str">
        <f>IFERROR(INDEX(Data!C:C,ROW()--213),"")</f>
        <v>Introduce project goals</v>
      </c>
      <c r="D12" s="15" t="str">
        <f>IFERROR(INDEX(Data!D:D,ROW()--213),"")</f>
        <v>Project Team, Stakeholders</v>
      </c>
      <c r="E12" s="15" t="str">
        <f>IFERROR(INDEX(Data!E:E,ROW()--213),"")</f>
        <v>One-time</v>
      </c>
      <c r="F12" s="15" t="str">
        <f>IFERROR(INDEX(Data!F:F,ROW()--213),"")</f>
        <v>Project Manager</v>
      </c>
      <c r="G12" s="15" t="str">
        <f>IFERROR(INDEX(Data!G:G,ROW()--213),"")</f>
        <v>In-Person Meeting</v>
      </c>
      <c r="H12" s="15" t="str">
        <f>IFERROR(INDEX(Data!H:H,ROW()--213),"")</f>
        <v>Overview of project scope and objectives</v>
      </c>
      <c r="I12" s="84"/>
    </row>
    <row r="13" spans="1:9" ht="29.4" thickBot="1" x14ac:dyDescent="0.35">
      <c r="A13" s="290"/>
      <c r="B13" s="59" t="str">
        <f>IFERROR(INDEX(Data!B:B,ROW()--212),"")</f>
        <v>Project Kickoff Meeting</v>
      </c>
      <c r="C13" s="15" t="str">
        <f>IFERROR(INDEX(Data!C:C,ROW()--212),"")</f>
        <v>Introduce project goals</v>
      </c>
      <c r="D13" s="15" t="str">
        <f>IFERROR(INDEX(Data!D:D,ROW()--212),"")</f>
        <v>Project Team, Stakeholders</v>
      </c>
      <c r="E13" s="15" t="str">
        <f>IFERROR(INDEX(Data!E:E,ROW()--212),"")</f>
        <v>One-time</v>
      </c>
      <c r="F13" s="15" t="str">
        <f>IFERROR(INDEX(Data!F:F,ROW()--212),"")</f>
        <v>Project Manager</v>
      </c>
      <c r="G13" s="15" t="str">
        <f>IFERROR(INDEX(Data!G:G,ROW()--212),"")</f>
        <v>In-Person Meeting</v>
      </c>
      <c r="H13" s="15" t="str">
        <f>IFERROR(INDEX(Data!H:H,ROW()--212),"")</f>
        <v>Overview of project scope and objectives</v>
      </c>
      <c r="I13" s="84"/>
    </row>
    <row r="14" spans="1:9" ht="29.4" thickBot="1" x14ac:dyDescent="0.35">
      <c r="A14" s="290"/>
      <c r="B14" s="59" t="str">
        <f>IFERROR(INDEX(Data!B:B,ROW()--211),"")</f>
        <v>Project Kickoff Meeting</v>
      </c>
      <c r="C14" s="15" t="str">
        <f>IFERROR(INDEX(Data!C:C,ROW()--211),"")</f>
        <v>Introduce project goals</v>
      </c>
      <c r="D14" s="15" t="str">
        <f>IFERROR(INDEX(Data!D:D,ROW()--211),"")</f>
        <v>Project Team, Stakeholders</v>
      </c>
      <c r="E14" s="15" t="str">
        <f>IFERROR(INDEX(Data!E:E,ROW()--211),"")</f>
        <v>One-time</v>
      </c>
      <c r="F14" s="15" t="str">
        <f>IFERROR(INDEX(Data!F:F,ROW()--211),"")</f>
        <v>Project Manager</v>
      </c>
      <c r="G14" s="15" t="str">
        <f>IFERROR(INDEX(Data!G:G,ROW()--211),"")</f>
        <v>In-Person Meeting</v>
      </c>
      <c r="H14" s="15" t="str">
        <f>IFERROR(INDEX(Data!H:H,ROW()--211),"")</f>
        <v>Overview of project scope and objectives</v>
      </c>
      <c r="I14" s="84"/>
    </row>
    <row r="15" spans="1:9" ht="29.4" thickBot="1" x14ac:dyDescent="0.35">
      <c r="A15" s="290"/>
      <c r="B15" s="59" t="str">
        <f>IFERROR(INDEX(Data!B:B,ROW()--210),"")</f>
        <v>Project Kickoff Meeting</v>
      </c>
      <c r="C15" s="15" t="str">
        <f>IFERROR(INDEX(Data!C:C,ROW()--210),"")</f>
        <v>Introduce project goals</v>
      </c>
      <c r="D15" s="15" t="str">
        <f>IFERROR(INDEX(Data!D:D,ROW()--210),"")</f>
        <v>Project Team, Stakeholders</v>
      </c>
      <c r="E15" s="15" t="str">
        <f>IFERROR(INDEX(Data!E:E,ROW()--210),"")</f>
        <v>One-time</v>
      </c>
      <c r="F15" s="15" t="str">
        <f>IFERROR(INDEX(Data!F:F,ROW()--210),"")</f>
        <v>Project Manager</v>
      </c>
      <c r="G15" s="15" t="str">
        <f>IFERROR(INDEX(Data!G:G,ROW()--210),"")</f>
        <v>In-Person Meeting</v>
      </c>
      <c r="H15" s="15" t="str">
        <f>IFERROR(INDEX(Data!H:H,ROW()--210),"")</f>
        <v>Overview of project scope and objectives</v>
      </c>
      <c r="I15" s="84"/>
    </row>
    <row r="16" spans="1:9" ht="29.4" thickBot="1" x14ac:dyDescent="0.35">
      <c r="A16" s="290"/>
      <c r="B16" s="59" t="str">
        <f>IFERROR(INDEX(Data!B:B,ROW()--209),"")</f>
        <v>Project Kickoff Meeting</v>
      </c>
      <c r="C16" s="15" t="str">
        <f>IFERROR(INDEX(Data!C:C,ROW()--209),"")</f>
        <v>Introduce project goals</v>
      </c>
      <c r="D16" s="15" t="str">
        <f>IFERROR(INDEX(Data!D:D,ROW()--209),"")</f>
        <v>Project Team, Stakeholders</v>
      </c>
      <c r="E16" s="15" t="str">
        <f>IFERROR(INDEX(Data!E:E,ROW()--209),"")</f>
        <v>One-time</v>
      </c>
      <c r="F16" s="15" t="str">
        <f>IFERROR(INDEX(Data!F:F,ROW()--209),"")</f>
        <v>Project Manager</v>
      </c>
      <c r="G16" s="15" t="str">
        <f>IFERROR(INDEX(Data!G:G,ROW()--209),"")</f>
        <v>In-Person Meeting</v>
      </c>
      <c r="H16" s="15" t="str">
        <f>IFERROR(INDEX(Data!H:H,ROW()--209),"")</f>
        <v>Overview of project scope and objectives</v>
      </c>
      <c r="I16" s="84"/>
    </row>
    <row r="17" spans="1:9" ht="29.4" thickBot="1" x14ac:dyDescent="0.35">
      <c r="A17" s="290"/>
      <c r="B17" s="59" t="str">
        <f>IFERROR(INDEX(Data!B:B,ROW()--208),"")</f>
        <v>Project Kickoff Meeting</v>
      </c>
      <c r="C17" s="15" t="str">
        <f>IFERROR(INDEX(Data!C:C,ROW()--208),"")</f>
        <v>Introduce project goals</v>
      </c>
      <c r="D17" s="15" t="str">
        <f>IFERROR(INDEX(Data!D:D,ROW()--208),"")</f>
        <v>Project Team, Stakeholders</v>
      </c>
      <c r="E17" s="15" t="str">
        <f>IFERROR(INDEX(Data!E:E,ROW()--208),"")</f>
        <v>One-time</v>
      </c>
      <c r="F17" s="15" t="str">
        <f>IFERROR(INDEX(Data!F:F,ROW()--208),"")</f>
        <v>Project Manager</v>
      </c>
      <c r="G17" s="15" t="str">
        <f>IFERROR(INDEX(Data!G:G,ROW()--208),"")</f>
        <v>In-Person Meeting</v>
      </c>
      <c r="H17" s="15" t="str">
        <f>IFERROR(INDEX(Data!H:H,ROW()--208),"")</f>
        <v>Overview of project scope and objectives</v>
      </c>
      <c r="I17" s="84"/>
    </row>
    <row r="18" spans="1:9" ht="14.4" x14ac:dyDescent="0.3">
      <c r="A18" s="290"/>
      <c r="B18" s="89"/>
      <c r="C18" s="85"/>
      <c r="D18" s="85"/>
      <c r="E18" s="85"/>
      <c r="F18" s="85"/>
      <c r="G18" s="85"/>
      <c r="H18" s="85"/>
      <c r="I18" s="1"/>
    </row>
    <row r="19" spans="1:9" thickBot="1" x14ac:dyDescent="0.35">
      <c r="A19" s="290"/>
      <c r="B19" s="90"/>
      <c r="C19" s="87"/>
      <c r="D19" s="87"/>
      <c r="E19" s="87"/>
      <c r="F19" s="87"/>
      <c r="G19" s="87"/>
      <c r="H19" s="87"/>
      <c r="I19" s="87"/>
    </row>
    <row r="20" spans="1:9" thickBot="1" x14ac:dyDescent="0.35">
      <c r="A20" s="290"/>
      <c r="B20" s="367" t="s">
        <v>1171</v>
      </c>
      <c r="C20" s="368"/>
      <c r="D20" s="368"/>
      <c r="E20" s="368"/>
      <c r="F20" s="368"/>
      <c r="G20" s="368"/>
      <c r="H20" s="368"/>
      <c r="I20" s="368"/>
    </row>
    <row r="21" spans="1:9" ht="29.4" thickBot="1" x14ac:dyDescent="0.35">
      <c r="A21" s="290"/>
      <c r="B21" s="88" t="s">
        <v>1172</v>
      </c>
      <c r="C21" s="195" t="s">
        <v>580</v>
      </c>
      <c r="D21" s="86" t="s">
        <v>550</v>
      </c>
      <c r="E21" s="195" t="s">
        <v>557</v>
      </c>
      <c r="F21" s="86" t="s">
        <v>561</v>
      </c>
      <c r="G21" s="195" t="s">
        <v>568</v>
      </c>
      <c r="H21" s="86" t="s">
        <v>573</v>
      </c>
      <c r="I21" s="195" t="s">
        <v>85</v>
      </c>
    </row>
    <row r="22" spans="1:9" thickBot="1" x14ac:dyDescent="0.35">
      <c r="A22" s="290"/>
      <c r="B22" s="59" t="str">
        <f>IFERROR(INDEX(Data!B:B,ROW()--212),"")</f>
        <v>Project Manager</v>
      </c>
      <c r="C22" s="15" t="str">
        <f>IFERROR(INDEX(Data!C:C,ROW()--212),"")</f>
        <v>R</v>
      </c>
      <c r="D22" s="15" t="str">
        <f>IFERROR(INDEX(Data!D:D,ROW()--212),"")</f>
        <v>R</v>
      </c>
      <c r="E22" s="15" t="str">
        <f>IFERROR(INDEX(Data!E:E,ROW()--212),"")</f>
        <v>R</v>
      </c>
      <c r="F22" s="15" t="str">
        <f>IFERROR(INDEX(Data!F:F,ROW()--212),"")</f>
        <v>R</v>
      </c>
      <c r="G22" s="15" t="str">
        <f>IFERROR(INDEX(Data!G:G,ROW()--212),"")</f>
        <v>C</v>
      </c>
      <c r="H22" s="15" t="str">
        <f>IFERROR(INDEX(Data!H:H,ROW()--212),"")</f>
        <v>R</v>
      </c>
      <c r="I22" s="15"/>
    </row>
    <row r="23" spans="1:9" thickBot="1" x14ac:dyDescent="0.35">
      <c r="A23" s="290"/>
      <c r="B23" s="59" t="str">
        <f>IFERROR(INDEX(Data!B:B,ROW()--211),"")</f>
        <v>Project Manager</v>
      </c>
      <c r="C23" s="15" t="str">
        <f>IFERROR(INDEX(Data!C:C,ROW()--211),"")</f>
        <v>R</v>
      </c>
      <c r="D23" s="15" t="str">
        <f>IFERROR(INDEX(Data!D:D,ROW()--211),"")</f>
        <v>R</v>
      </c>
      <c r="E23" s="15" t="str">
        <f>IFERROR(INDEX(Data!E:E,ROW()--211),"")</f>
        <v>R</v>
      </c>
      <c r="F23" s="15" t="str">
        <f>IFERROR(INDEX(Data!F:F,ROW()--211),"")</f>
        <v>R</v>
      </c>
      <c r="G23" s="15" t="str">
        <f>IFERROR(INDEX(Data!G:G,ROW()--211),"")</f>
        <v>C</v>
      </c>
      <c r="H23" s="15" t="str">
        <f>IFERROR(INDEX(Data!H:H,ROW()--211),"")</f>
        <v>R</v>
      </c>
      <c r="I23" s="15"/>
    </row>
    <row r="24" spans="1:9" thickBot="1" x14ac:dyDescent="0.35">
      <c r="A24" s="290"/>
      <c r="B24" s="59" t="str">
        <f>IFERROR(INDEX(Data!B:B,ROW()--210),"")</f>
        <v>Project Manager</v>
      </c>
      <c r="C24" s="15" t="str">
        <f>IFERROR(INDEX(Data!C:C,ROW()--210),"")</f>
        <v>R</v>
      </c>
      <c r="D24" s="15" t="str">
        <f>IFERROR(INDEX(Data!D:D,ROW()--210),"")</f>
        <v>R</v>
      </c>
      <c r="E24" s="15" t="str">
        <f>IFERROR(INDEX(Data!E:E,ROW()--210),"")</f>
        <v>R</v>
      </c>
      <c r="F24" s="15" t="str">
        <f>IFERROR(INDEX(Data!F:F,ROW()--210),"")</f>
        <v>R</v>
      </c>
      <c r="G24" s="15" t="str">
        <f>IFERROR(INDEX(Data!G:G,ROW()--210),"")</f>
        <v>C</v>
      </c>
      <c r="H24" s="15" t="str">
        <f>IFERROR(INDEX(Data!H:H,ROW()--210),"")</f>
        <v>R</v>
      </c>
      <c r="I24" s="15"/>
    </row>
    <row r="25" spans="1:9" thickBot="1" x14ac:dyDescent="0.35">
      <c r="A25" s="290"/>
      <c r="B25" s="59" t="str">
        <f>IFERROR(INDEX(Data!B:B,ROW()--209),"")</f>
        <v>Project Manager</v>
      </c>
      <c r="C25" s="15" t="str">
        <f>IFERROR(INDEX(Data!C:C,ROW()--209),"")</f>
        <v>R</v>
      </c>
      <c r="D25" s="15" t="str">
        <f>IFERROR(INDEX(Data!D:D,ROW()--209),"")</f>
        <v>R</v>
      </c>
      <c r="E25" s="15" t="str">
        <f>IFERROR(INDEX(Data!E:E,ROW()--209),"")</f>
        <v>R</v>
      </c>
      <c r="F25" s="15" t="str">
        <f>IFERROR(INDEX(Data!F:F,ROW()--209),"")</f>
        <v>R</v>
      </c>
      <c r="G25" s="15" t="str">
        <f>IFERROR(INDEX(Data!G:G,ROW()--209),"")</f>
        <v>C</v>
      </c>
      <c r="H25" s="15" t="str">
        <f>IFERROR(INDEX(Data!H:H,ROW()--209),"")</f>
        <v>R</v>
      </c>
      <c r="I25" s="15"/>
    </row>
    <row r="26" spans="1:9" thickBot="1" x14ac:dyDescent="0.35">
      <c r="A26" s="290"/>
      <c r="B26" s="59" t="str">
        <f>IFERROR(INDEX(Data!B:B,ROW()--208),"")</f>
        <v>Project Manager</v>
      </c>
      <c r="C26" s="15" t="str">
        <f>IFERROR(INDEX(Data!C:C,ROW()--208),"")</f>
        <v>R</v>
      </c>
      <c r="D26" s="15" t="str">
        <f>IFERROR(INDEX(Data!D:D,ROW()--208),"")</f>
        <v>R</v>
      </c>
      <c r="E26" s="15" t="str">
        <f>IFERROR(INDEX(Data!E:E,ROW()--208),"")</f>
        <v>R</v>
      </c>
      <c r="F26" s="15" t="str">
        <f>IFERROR(INDEX(Data!F:F,ROW()--208),"")</f>
        <v>R</v>
      </c>
      <c r="G26" s="15" t="str">
        <f>IFERROR(INDEX(Data!G:G,ROW()--208),"")</f>
        <v>C</v>
      </c>
      <c r="H26" s="15" t="str">
        <f>IFERROR(INDEX(Data!H:H,ROW()--208),"")</f>
        <v>R</v>
      </c>
      <c r="I26" s="15"/>
    </row>
    <row r="27" spans="1:9" thickBot="1" x14ac:dyDescent="0.35">
      <c r="A27" s="290"/>
      <c r="B27" s="59" t="str">
        <f>IFERROR(INDEX(Data!B:B,ROW()--207),"")</f>
        <v>Project Manager</v>
      </c>
      <c r="C27" s="15" t="str">
        <f>IFERROR(INDEX(Data!C:C,ROW()--207),"")</f>
        <v>R</v>
      </c>
      <c r="D27" s="15" t="str">
        <f>IFERROR(INDEX(Data!D:D,ROW()--207),"")</f>
        <v>R</v>
      </c>
      <c r="E27" s="15" t="str">
        <f>IFERROR(INDEX(Data!E:E,ROW()--207),"")</f>
        <v>R</v>
      </c>
      <c r="F27" s="15" t="str">
        <f>IFERROR(INDEX(Data!F:F,ROW()--207),"")</f>
        <v>R</v>
      </c>
      <c r="G27" s="15" t="str">
        <f>IFERROR(INDEX(Data!G:G,ROW()--207),"")</f>
        <v>C</v>
      </c>
      <c r="H27" s="15" t="str">
        <f>IFERROR(INDEX(Data!H:H,ROW()--207),"")</f>
        <v>R</v>
      </c>
      <c r="I27" s="15"/>
    </row>
    <row r="28" spans="1:9" thickBot="1" x14ac:dyDescent="0.35">
      <c r="A28" s="290"/>
      <c r="B28" s="59" t="str">
        <f>IFERROR(INDEX(Data!B:B,ROW()--206),"")</f>
        <v>Project Manager</v>
      </c>
      <c r="C28" s="15" t="str">
        <f>IFERROR(INDEX(Data!C:C,ROW()--206),"")</f>
        <v>R</v>
      </c>
      <c r="D28" s="15" t="str">
        <f>IFERROR(INDEX(Data!D:D,ROW()--206),"")</f>
        <v>R</v>
      </c>
      <c r="E28" s="15" t="str">
        <f>IFERROR(INDEX(Data!E:E,ROW()--206),"")</f>
        <v>R</v>
      </c>
      <c r="F28" s="15" t="str">
        <f>IFERROR(INDEX(Data!F:F,ROW()--206),"")</f>
        <v>R</v>
      </c>
      <c r="G28" s="15" t="str">
        <f>IFERROR(INDEX(Data!G:G,ROW()--206),"")</f>
        <v>C</v>
      </c>
      <c r="H28" s="15" t="str">
        <f>IFERROR(INDEX(Data!H:H,ROW()--206),"")</f>
        <v>R</v>
      </c>
      <c r="I28" s="15"/>
    </row>
    <row r="29" spans="1:9" thickBot="1" x14ac:dyDescent="0.35">
      <c r="A29" s="290"/>
      <c r="B29" s="59" t="str">
        <f>IFERROR(INDEX(Data!B:B,ROW()--205),"")</f>
        <v>Project Manager</v>
      </c>
      <c r="C29" s="15" t="str">
        <f>IFERROR(INDEX(Data!C:C,ROW()--205),"")</f>
        <v>R</v>
      </c>
      <c r="D29" s="15" t="str">
        <f>IFERROR(INDEX(Data!D:D,ROW()--205),"")</f>
        <v>R</v>
      </c>
      <c r="E29" s="15" t="str">
        <f>IFERROR(INDEX(Data!E:E,ROW()--205),"")</f>
        <v>R</v>
      </c>
      <c r="F29" s="15" t="str">
        <f>IFERROR(INDEX(Data!F:F,ROW()--205),"")</f>
        <v>R</v>
      </c>
      <c r="G29" s="15" t="str">
        <f>IFERROR(INDEX(Data!G:G,ROW()--205),"")</f>
        <v>C</v>
      </c>
      <c r="H29" s="15" t="str">
        <f>IFERROR(INDEX(Data!H:H,ROW()--205),"")</f>
        <v>R</v>
      </c>
      <c r="I29" s="15"/>
    </row>
    <row r="30" spans="1:9" thickBot="1" x14ac:dyDescent="0.35">
      <c r="A30" s="290"/>
      <c r="B30" s="59" t="str">
        <f>IFERROR(INDEX(Data!B:B,ROW()--204),"")</f>
        <v>Project Manager</v>
      </c>
      <c r="C30" s="15" t="str">
        <f>IFERROR(INDEX(Data!C:C,ROW()--204),"")</f>
        <v>R</v>
      </c>
      <c r="D30" s="15" t="str">
        <f>IFERROR(INDEX(Data!D:D,ROW()--204),"")</f>
        <v>R</v>
      </c>
      <c r="E30" s="15" t="str">
        <f>IFERROR(INDEX(Data!E:E,ROW()--204),"")</f>
        <v>R</v>
      </c>
      <c r="F30" s="15" t="str">
        <f>IFERROR(INDEX(Data!F:F,ROW()--204),"")</f>
        <v>R</v>
      </c>
      <c r="G30" s="15" t="str">
        <f>IFERROR(INDEX(Data!G:G,ROW()--204),"")</f>
        <v>C</v>
      </c>
      <c r="H30" s="15" t="str">
        <f>IFERROR(INDEX(Data!H:H,ROW()--204),"")</f>
        <v>R</v>
      </c>
      <c r="I30" s="15"/>
    </row>
    <row r="31" spans="1:9" thickBot="1" x14ac:dyDescent="0.35">
      <c r="A31" s="291"/>
      <c r="B31" s="59" t="str">
        <f>IFERROR(INDEX(Data!B:B,ROW()--203),"")</f>
        <v>Project Manager</v>
      </c>
      <c r="C31" s="15" t="str">
        <f>IFERROR(INDEX(Data!C:C,ROW()--203),"")</f>
        <v>R</v>
      </c>
      <c r="D31" s="15" t="str">
        <f>IFERROR(INDEX(Data!D:D,ROW()--203),"")</f>
        <v>R</v>
      </c>
      <c r="E31" s="15" t="str">
        <f>IFERROR(INDEX(Data!E:E,ROW()--203),"")</f>
        <v>R</v>
      </c>
      <c r="F31" s="15" t="str">
        <f>IFERROR(INDEX(Data!F:F,ROW()--203),"")</f>
        <v>R</v>
      </c>
      <c r="G31" s="15" t="str">
        <f>IFERROR(INDEX(Data!G:G,ROW()--203),"")</f>
        <v>C</v>
      </c>
      <c r="H31" s="15" t="str">
        <f>IFERROR(INDEX(Data!H:H,ROW()--203),"")</f>
        <v>R</v>
      </c>
      <c r="I31" s="15"/>
    </row>
  </sheetData>
  <mergeCells count="4">
    <mergeCell ref="B20:I20"/>
    <mergeCell ref="B7:H7"/>
    <mergeCell ref="A1:A1048576"/>
    <mergeCell ref="B1:H2"/>
  </mergeCells>
  <pageMargins left="0.75" right="0.75" top="1" bottom="1" header="0.5" footer="0.5"/>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7"/>
  </sheetPr>
  <dimension ref="A1:H25"/>
  <sheetViews>
    <sheetView workbookViewId="0">
      <selection activeCell="D5" sqref="D5"/>
    </sheetView>
  </sheetViews>
  <sheetFormatPr defaultRowHeight="15" thickBottom="1" x14ac:dyDescent="0.35"/>
  <cols>
    <col min="1" max="1" width="25.44140625" style="232" customWidth="1"/>
    <col min="2" max="2" width="23.44140625" customWidth="1"/>
    <col min="3" max="3" width="26" customWidth="1"/>
    <col min="4" max="4" width="20" customWidth="1"/>
    <col min="5" max="5" width="12" customWidth="1"/>
    <col min="6" max="6" width="14" customWidth="1"/>
    <col min="7" max="7" width="18" customWidth="1"/>
    <col min="8" max="8" width="24" customWidth="1"/>
  </cols>
  <sheetData>
    <row r="1" spans="2:8" ht="27" customHeight="1" thickBot="1" x14ac:dyDescent="0.35">
      <c r="B1" s="272" t="s">
        <v>1173</v>
      </c>
      <c r="C1" s="273"/>
      <c r="D1" s="273"/>
      <c r="E1" s="273"/>
      <c r="F1" s="273"/>
      <c r="G1" s="273"/>
      <c r="H1" s="274"/>
    </row>
    <row r="2" spans="2:8" ht="15" customHeight="1" thickBot="1" x14ac:dyDescent="0.35">
      <c r="B2" s="278"/>
      <c r="C2" s="279"/>
      <c r="D2" s="279"/>
      <c r="E2" s="279"/>
      <c r="F2" s="279"/>
      <c r="G2" s="279"/>
      <c r="H2" s="280"/>
    </row>
    <row r="4" spans="2:8" ht="16.2" thickBot="1" x14ac:dyDescent="0.35">
      <c r="B4" s="194" t="s">
        <v>1004</v>
      </c>
      <c r="C4" s="9" t="str">
        <f>Data!C4</f>
        <v>Olympic 2026</v>
      </c>
      <c r="F4" s="193" t="s">
        <v>1174</v>
      </c>
      <c r="G4" s="234" t="str">
        <f>Data!C6</f>
        <v>Olympic International</v>
      </c>
      <c r="H4" s="234"/>
    </row>
    <row r="5" spans="2:8" ht="16.2" thickBot="1" x14ac:dyDescent="0.35">
      <c r="B5" s="194" t="s">
        <v>1175</v>
      </c>
      <c r="C5" s="9" t="str">
        <f>Data!C5</f>
        <v>Template22</v>
      </c>
      <c r="F5" s="193" t="s">
        <v>1169</v>
      </c>
      <c r="G5" s="234">
        <f>Data!C9</f>
        <v>45641</v>
      </c>
      <c r="H5" s="234"/>
    </row>
    <row r="6" spans="2:8" ht="16.2" thickBot="1" x14ac:dyDescent="0.35">
      <c r="B6" s="194" t="s">
        <v>1176</v>
      </c>
      <c r="C6" s="9">
        <f>Data!C8</f>
        <v>46275</v>
      </c>
    </row>
    <row r="9" spans="2:8" thickBot="1" x14ac:dyDescent="0.35">
      <c r="B9" s="197" t="s">
        <v>1177</v>
      </c>
      <c r="C9" s="91" t="s">
        <v>267</v>
      </c>
      <c r="D9" s="198" t="s">
        <v>587</v>
      </c>
      <c r="E9" s="199" t="s">
        <v>588</v>
      </c>
      <c r="F9" s="198" t="s">
        <v>1178</v>
      </c>
      <c r="G9" s="199" t="s">
        <v>589</v>
      </c>
      <c r="H9" s="198" t="s">
        <v>85</v>
      </c>
    </row>
    <row r="10" spans="2:8" thickBot="1" x14ac:dyDescent="0.35">
      <c r="B10" s="59" t="str">
        <f>IFERROR(INDEX(Data!B:B,ROW()--235),"")</f>
        <v>Research &amp; Planning</v>
      </c>
      <c r="C10" s="15" t="str">
        <f>IFERROR(INDEX(Data!C:C,ROW()--235),"")</f>
        <v>Initial project research</v>
      </c>
      <c r="D10" s="15">
        <f>IFERROR(INDEX(Data!D:D,ROW()--235),"")</f>
        <v>20</v>
      </c>
      <c r="E10" s="15">
        <f>IFERROR(INDEX(Data!E:E,ROW()--235),"")</f>
        <v>50</v>
      </c>
      <c r="F10" s="15">
        <f t="shared" ref="F10:F18" si="0">IFERROR(D10*E10,"")</f>
        <v>1000</v>
      </c>
      <c r="G10" s="15" t="str">
        <f>IFERROR(INDEX(Data!G:G,ROW()--235),"")</f>
        <v>Review materials</v>
      </c>
      <c r="H10" s="15"/>
    </row>
    <row r="11" spans="2:8" thickBot="1" x14ac:dyDescent="0.35">
      <c r="B11" s="59" t="str">
        <f>IFERROR(INDEX(Data!B:B,ROW()--234),"")</f>
        <v>Research &amp; Planning</v>
      </c>
      <c r="C11" s="15" t="str">
        <f>IFERROR(INDEX(Data!C:C,ROW()--234),"")</f>
        <v>Initial project research</v>
      </c>
      <c r="D11" s="15">
        <f>IFERROR(INDEX(Data!D:D,ROW()--234),"")</f>
        <v>20</v>
      </c>
      <c r="E11" s="15">
        <f>IFERROR(INDEX(Data!E:E,ROW()--234),"")</f>
        <v>50</v>
      </c>
      <c r="F11" s="15">
        <f t="shared" si="0"/>
        <v>1000</v>
      </c>
      <c r="G11" s="15" t="str">
        <f>IFERROR(INDEX(Data!G:G,ROW()--234),"")</f>
        <v>Review materials</v>
      </c>
      <c r="H11" s="15"/>
    </row>
    <row r="12" spans="2:8" thickBot="1" x14ac:dyDescent="0.35">
      <c r="B12" s="59" t="str">
        <f>IFERROR(INDEX(Data!B:B,ROW()--233),"")</f>
        <v>Research &amp; Planning</v>
      </c>
      <c r="C12" s="15" t="str">
        <f>IFERROR(INDEX(Data!C:C,ROW()--233),"")</f>
        <v>Initial project research</v>
      </c>
      <c r="D12" s="15">
        <f>IFERROR(INDEX(Data!D:D,ROW()--233),"")</f>
        <v>20</v>
      </c>
      <c r="E12" s="15">
        <f>IFERROR(INDEX(Data!E:E,ROW()--233),"")</f>
        <v>50</v>
      </c>
      <c r="F12" s="15">
        <f t="shared" si="0"/>
        <v>1000</v>
      </c>
      <c r="G12" s="15" t="str">
        <f>IFERROR(INDEX(Data!G:G,ROW()--233),"")</f>
        <v>Review materials</v>
      </c>
      <c r="H12" s="15"/>
    </row>
    <row r="13" spans="2:8" thickBot="1" x14ac:dyDescent="0.35">
      <c r="B13" s="59" t="str">
        <f>IFERROR(INDEX(Data!B:B,ROW()--232),"")</f>
        <v>Research &amp; Planning</v>
      </c>
      <c r="C13" s="15" t="str">
        <f>IFERROR(INDEX(Data!C:C,ROW()--232),"")</f>
        <v>Initial project research</v>
      </c>
      <c r="D13" s="15">
        <f>IFERROR(INDEX(Data!D:D,ROW()--232),"")</f>
        <v>20</v>
      </c>
      <c r="E13" s="15">
        <f>IFERROR(INDEX(Data!E:E,ROW()--232),"")</f>
        <v>50</v>
      </c>
      <c r="F13" s="15">
        <f t="shared" si="0"/>
        <v>1000</v>
      </c>
      <c r="G13" s="15" t="str">
        <f>IFERROR(INDEX(Data!G:G,ROW()--232),"")</f>
        <v>Review materials</v>
      </c>
      <c r="H13" s="15"/>
    </row>
    <row r="14" spans="2:8" thickBot="1" x14ac:dyDescent="0.35">
      <c r="B14" s="59" t="str">
        <f>IFERROR(INDEX(Data!B:B,ROW()--231),"")</f>
        <v>Research &amp; Planning</v>
      </c>
      <c r="C14" s="15" t="str">
        <f>IFERROR(INDEX(Data!C:C,ROW()--231),"")</f>
        <v>Initial project research</v>
      </c>
      <c r="D14" s="15">
        <f>IFERROR(INDEX(Data!D:D,ROW()--231),"")</f>
        <v>20</v>
      </c>
      <c r="E14" s="15">
        <f>IFERROR(INDEX(Data!E:E,ROW()--231),"")</f>
        <v>50</v>
      </c>
      <c r="F14" s="15">
        <f t="shared" si="0"/>
        <v>1000</v>
      </c>
      <c r="G14" s="15" t="str">
        <f>IFERROR(INDEX(Data!G:G,ROW()--231),"")</f>
        <v>Review materials</v>
      </c>
      <c r="H14" s="15"/>
    </row>
    <row r="15" spans="2:8" thickBot="1" x14ac:dyDescent="0.35">
      <c r="B15" s="59" t="str">
        <f>IFERROR(INDEX(Data!B:B,ROW()--230),"")</f>
        <v>Research &amp; Planning</v>
      </c>
      <c r="C15" s="15" t="str">
        <f>IFERROR(INDEX(Data!C:C,ROW()--230),"")</f>
        <v>Initial project research</v>
      </c>
      <c r="D15" s="15">
        <f>IFERROR(INDEX(Data!D:D,ROW()--230),"")</f>
        <v>20</v>
      </c>
      <c r="E15" s="15">
        <f>IFERROR(INDEX(Data!E:E,ROW()--230),"")</f>
        <v>50</v>
      </c>
      <c r="F15" s="15">
        <f t="shared" si="0"/>
        <v>1000</v>
      </c>
      <c r="G15" s="15" t="str">
        <f>IFERROR(INDEX(Data!G:G,ROW()--230),"")</f>
        <v>Review materials</v>
      </c>
      <c r="H15" s="15"/>
    </row>
    <row r="16" spans="2:8" thickBot="1" x14ac:dyDescent="0.35">
      <c r="B16" s="59" t="str">
        <f>IFERROR(INDEX(Data!B:B,ROW()--229),"")</f>
        <v>Research &amp; Planning</v>
      </c>
      <c r="C16" s="15" t="str">
        <f>IFERROR(INDEX(Data!C:C,ROW()--229),"")</f>
        <v>Initial project research</v>
      </c>
      <c r="D16" s="15">
        <f>IFERROR(INDEX(Data!D:D,ROW()--229),"")</f>
        <v>20</v>
      </c>
      <c r="E16" s="15">
        <f>IFERROR(INDEX(Data!E:E,ROW()--229),"")</f>
        <v>50</v>
      </c>
      <c r="F16" s="15">
        <f t="shared" si="0"/>
        <v>1000</v>
      </c>
      <c r="G16" s="15" t="str">
        <f>IFERROR(INDEX(Data!G:G,ROW()--229),"")</f>
        <v>Review materials</v>
      </c>
      <c r="H16" s="15"/>
    </row>
    <row r="17" spans="2:8" thickBot="1" x14ac:dyDescent="0.35">
      <c r="B17" s="59" t="str">
        <f>IFERROR(INDEX(Data!B:B,ROW()--228),"")</f>
        <v>Research &amp; Planning</v>
      </c>
      <c r="C17" s="15" t="str">
        <f>IFERROR(INDEX(Data!C:C,ROW()--228),"")</f>
        <v>Initial project research</v>
      </c>
      <c r="D17" s="15">
        <f>IFERROR(INDEX(Data!D:D,ROW()--228),"")</f>
        <v>20</v>
      </c>
      <c r="E17" s="15">
        <f>IFERROR(INDEX(Data!E:E,ROW()--228),"")</f>
        <v>50</v>
      </c>
      <c r="F17" s="15">
        <f t="shared" si="0"/>
        <v>1000</v>
      </c>
      <c r="G17" s="15" t="str">
        <f>IFERROR(INDEX(Data!G:G,ROW()--228),"")</f>
        <v>Review materials</v>
      </c>
      <c r="H17" s="15"/>
    </row>
    <row r="18" spans="2:8" thickBot="1" x14ac:dyDescent="0.35">
      <c r="B18" s="59" t="str">
        <f>IFERROR(INDEX(Data!B:B,ROW()--227),"")</f>
        <v>Research &amp; Planning</v>
      </c>
      <c r="C18" s="15" t="str">
        <f>IFERROR(INDEX(Data!C:C,ROW()--227),"")</f>
        <v>Initial project research</v>
      </c>
      <c r="D18" s="15">
        <f>IFERROR(INDEX(Data!D:D,ROW()--227),"")</f>
        <v>20</v>
      </c>
      <c r="E18" s="15">
        <f>IFERROR(INDEX(Data!E:E,ROW()--227),"")</f>
        <v>50</v>
      </c>
      <c r="F18" s="15">
        <f t="shared" si="0"/>
        <v>1000</v>
      </c>
      <c r="G18" s="15" t="str">
        <f>IFERROR(INDEX(Data!G:G,ROW()--227),"")</f>
        <v>Review materials</v>
      </c>
      <c r="H18" s="15"/>
    </row>
    <row r="19" spans="2:8" thickBot="1" x14ac:dyDescent="0.35">
      <c r="B19" s="89"/>
      <c r="C19" s="85"/>
      <c r="D19" s="85"/>
      <c r="E19" s="85"/>
      <c r="F19" s="85"/>
      <c r="G19" s="85"/>
      <c r="H19" s="85"/>
    </row>
    <row r="20" spans="2:8" thickBot="1" x14ac:dyDescent="0.35">
      <c r="B20" s="84"/>
      <c r="C20" s="1"/>
      <c r="D20" s="87"/>
      <c r="E20" s="87"/>
      <c r="F20" s="87"/>
      <c r="G20" s="1"/>
      <c r="H20" s="1"/>
    </row>
    <row r="21" spans="2:8" ht="25.5" customHeight="1" thickBot="1" x14ac:dyDescent="0.35">
      <c r="B21" s="84"/>
      <c r="C21" s="92"/>
      <c r="D21" s="196" t="s">
        <v>1179</v>
      </c>
      <c r="E21" s="311">
        <f>SUM(F10:F18)</f>
        <v>9000</v>
      </c>
      <c r="F21" s="311"/>
      <c r="G21" s="84"/>
      <c r="H21" s="1"/>
    </row>
    <row r="22" spans="2:8" ht="27" customHeight="1" thickBot="1" x14ac:dyDescent="0.35">
      <c r="B22" s="84"/>
      <c r="C22" s="92"/>
      <c r="D22" s="196" t="s">
        <v>1180</v>
      </c>
      <c r="E22" s="311">
        <f>E21*10%</f>
        <v>900</v>
      </c>
      <c r="F22" s="311"/>
      <c r="G22" s="84"/>
      <c r="H22" s="1"/>
    </row>
    <row r="23" spans="2:8" ht="31.5" customHeight="1" thickBot="1" x14ac:dyDescent="0.35">
      <c r="B23" s="84"/>
      <c r="C23" s="92"/>
      <c r="D23" s="196" t="s">
        <v>1181</v>
      </c>
      <c r="E23" s="311">
        <f>(E21+E22)*8%</f>
        <v>792</v>
      </c>
      <c r="F23" s="311"/>
      <c r="G23" s="84"/>
      <c r="H23" s="1"/>
    </row>
    <row r="24" spans="2:8" ht="44.25" customHeight="1" thickBot="1" x14ac:dyDescent="0.35">
      <c r="B24" s="84"/>
      <c r="C24" s="92"/>
      <c r="D24" s="196" t="s">
        <v>1182</v>
      </c>
      <c r="E24" s="311">
        <f>SUM(F21:F23)</f>
        <v>0</v>
      </c>
      <c r="F24" s="311"/>
      <c r="G24" s="84"/>
      <c r="H24" s="1"/>
    </row>
    <row r="25" spans="2:8" ht="23.25" customHeight="1" thickBot="1" x14ac:dyDescent="0.35"/>
  </sheetData>
  <mergeCells count="8">
    <mergeCell ref="E23:F23"/>
    <mergeCell ref="E24:F24"/>
    <mergeCell ref="A1:A1048576"/>
    <mergeCell ref="B1:H2"/>
    <mergeCell ref="G4:H4"/>
    <mergeCell ref="G5:H5"/>
    <mergeCell ref="E21:F21"/>
    <mergeCell ref="E22:F22"/>
  </mergeCells>
  <pageMargins left="0.75" right="0.75" top="1" bottom="1" header="0.5" footer="0.5"/>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8"/>
  </sheetPr>
  <dimension ref="A1:G12"/>
  <sheetViews>
    <sheetView workbookViewId="0">
      <selection activeCell="C15" sqref="C15"/>
    </sheetView>
  </sheetViews>
  <sheetFormatPr defaultRowHeight="15" thickBottom="1" x14ac:dyDescent="0.35"/>
  <cols>
    <col min="1" max="1" width="25.109375" style="232" customWidth="1"/>
    <col min="2" max="2" width="20" customWidth="1"/>
    <col min="3" max="5" width="28" customWidth="1"/>
    <col min="6" max="6" width="22" customWidth="1"/>
    <col min="7" max="7" width="18" customWidth="1"/>
  </cols>
  <sheetData>
    <row r="1" spans="1:7" ht="21.75" customHeight="1" thickBot="1" x14ac:dyDescent="0.35">
      <c r="A1" s="289"/>
      <c r="B1" s="347" t="s">
        <v>1183</v>
      </c>
      <c r="C1" s="347"/>
      <c r="D1" s="347"/>
      <c r="E1" s="347"/>
      <c r="F1" s="347"/>
      <c r="G1" s="347"/>
    </row>
    <row r="2" spans="1:7" ht="22.2" customHeight="1" thickBot="1" x14ac:dyDescent="0.35">
      <c r="A2" s="290"/>
      <c r="B2" s="347"/>
      <c r="C2" s="347"/>
      <c r="D2" s="347"/>
      <c r="E2" s="347"/>
      <c r="F2" s="347"/>
      <c r="G2" s="347"/>
    </row>
    <row r="3" spans="1:7" thickBot="1" x14ac:dyDescent="0.35">
      <c r="A3" s="290"/>
      <c r="B3" s="54"/>
      <c r="C3" s="9"/>
      <c r="D3" s="9"/>
      <c r="E3" s="9"/>
      <c r="F3" s="9"/>
      <c r="G3" s="9"/>
    </row>
    <row r="4" spans="1:7" thickBot="1" x14ac:dyDescent="0.35">
      <c r="A4" s="290"/>
      <c r="B4" s="88" t="s">
        <v>942</v>
      </c>
      <c r="C4" s="86" t="s">
        <v>1184</v>
      </c>
      <c r="D4" s="94" t="s">
        <v>1185</v>
      </c>
      <c r="E4" s="86" t="s">
        <v>1186</v>
      </c>
      <c r="F4" s="91" t="s">
        <v>1187</v>
      </c>
      <c r="G4" s="15"/>
    </row>
    <row r="5" spans="1:7" thickBot="1" x14ac:dyDescent="0.35">
      <c r="A5" s="290"/>
      <c r="B5" s="59" t="s">
        <v>1004</v>
      </c>
      <c r="C5" s="15" t="str">
        <f>Data!C4</f>
        <v>Olympic 2026</v>
      </c>
      <c r="D5" s="15" t="str">
        <f>INDEX(Data!C:C,254)</f>
        <v>Responsive Design</v>
      </c>
      <c r="E5" s="15" t="str">
        <f>INDEX(Data!C:C,257)</f>
        <v>Design Reviews</v>
      </c>
      <c r="F5" s="15" t="s">
        <v>1175</v>
      </c>
      <c r="G5" s="15" t="str">
        <f>INDEX(Data!C:C,261)</f>
        <v>John Smith</v>
      </c>
    </row>
    <row r="6" spans="1:7" thickBot="1" x14ac:dyDescent="0.35">
      <c r="A6" s="290"/>
      <c r="B6" s="59" t="s">
        <v>1170</v>
      </c>
      <c r="C6" s="15" t="str">
        <f>Data!C5</f>
        <v>Template22</v>
      </c>
      <c r="D6" s="15" t="str">
        <f>INDEX(Data!C:C,255)</f>
        <v>Load Time &lt;3 Seconds</v>
      </c>
      <c r="E6" s="15" t="str">
        <f>INDEX(Data!C:C,258)</f>
        <v>Code Inspections</v>
      </c>
      <c r="F6" s="15" t="s">
        <v>1188</v>
      </c>
      <c r="G6" s="15" t="str">
        <f>INDEX(Data!C:C,262)</f>
        <v>Jane Doe</v>
      </c>
    </row>
    <row r="7" spans="1:7" thickBot="1" x14ac:dyDescent="0.35">
      <c r="A7" s="290"/>
      <c r="B7" s="59" t="s">
        <v>1189</v>
      </c>
      <c r="C7" s="15">
        <f>Data!C7</f>
        <v>45509</v>
      </c>
      <c r="D7" s="15" t="str">
        <f>INDEX(Data!C:C,256)</f>
        <v>No Critical Defects</v>
      </c>
      <c r="E7" s="15" t="str">
        <f>INDEX(Data!C:C,259)</f>
        <v>Documentation Audits</v>
      </c>
      <c r="F7" s="15" t="s">
        <v>1190</v>
      </c>
      <c r="G7" s="15" t="str">
        <f>INDEX(Data!C:C,263)</f>
        <v>2024-01-20</v>
      </c>
    </row>
    <row r="8" spans="1:7" thickBot="1" x14ac:dyDescent="0.35">
      <c r="A8" s="290"/>
      <c r="B8" s="59" t="s">
        <v>1191</v>
      </c>
      <c r="C8" s="15">
        <f>Data!C8</f>
        <v>46275</v>
      </c>
      <c r="D8" s="15"/>
      <c r="E8" s="15" t="str">
        <f>INDEX(Data!C:C,260)</f>
        <v>Team Training Sessions</v>
      </c>
      <c r="F8" s="15" t="s">
        <v>1192</v>
      </c>
      <c r="G8" s="15" t="str">
        <f>INDEX(Data!C:C,264)</f>
        <v>2024-05-15</v>
      </c>
    </row>
    <row r="9" spans="1:7" ht="14.4" x14ac:dyDescent="0.3">
      <c r="A9" s="290"/>
      <c r="B9" s="89"/>
      <c r="C9" s="85"/>
      <c r="D9" s="85"/>
      <c r="E9" s="85"/>
      <c r="F9" s="85"/>
      <c r="G9" s="85"/>
    </row>
    <row r="10" spans="1:7" ht="14.4" x14ac:dyDescent="0.3">
      <c r="A10" s="290"/>
      <c r="B10" s="84"/>
      <c r="C10" s="1"/>
      <c r="D10" s="1"/>
      <c r="E10" s="1"/>
      <c r="F10" s="1"/>
      <c r="G10" s="1"/>
    </row>
    <row r="11" spans="1:7" ht="14.4" x14ac:dyDescent="0.3">
      <c r="A11" s="290"/>
      <c r="B11" s="84"/>
      <c r="C11" s="1"/>
      <c r="D11" s="1"/>
      <c r="E11" s="1"/>
      <c r="F11" s="1"/>
      <c r="G11" s="1"/>
    </row>
    <row r="12" spans="1:7" thickBot="1" x14ac:dyDescent="0.35">
      <c r="A12" s="291"/>
      <c r="B12" s="84"/>
      <c r="C12" s="1"/>
      <c r="D12" s="1"/>
      <c r="E12" s="1"/>
      <c r="F12" s="1"/>
      <c r="G12" s="1"/>
    </row>
  </sheetData>
  <mergeCells count="2">
    <mergeCell ref="A1:A1048576"/>
    <mergeCell ref="B1:G2"/>
  </mergeCells>
  <pageMargins left="0.75" right="0.75" top="1" bottom="1" header="0.5" footer="0.5"/>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9"/>
  </sheetPr>
  <dimension ref="A1:H24"/>
  <sheetViews>
    <sheetView workbookViewId="0">
      <selection activeCell="G15" sqref="G15"/>
    </sheetView>
  </sheetViews>
  <sheetFormatPr defaultRowHeight="14.4" x14ac:dyDescent="0.3"/>
  <cols>
    <col min="1" max="1" width="25.109375" style="248" customWidth="1"/>
    <col min="2" max="2" width="20" customWidth="1"/>
    <col min="3" max="4" width="24" customWidth="1"/>
    <col min="5" max="5" width="20" customWidth="1"/>
    <col min="6" max="7" width="14" customWidth="1"/>
    <col min="8" max="8" width="20" customWidth="1"/>
  </cols>
  <sheetData>
    <row r="1" spans="2:8" ht="29.25" customHeight="1" thickBot="1" x14ac:dyDescent="0.35">
      <c r="B1" s="347" t="s">
        <v>1193</v>
      </c>
      <c r="C1" s="347"/>
      <c r="D1" s="347"/>
      <c r="E1" s="347"/>
      <c r="F1" s="347"/>
      <c r="G1" s="347"/>
      <c r="H1" s="347"/>
    </row>
    <row r="2" spans="2:8" ht="15" customHeight="1" thickBot="1" x14ac:dyDescent="0.35">
      <c r="B2" s="347"/>
      <c r="C2" s="347"/>
      <c r="D2" s="347"/>
      <c r="E2" s="347"/>
      <c r="F2" s="347"/>
      <c r="G2" s="347"/>
      <c r="H2" s="347"/>
    </row>
    <row r="3" spans="2:8" ht="15" thickBot="1" x14ac:dyDescent="0.35"/>
    <row r="4" spans="2:8" ht="16.2" thickBot="1" x14ac:dyDescent="0.35">
      <c r="B4" s="193" t="s">
        <v>1004</v>
      </c>
      <c r="C4" s="193" t="str">
        <f>Data!C4</f>
        <v>Olympic 2026</v>
      </c>
      <c r="D4" s="193" t="s">
        <v>1170</v>
      </c>
      <c r="E4" s="193" t="str">
        <f>Data!C5</f>
        <v>Template22</v>
      </c>
      <c r="F4" s="193" t="s">
        <v>1169</v>
      </c>
      <c r="G4" s="193">
        <f>Data!C9</f>
        <v>45641</v>
      </c>
      <c r="H4" s="193"/>
    </row>
    <row r="5" spans="2:8" ht="15" thickBot="1" x14ac:dyDescent="0.35"/>
    <row r="6" spans="2:8" ht="21.6" thickBot="1" x14ac:dyDescent="0.45">
      <c r="B6" s="371" t="s">
        <v>1194</v>
      </c>
      <c r="C6" s="372"/>
      <c r="D6" s="372"/>
      <c r="E6" s="372"/>
      <c r="F6" s="372"/>
      <c r="G6" s="372"/>
      <c r="H6" s="372"/>
    </row>
    <row r="7" spans="2:8" ht="15" thickBot="1" x14ac:dyDescent="0.35">
      <c r="B7" s="200" t="s">
        <v>1195</v>
      </c>
      <c r="C7" s="199" t="s">
        <v>267</v>
      </c>
      <c r="D7" s="201" t="s">
        <v>635</v>
      </c>
      <c r="E7" s="202" t="s">
        <v>636</v>
      </c>
      <c r="F7" s="203" t="s">
        <v>637</v>
      </c>
      <c r="G7" s="204" t="s">
        <v>638</v>
      </c>
      <c r="H7" s="89"/>
    </row>
    <row r="8" spans="2:8" ht="15" thickBot="1" x14ac:dyDescent="0.35">
      <c r="B8" s="15" t="str">
        <f>IFERROR(INDEX(Data!B:B,ROW()--260),"")</f>
        <v>Office Furniture</v>
      </c>
      <c r="C8" s="15" t="str">
        <f>IFERROR(INDEX(Data!C:C,ROW()--260),"")</f>
        <v>Desks, chairs, cabinets</v>
      </c>
      <c r="D8" s="15" t="str">
        <f>IFERROR(INDEX(Data!D:D,ROW()--260),"")</f>
        <v>Competitive Bidding</v>
      </c>
      <c r="E8" s="15" t="str">
        <f>IFERROR(INDEX(Data!E:E,ROW()--260),"")</f>
        <v>ABC Furniture Co.</v>
      </c>
      <c r="F8" s="15">
        <f>IFERROR(INDEX(Data!F:F,ROW()--260),"")</f>
        <v>50000</v>
      </c>
      <c r="G8" s="15" t="str">
        <f>IFERROR(INDEX(Data!G:G,ROW()--260),"")</f>
        <v>Q1 2024</v>
      </c>
      <c r="H8" s="84"/>
    </row>
    <row r="9" spans="2:8" ht="15" thickBot="1" x14ac:dyDescent="0.35">
      <c r="B9" s="15" t="str">
        <f>IFERROR(INDEX(Data!B:B,ROW()--259),"")</f>
        <v>Office Furniture</v>
      </c>
      <c r="C9" s="15" t="str">
        <f>IFERROR(INDEX(Data!C:C,ROW()--259),"")</f>
        <v>Desks, chairs, cabinets</v>
      </c>
      <c r="D9" s="15" t="str">
        <f>IFERROR(INDEX(Data!D:D,ROW()--259),"")</f>
        <v>Competitive Bidding</v>
      </c>
      <c r="E9" s="15" t="str">
        <f>IFERROR(INDEX(Data!E:E,ROW()--259),"")</f>
        <v>ABC Furniture Co.</v>
      </c>
      <c r="F9" s="15">
        <f>IFERROR(INDEX(Data!F:F,ROW()--259),"")</f>
        <v>50000</v>
      </c>
      <c r="G9" s="15" t="str">
        <f>IFERROR(INDEX(Data!G:G,ROW()--259),"")</f>
        <v>Q1 2024</v>
      </c>
      <c r="H9" s="84"/>
    </row>
    <row r="10" spans="2:8" ht="15" thickBot="1" x14ac:dyDescent="0.35">
      <c r="B10" s="15" t="str">
        <f>IFERROR(INDEX(Data!B:B,ROW()--258),"")</f>
        <v>Office Furniture</v>
      </c>
      <c r="C10" s="15" t="str">
        <f>IFERROR(INDEX(Data!C:C,ROW()--258),"")</f>
        <v>Desks, chairs, cabinets</v>
      </c>
      <c r="D10" s="15" t="str">
        <f>IFERROR(INDEX(Data!D:D,ROW()--258),"")</f>
        <v>Competitive Bidding</v>
      </c>
      <c r="E10" s="15" t="str">
        <f>IFERROR(INDEX(Data!E:E,ROW()--258),"")</f>
        <v>ABC Furniture Co.</v>
      </c>
      <c r="F10" s="15">
        <f>IFERROR(INDEX(Data!F:F,ROW()--258),"")</f>
        <v>50000</v>
      </c>
      <c r="G10" s="15" t="str">
        <f>IFERROR(INDEX(Data!G:G,ROW()--258),"")</f>
        <v>Q1 2024</v>
      </c>
      <c r="H10" s="84"/>
    </row>
    <row r="11" spans="2:8" ht="15" thickBot="1" x14ac:dyDescent="0.35">
      <c r="B11" s="15" t="str">
        <f>IFERROR(INDEX(Data!B:B,ROW()--257),"")</f>
        <v>Office Furniture</v>
      </c>
      <c r="C11" s="15" t="str">
        <f>IFERROR(INDEX(Data!C:C,ROW()--257),"")</f>
        <v>Desks, chairs, cabinets</v>
      </c>
      <c r="D11" s="15" t="str">
        <f>IFERROR(INDEX(Data!D:D,ROW()--257),"")</f>
        <v>Competitive Bidding</v>
      </c>
      <c r="E11" s="15" t="str">
        <f>IFERROR(INDEX(Data!E:E,ROW()--257),"")</f>
        <v>ABC Furniture Co.</v>
      </c>
      <c r="F11" s="15">
        <f>IFERROR(INDEX(Data!F:F,ROW()--257),"")</f>
        <v>50000</v>
      </c>
      <c r="G11" s="15" t="str">
        <f>IFERROR(INDEX(Data!G:G,ROW()--257),"")</f>
        <v>Q1 2024</v>
      </c>
      <c r="H11" s="84"/>
    </row>
    <row r="12" spans="2:8" ht="15" thickBot="1" x14ac:dyDescent="0.35">
      <c r="B12" s="15" t="str">
        <f>IFERROR(INDEX(Data!B:B,ROW()--256),"")</f>
        <v>Office Furniture</v>
      </c>
      <c r="C12" s="15" t="str">
        <f>IFERROR(INDEX(Data!C:C,ROW()--256),"")</f>
        <v>Desks, chairs, cabinets</v>
      </c>
      <c r="D12" s="15" t="str">
        <f>IFERROR(INDEX(Data!D:D,ROW()--256),"")</f>
        <v>Competitive Bidding</v>
      </c>
      <c r="E12" s="15" t="str">
        <f>IFERROR(INDEX(Data!E:E,ROW()--256),"")</f>
        <v>ABC Furniture Co.</v>
      </c>
      <c r="F12" s="15">
        <f>IFERROR(INDEX(Data!F:F,ROW()--256),"")</f>
        <v>50000</v>
      </c>
      <c r="G12" s="15" t="str">
        <f>IFERROR(INDEX(Data!G:G,ROW()--256),"")</f>
        <v>Q1 2024</v>
      </c>
      <c r="H12" s="84"/>
    </row>
    <row r="13" spans="2:8" ht="15" thickBot="1" x14ac:dyDescent="0.35">
      <c r="B13" s="15" t="str">
        <f>IFERROR(INDEX(Data!B:B,ROW()--255),"")</f>
        <v>Office Furniture</v>
      </c>
      <c r="C13" s="15" t="str">
        <f>IFERROR(INDEX(Data!C:C,ROW()--255),"")</f>
        <v>Desks, chairs, cabinets</v>
      </c>
      <c r="D13" s="15" t="str">
        <f>IFERROR(INDEX(Data!D:D,ROW()--255),"")</f>
        <v>Competitive Bidding</v>
      </c>
      <c r="E13" s="15" t="str">
        <f>IFERROR(INDEX(Data!E:E,ROW()--255),"")</f>
        <v>ABC Furniture Co.</v>
      </c>
      <c r="F13" s="15">
        <f>IFERROR(INDEX(Data!F:F,ROW()--255),"")</f>
        <v>50000</v>
      </c>
      <c r="G13" s="15" t="str">
        <f>IFERROR(INDEX(Data!G:G,ROW()--255),"")</f>
        <v>Q1 2024</v>
      </c>
      <c r="H13" s="84"/>
    </row>
    <row r="14" spans="2:8" ht="15" thickBot="1" x14ac:dyDescent="0.35">
      <c r="B14" s="15" t="str">
        <f>IFERROR(INDEX(Data!B:B,ROW()--254),"")</f>
        <v>Office Furniture</v>
      </c>
      <c r="C14" s="15" t="str">
        <f>IFERROR(INDEX(Data!C:C,ROW()--254),"")</f>
        <v>Desks, chairs, cabinets</v>
      </c>
      <c r="D14" s="15" t="str">
        <f>IFERROR(INDEX(Data!D:D,ROW()--254),"")</f>
        <v>Competitive Bidding</v>
      </c>
      <c r="E14" s="15" t="str">
        <f>IFERROR(INDEX(Data!E:E,ROW()--254),"")</f>
        <v>ABC Furniture Co.</v>
      </c>
      <c r="F14" s="15">
        <f>IFERROR(INDEX(Data!F:F,ROW()--254),"")</f>
        <v>50000</v>
      </c>
      <c r="G14" s="15" t="str">
        <f>IFERROR(INDEX(Data!G:G,ROW()--254),"")</f>
        <v>Q1 2024</v>
      </c>
      <c r="H14" s="84"/>
    </row>
    <row r="15" spans="2:8" x14ac:dyDescent="0.3">
      <c r="B15" s="85"/>
      <c r="C15" s="85"/>
      <c r="D15" s="85"/>
      <c r="E15" s="85"/>
      <c r="F15" s="85"/>
      <c r="G15" s="85"/>
      <c r="H15" s="1"/>
    </row>
    <row r="16" spans="2:8" ht="15" thickBot="1" x14ac:dyDescent="0.35">
      <c r="B16" s="87"/>
      <c r="C16" s="87"/>
      <c r="D16" s="87"/>
      <c r="E16" s="87"/>
      <c r="F16" s="87"/>
      <c r="G16" s="1"/>
      <c r="H16" s="1"/>
    </row>
    <row r="17" spans="2:8" ht="21.6" thickBot="1" x14ac:dyDescent="0.45">
      <c r="B17" s="371" t="s">
        <v>1196</v>
      </c>
      <c r="C17" s="372"/>
      <c r="D17" s="372"/>
      <c r="E17" s="372"/>
      <c r="F17" s="372"/>
      <c r="G17" s="84"/>
      <c r="H17" s="1"/>
    </row>
    <row r="18" spans="2:8" ht="15" thickBot="1" x14ac:dyDescent="0.35">
      <c r="B18" s="195" t="s">
        <v>485</v>
      </c>
      <c r="C18" s="373" t="s">
        <v>659</v>
      </c>
      <c r="D18" s="373"/>
      <c r="E18" s="89"/>
      <c r="F18" s="85"/>
      <c r="G18" s="1"/>
      <c r="H18" s="1"/>
    </row>
    <row r="19" spans="2:8" ht="45.75" customHeight="1" thickBot="1" x14ac:dyDescent="0.35">
      <c r="B19" s="15" t="str">
        <f>IFERROR(INDEX(Data!B:B,ROW()--256),"")</f>
        <v>Delays in Delivery</v>
      </c>
      <c r="C19" s="311" t="str">
        <f>IFERROR(INDEX(Data!C:C,ROW()--256),"")</f>
        <v>Set clear timelines and penalties for late delivery</v>
      </c>
      <c r="D19" s="311"/>
      <c r="E19" s="84"/>
      <c r="F19" s="1"/>
      <c r="G19" s="1"/>
      <c r="H19" s="1"/>
    </row>
    <row r="20" spans="2:8" ht="45.75" customHeight="1" thickBot="1" x14ac:dyDescent="0.35">
      <c r="B20" s="15" t="str">
        <f>IFERROR(INDEX(Data!B:B,ROW()--255),"")</f>
        <v>Delays in Delivery</v>
      </c>
      <c r="C20" s="311" t="str">
        <f>IFERROR(INDEX(Data!C:C,ROW()--255),"")</f>
        <v>Set clear timelines and penalties for late delivery</v>
      </c>
      <c r="D20" s="311"/>
      <c r="E20" s="84"/>
      <c r="F20" s="1"/>
      <c r="G20" s="1"/>
      <c r="H20" s="1"/>
    </row>
    <row r="21" spans="2:8" ht="45.75" customHeight="1" thickBot="1" x14ac:dyDescent="0.35">
      <c r="B21" s="15" t="str">
        <f>IFERROR(INDEX(Data!B:B,ROW()--254),"")</f>
        <v>Delays in Delivery</v>
      </c>
      <c r="C21" s="311" t="str">
        <f>IFERROR(INDEX(Data!C:C,ROW()--254),"")</f>
        <v>Set clear timelines and penalties for late delivery</v>
      </c>
      <c r="D21" s="311"/>
      <c r="E21" s="84"/>
      <c r="F21" s="1"/>
      <c r="G21" s="1"/>
      <c r="H21" s="1"/>
    </row>
    <row r="22" spans="2:8" ht="45.75" customHeight="1" thickBot="1" x14ac:dyDescent="0.35">
      <c r="B22" s="15" t="str">
        <f>IFERROR(INDEX(Data!B:B,ROW()--253),"")</f>
        <v>Delays in Delivery</v>
      </c>
      <c r="C22" s="311" t="str">
        <f>IFERROR(INDEX(Data!C:C,ROW()--253),"")</f>
        <v>Set clear timelines and penalties for late delivery</v>
      </c>
      <c r="D22" s="311"/>
      <c r="E22" s="84"/>
      <c r="F22" s="1"/>
      <c r="G22" s="1"/>
      <c r="H22" s="1"/>
    </row>
    <row r="23" spans="2:8" x14ac:dyDescent="0.3">
      <c r="B23" s="85"/>
      <c r="C23" s="85"/>
      <c r="D23" s="85"/>
      <c r="E23" s="1"/>
      <c r="F23" s="1"/>
      <c r="G23" s="1"/>
      <c r="H23" s="1"/>
    </row>
    <row r="24" spans="2:8" x14ac:dyDescent="0.3">
      <c r="B24" s="1"/>
      <c r="C24" s="1"/>
      <c r="D24" s="1"/>
      <c r="E24" s="1"/>
      <c r="F24" s="1"/>
      <c r="G24" s="1"/>
      <c r="H24" s="1"/>
    </row>
  </sheetData>
  <mergeCells count="9">
    <mergeCell ref="B6:H6"/>
    <mergeCell ref="B17:F17"/>
    <mergeCell ref="A1:A1048576"/>
    <mergeCell ref="B1:H2"/>
    <mergeCell ref="C18:D18"/>
    <mergeCell ref="C19:D19"/>
    <mergeCell ref="C20:D20"/>
    <mergeCell ref="C21:D21"/>
    <mergeCell ref="C22:D22"/>
  </mergeCells>
  <pageMargins left="0.75" right="0.75" top="1" bottom="1" header="0.5" footer="0.5"/>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1" tint="0.499984740745262"/>
  </sheetPr>
  <dimension ref="A1:O25"/>
  <sheetViews>
    <sheetView workbookViewId="0">
      <selection activeCell="D6" sqref="D6"/>
    </sheetView>
  </sheetViews>
  <sheetFormatPr defaultRowHeight="15" thickBottom="1" x14ac:dyDescent="0.35"/>
  <cols>
    <col min="1" max="1" width="26.88671875" style="232" customWidth="1"/>
    <col min="2" max="2" width="18.88671875" bestFit="1" customWidth="1"/>
    <col min="3" max="3" width="18" customWidth="1"/>
    <col min="4" max="4" width="20" customWidth="1"/>
    <col min="5" max="5" width="18" customWidth="1"/>
    <col min="6" max="7" width="12" customWidth="1"/>
    <col min="9" max="11" width="14" customWidth="1"/>
  </cols>
  <sheetData>
    <row r="1" spans="2:15" ht="32.25" customHeight="1" thickBot="1" x14ac:dyDescent="0.35">
      <c r="B1" s="347" t="s">
        <v>1197</v>
      </c>
      <c r="C1" s="347"/>
      <c r="D1" s="347"/>
      <c r="E1" s="347"/>
      <c r="F1" s="347"/>
      <c r="G1" s="347"/>
      <c r="H1" s="347"/>
      <c r="I1" s="347"/>
      <c r="J1" s="347"/>
      <c r="K1" s="347"/>
      <c r="L1" s="347"/>
      <c r="M1" s="347"/>
      <c r="N1" s="347"/>
      <c r="O1" s="347"/>
    </row>
    <row r="2" spans="2:15" ht="15" customHeight="1" thickBot="1" x14ac:dyDescent="0.35">
      <c r="B2" s="347"/>
      <c r="C2" s="347"/>
      <c r="D2" s="347"/>
      <c r="E2" s="347"/>
      <c r="F2" s="347"/>
      <c r="G2" s="347"/>
      <c r="H2" s="347"/>
      <c r="I2" s="347"/>
      <c r="J2" s="347"/>
      <c r="K2" s="347"/>
      <c r="L2" s="347"/>
      <c r="M2" s="347"/>
      <c r="N2" s="347"/>
      <c r="O2" s="347"/>
    </row>
    <row r="4" spans="2:15" ht="16.2" thickBot="1" x14ac:dyDescent="0.35">
      <c r="B4" s="174" t="s">
        <v>1198</v>
      </c>
      <c r="C4" s="192">
        <f>Data!C12</f>
        <v>5500</v>
      </c>
      <c r="I4" t="s">
        <v>1199</v>
      </c>
      <c r="J4" t="s">
        <v>604</v>
      </c>
    </row>
    <row r="5" spans="2:15" ht="16.2" thickBot="1" x14ac:dyDescent="0.35">
      <c r="B5" s="174" t="s">
        <v>1200</v>
      </c>
      <c r="C5" s="192">
        <f>SUM(INDEX(Data!F:F,280):INDEX(Data!F:F,300))</f>
        <v>37450</v>
      </c>
      <c r="I5" t="s">
        <v>1201</v>
      </c>
      <c r="J5">
        <f>C4</f>
        <v>5500</v>
      </c>
    </row>
    <row r="6" spans="2:15" ht="16.2" thickBot="1" x14ac:dyDescent="0.35">
      <c r="B6" s="174" t="s">
        <v>1202</v>
      </c>
      <c r="C6" s="192">
        <f>C4-C5</f>
        <v>-31950</v>
      </c>
      <c r="I6" t="s">
        <v>1203</v>
      </c>
      <c r="J6">
        <f>C5</f>
        <v>37450</v>
      </c>
    </row>
    <row r="7" spans="2:15" ht="16.2" thickBot="1" x14ac:dyDescent="0.35">
      <c r="B7" s="174" t="s">
        <v>1204</v>
      </c>
      <c r="C7" s="192">
        <f>IFERROR(C5/C4,0)</f>
        <v>6.8090909090909095</v>
      </c>
      <c r="I7" t="s">
        <v>1205</v>
      </c>
      <c r="J7">
        <f>C6</f>
        <v>-31950</v>
      </c>
    </row>
    <row r="10" spans="2:15" ht="18.600000000000001" thickBot="1" x14ac:dyDescent="0.4">
      <c r="B10" s="374" t="s">
        <v>1206</v>
      </c>
      <c r="C10" s="375"/>
      <c r="D10" s="375"/>
      <c r="E10" s="375"/>
      <c r="F10" s="375"/>
      <c r="G10" s="375"/>
      <c r="H10" s="84"/>
      <c r="I10" s="1"/>
      <c r="J10" s="1"/>
      <c r="K10" s="1"/>
    </row>
    <row r="11" spans="2:15" thickBot="1" x14ac:dyDescent="0.35">
      <c r="B11" s="205" t="s">
        <v>361</v>
      </c>
      <c r="C11" s="199" t="s">
        <v>76</v>
      </c>
      <c r="D11" s="198" t="s">
        <v>267</v>
      </c>
      <c r="E11" s="202" t="s">
        <v>665</v>
      </c>
      <c r="F11" s="203" t="s">
        <v>532</v>
      </c>
      <c r="G11" s="206" t="s">
        <v>78</v>
      </c>
      <c r="H11" s="84"/>
      <c r="I11" s="1"/>
      <c r="J11" s="1"/>
      <c r="K11" s="1"/>
    </row>
    <row r="12" spans="2:15" thickBot="1" x14ac:dyDescent="0.35">
      <c r="B12" s="59" t="str">
        <f>IFERROR(INDEX(Data!B:B,ROW()--268),"")</f>
        <v>2024-01-10</v>
      </c>
      <c r="C12" s="15" t="str">
        <f>IFERROR(INDEX(Data!C:C,ROW()--268),"")</f>
        <v>Equipment</v>
      </c>
      <c r="D12" s="15" t="str">
        <f>IFERROR(INDEX(Data!D:D,ROW()--268),"")</f>
        <v>Laptops</v>
      </c>
      <c r="E12" s="15" t="str">
        <f>IFERROR(INDEX(Data!E:E,ROW()--268),"")</f>
        <v>Tech World</v>
      </c>
      <c r="F12" s="15">
        <f>IFERROR(INDEX(Data!F:F,ROW()--268),"")</f>
        <v>12000</v>
      </c>
      <c r="G12" s="15" t="str">
        <f>IFERROR(INDEX(Data!G:G,ROW()--268),"")</f>
        <v>Approved</v>
      </c>
      <c r="H12" s="84"/>
      <c r="I12" s="1"/>
      <c r="J12" s="1"/>
      <c r="K12" s="1"/>
    </row>
    <row r="13" spans="2:15" thickBot="1" x14ac:dyDescent="0.35">
      <c r="B13" s="59" t="str">
        <f>IFERROR(INDEX(Data!B:B,ROW()--267),"")</f>
        <v>2024-01-10</v>
      </c>
      <c r="C13" s="15" t="str">
        <f>IFERROR(INDEX(Data!C:C,ROW()--267),"")</f>
        <v>Equipment</v>
      </c>
      <c r="D13" s="15" t="str">
        <f>IFERROR(INDEX(Data!D:D,ROW()--267),"")</f>
        <v>Laptops</v>
      </c>
      <c r="E13" s="15" t="str">
        <f>IFERROR(INDEX(Data!E:E,ROW()--267),"")</f>
        <v>Tech World</v>
      </c>
      <c r="F13" s="15">
        <f>IFERROR(INDEX(Data!F:F,ROW()--267),"")</f>
        <v>12000</v>
      </c>
      <c r="G13" s="15" t="str">
        <f>IFERROR(INDEX(Data!G:G,ROW()--267),"")</f>
        <v>Approved</v>
      </c>
      <c r="H13" s="84"/>
      <c r="I13" s="1"/>
      <c r="J13" s="1"/>
      <c r="K13" s="1"/>
    </row>
    <row r="14" spans="2:15" thickBot="1" x14ac:dyDescent="0.35">
      <c r="B14" s="59" t="str">
        <f>IFERROR(INDEX(Data!B:B,ROW()--266),"")</f>
        <v>2024-01-10</v>
      </c>
      <c r="C14" s="15" t="str">
        <f>IFERROR(INDEX(Data!C:C,ROW()--266),"")</f>
        <v>Equipment</v>
      </c>
      <c r="D14" s="15" t="str">
        <f>IFERROR(INDEX(Data!D:D,ROW()--266),"")</f>
        <v>Laptops</v>
      </c>
      <c r="E14" s="15" t="str">
        <f>IFERROR(INDEX(Data!E:E,ROW()--266),"")</f>
        <v>Tech World</v>
      </c>
      <c r="F14" s="15">
        <f>IFERROR(INDEX(Data!F:F,ROW()--266),"")</f>
        <v>12000</v>
      </c>
      <c r="G14" s="15" t="str">
        <f>IFERROR(INDEX(Data!G:G,ROW()--266),"")</f>
        <v>Approved</v>
      </c>
      <c r="H14" s="84"/>
      <c r="I14" s="1"/>
      <c r="J14" s="1"/>
      <c r="K14" s="1"/>
    </row>
    <row r="15" spans="2:15" thickBot="1" x14ac:dyDescent="0.35">
      <c r="B15" s="59" t="str">
        <f>IFERROR(INDEX(Data!B:B,ROW()--265),"")</f>
        <v>2024-01-10</v>
      </c>
      <c r="C15" s="15" t="str">
        <f>IFERROR(INDEX(Data!C:C,ROW()--265),"")</f>
        <v>Equipment</v>
      </c>
      <c r="D15" s="15" t="str">
        <f>IFERROR(INDEX(Data!D:D,ROW()--265),"")</f>
        <v>Laptops</v>
      </c>
      <c r="E15" s="15" t="str">
        <f>IFERROR(INDEX(Data!E:E,ROW()--265),"")</f>
        <v>Tech World</v>
      </c>
      <c r="F15" s="15">
        <f>IFERROR(INDEX(Data!F:F,ROW()--265),"")</f>
        <v>12000</v>
      </c>
      <c r="G15" s="15" t="str">
        <f>IFERROR(INDEX(Data!G:G,ROW()--265),"")</f>
        <v>Approved</v>
      </c>
      <c r="H15" s="84"/>
      <c r="I15" s="1"/>
      <c r="J15" s="1"/>
      <c r="K15" s="1"/>
    </row>
    <row r="16" spans="2:15" thickBot="1" x14ac:dyDescent="0.35">
      <c r="B16" s="59" t="str">
        <f>IFERROR(INDEX(Data!B:B,ROW()--264),"")</f>
        <v>2024-01-10</v>
      </c>
      <c r="C16" s="15" t="str">
        <f>IFERROR(INDEX(Data!C:C,ROW()--264),"")</f>
        <v>Equipment</v>
      </c>
      <c r="D16" s="15" t="str">
        <f>IFERROR(INDEX(Data!D:D,ROW()--264),"")</f>
        <v>Laptops</v>
      </c>
      <c r="E16" s="15" t="str">
        <f>IFERROR(INDEX(Data!E:E,ROW()--264),"")</f>
        <v>Tech World</v>
      </c>
      <c r="F16" s="15">
        <f>IFERROR(INDEX(Data!F:F,ROW()--264),"")</f>
        <v>12000</v>
      </c>
      <c r="G16" s="15" t="str">
        <f>IFERROR(INDEX(Data!G:G,ROW()--264),"")</f>
        <v>Approved</v>
      </c>
      <c r="H16" s="84"/>
      <c r="I16" s="1"/>
      <c r="J16" s="1"/>
      <c r="K16" s="1"/>
    </row>
    <row r="17" spans="2:11" thickBot="1" x14ac:dyDescent="0.35">
      <c r="B17" s="59" t="str">
        <f>IFERROR(INDEX(Data!B:B,ROW()--263),"")</f>
        <v>2024-01-10</v>
      </c>
      <c r="C17" s="15" t="str">
        <f>IFERROR(INDEX(Data!C:C,ROW()--263),"")</f>
        <v>Equipment</v>
      </c>
      <c r="D17" s="15" t="str">
        <f>IFERROR(INDEX(Data!D:D,ROW()--263),"")</f>
        <v>Laptops</v>
      </c>
      <c r="E17" s="15" t="str">
        <f>IFERROR(INDEX(Data!E:E,ROW()--263),"")</f>
        <v>Tech World</v>
      </c>
      <c r="F17" s="15">
        <f>IFERROR(INDEX(Data!F:F,ROW()--263),"")</f>
        <v>12000</v>
      </c>
      <c r="G17" s="15" t="str">
        <f>IFERROR(INDEX(Data!G:G,ROW()--263),"")</f>
        <v>Approved</v>
      </c>
      <c r="H17" s="84"/>
      <c r="I17" s="1"/>
      <c r="J17" s="1"/>
      <c r="K17" s="1"/>
    </row>
    <row r="18" spans="2:11" thickBot="1" x14ac:dyDescent="0.35">
      <c r="B18" s="59" t="str">
        <f>IFERROR(INDEX(Data!B:B,ROW()--262),"")</f>
        <v>2024-01-10</v>
      </c>
      <c r="C18" s="15" t="str">
        <f>IFERROR(INDEX(Data!C:C,ROW()--262),"")</f>
        <v>Equipment</v>
      </c>
      <c r="D18" s="15" t="str">
        <f>IFERROR(INDEX(Data!D:D,ROW()--262),"")</f>
        <v>Laptops</v>
      </c>
      <c r="E18" s="15" t="str">
        <f>IFERROR(INDEX(Data!E:E,ROW()--262),"")</f>
        <v>Tech World</v>
      </c>
      <c r="F18" s="15">
        <f>IFERROR(INDEX(Data!F:F,ROW()--262),"")</f>
        <v>12000</v>
      </c>
      <c r="G18" s="15" t="str">
        <f>IFERROR(INDEX(Data!G:G,ROW()--262),"")</f>
        <v>Approved</v>
      </c>
      <c r="H18" s="84"/>
      <c r="I18" s="1"/>
      <c r="J18" s="1"/>
      <c r="K18" s="1"/>
    </row>
    <row r="19" spans="2:11" thickBot="1" x14ac:dyDescent="0.35">
      <c r="B19" s="59" t="str">
        <f>IFERROR(INDEX(Data!B:B,ROW()--261),"")</f>
        <v>2024-01-10</v>
      </c>
      <c r="C19" s="15" t="str">
        <f>IFERROR(INDEX(Data!C:C,ROW()--261),"")</f>
        <v>Equipment</v>
      </c>
      <c r="D19" s="15" t="str">
        <f>IFERROR(INDEX(Data!D:D,ROW()--261),"")</f>
        <v>Laptops</v>
      </c>
      <c r="E19" s="15" t="str">
        <f>IFERROR(INDEX(Data!E:E,ROW()--261),"")</f>
        <v>Tech World</v>
      </c>
      <c r="F19" s="15">
        <f>IFERROR(INDEX(Data!F:F,ROW()--261),"")</f>
        <v>12000</v>
      </c>
      <c r="G19" s="15" t="str">
        <f>IFERROR(INDEX(Data!G:G,ROW()--261),"")</f>
        <v>Approved</v>
      </c>
      <c r="H19" s="84"/>
      <c r="I19" s="1"/>
      <c r="J19" s="1"/>
      <c r="K19" s="1"/>
    </row>
    <row r="20" spans="2:11" thickBot="1" x14ac:dyDescent="0.35">
      <c r="B20" s="59" t="str">
        <f>IFERROR(INDEX(Data!B:B,ROW()--260),"")</f>
        <v>2024-01-10</v>
      </c>
      <c r="C20" s="15" t="str">
        <f>IFERROR(INDEX(Data!C:C,ROW()--260),"")</f>
        <v>Equipment</v>
      </c>
      <c r="D20" s="15" t="str">
        <f>IFERROR(INDEX(Data!D:D,ROW()--260),"")</f>
        <v>Laptops</v>
      </c>
      <c r="E20" s="15" t="str">
        <f>IFERROR(INDEX(Data!E:E,ROW()--260),"")</f>
        <v>Tech World</v>
      </c>
      <c r="F20" s="15">
        <f>IFERROR(INDEX(Data!F:F,ROW()--260),"")</f>
        <v>12000</v>
      </c>
      <c r="G20" s="15" t="str">
        <f>IFERROR(INDEX(Data!G:G,ROW()--260),"")</f>
        <v>Approved</v>
      </c>
      <c r="H20" s="84"/>
      <c r="I20" s="1" t="s">
        <v>667</v>
      </c>
      <c r="J20" s="1">
        <f>SUMIF(C12:C24,I20,F12:F24)</f>
        <v>156000</v>
      </c>
      <c r="K20" s="1"/>
    </row>
    <row r="21" spans="2:11" thickBot="1" x14ac:dyDescent="0.35">
      <c r="B21" s="59" t="str">
        <f>IFERROR(INDEX(Data!B:B,ROW()--259),"")</f>
        <v>2024-01-10</v>
      </c>
      <c r="C21" s="15" t="str">
        <f>IFERROR(INDEX(Data!C:C,ROW()--259),"")</f>
        <v>Equipment</v>
      </c>
      <c r="D21" s="15" t="str">
        <f>IFERROR(INDEX(Data!D:D,ROW()--259),"")</f>
        <v>Laptops</v>
      </c>
      <c r="E21" s="15" t="str">
        <f>IFERROR(INDEX(Data!E:E,ROW()--259),"")</f>
        <v>Tech World</v>
      </c>
      <c r="F21" s="15">
        <f>IFERROR(INDEX(Data!F:F,ROW()--259),"")</f>
        <v>12000</v>
      </c>
      <c r="G21" s="15" t="str">
        <f>IFERROR(INDEX(Data!G:G,ROW()--259),"")</f>
        <v>Approved</v>
      </c>
      <c r="H21" s="84"/>
      <c r="I21" s="1" t="s">
        <v>671</v>
      </c>
      <c r="J21" s="1">
        <f>SUMIF(C12:C24,I21,F12:F24)</f>
        <v>0</v>
      </c>
      <c r="K21" s="1"/>
    </row>
    <row r="22" spans="2:11" thickBot="1" x14ac:dyDescent="0.35">
      <c r="B22" s="59" t="str">
        <f>IFERROR(INDEX(Data!B:B,ROW()--258),"")</f>
        <v>2024-01-10</v>
      </c>
      <c r="C22" s="15" t="str">
        <f>IFERROR(INDEX(Data!C:C,ROW()--258),"")</f>
        <v>Equipment</v>
      </c>
      <c r="D22" s="15" t="str">
        <f>IFERROR(INDEX(Data!D:D,ROW()--258),"")</f>
        <v>Laptops</v>
      </c>
      <c r="E22" s="15" t="str">
        <f>IFERROR(INDEX(Data!E:E,ROW()--258),"")</f>
        <v>Tech World</v>
      </c>
      <c r="F22" s="15">
        <f>IFERROR(INDEX(Data!F:F,ROW()--258),"")</f>
        <v>12000</v>
      </c>
      <c r="G22" s="15" t="str">
        <f>IFERROR(INDEX(Data!G:G,ROW()--258),"")</f>
        <v>Approved</v>
      </c>
      <c r="H22" s="84"/>
      <c r="I22" s="1" t="s">
        <v>675</v>
      </c>
      <c r="J22" s="1">
        <f>SUMIF(C12:C24,I22,F12:F24)</f>
        <v>0</v>
      </c>
      <c r="K22" s="1"/>
    </row>
    <row r="23" spans="2:11" thickBot="1" x14ac:dyDescent="0.35">
      <c r="B23" s="59" t="str">
        <f>IFERROR(INDEX(Data!B:B,ROW()--257),"")</f>
        <v>2024-01-10</v>
      </c>
      <c r="C23" s="15" t="str">
        <f>IFERROR(INDEX(Data!C:C,ROW()--257),"")</f>
        <v>Equipment</v>
      </c>
      <c r="D23" s="15" t="str">
        <f>IFERROR(INDEX(Data!D:D,ROW()--257),"")</f>
        <v>Laptops</v>
      </c>
      <c r="E23" s="15" t="str">
        <f>IFERROR(INDEX(Data!E:E,ROW()--257),"")</f>
        <v>Tech World</v>
      </c>
      <c r="F23" s="15">
        <f>IFERROR(INDEX(Data!F:F,ROW()--257),"")</f>
        <v>12000</v>
      </c>
      <c r="G23" s="15" t="str">
        <f>IFERROR(INDEX(Data!G:G,ROW()--257),"")</f>
        <v>Approved</v>
      </c>
      <c r="H23" s="84"/>
      <c r="I23" s="1" t="s">
        <v>679</v>
      </c>
      <c r="J23" s="1">
        <f>SUMIF(C12:C24,I23,F12:F24)</f>
        <v>0</v>
      </c>
      <c r="K23" s="1"/>
    </row>
    <row r="24" spans="2:11" thickBot="1" x14ac:dyDescent="0.35">
      <c r="B24" s="59" t="str">
        <f>IFERROR(INDEX(Data!B:B,ROW()--256),"")</f>
        <v>2024-01-10</v>
      </c>
      <c r="C24" s="15" t="str">
        <f>IFERROR(INDEX(Data!C:C,ROW()--256),"")</f>
        <v>Equipment</v>
      </c>
      <c r="D24" s="15" t="str">
        <f>IFERROR(INDEX(Data!D:D,ROW()--256),"")</f>
        <v>Laptops</v>
      </c>
      <c r="E24" s="15" t="str">
        <f>IFERROR(INDEX(Data!E:E,ROW()--256),"")</f>
        <v>Tech World</v>
      </c>
      <c r="F24" s="15">
        <f>IFERROR(INDEX(Data!F:F,ROW()--256),"")</f>
        <v>12000</v>
      </c>
      <c r="G24" s="15" t="str">
        <f>IFERROR(INDEX(Data!G:G,ROW()--256),"")</f>
        <v>Approved</v>
      </c>
      <c r="H24" s="84"/>
      <c r="I24" s="1" t="s">
        <v>682</v>
      </c>
      <c r="J24" s="1">
        <f>SUMIF(C12:C24,I24,F12:F24)</f>
        <v>0</v>
      </c>
      <c r="K24" s="1"/>
    </row>
    <row r="25" spans="2:11" thickBot="1" x14ac:dyDescent="0.35">
      <c r="B25" s="89"/>
      <c r="C25" s="85"/>
      <c r="D25" s="85"/>
      <c r="E25" s="85"/>
      <c r="F25" s="85"/>
      <c r="G25" s="85"/>
      <c r="H25" s="1"/>
      <c r="I25" s="1" t="s">
        <v>686</v>
      </c>
      <c r="J25" s="1">
        <f>SUMIF(C12:C24,I25,F12:F24)</f>
        <v>0</v>
      </c>
      <c r="K25" s="1"/>
    </row>
  </sheetData>
  <mergeCells count="3">
    <mergeCell ref="B10:G10"/>
    <mergeCell ref="A1:A1048576"/>
    <mergeCell ref="B1:O2"/>
  </mergeCells>
  <pageMargins left="0.75" right="0.75" top="1" bottom="1" header="0.5" footer="0.5"/>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2" tint="-9.9978637043366805E-2"/>
  </sheetPr>
  <dimension ref="A1:H16"/>
  <sheetViews>
    <sheetView workbookViewId="0">
      <selection activeCell="J6" sqref="J6"/>
    </sheetView>
  </sheetViews>
  <sheetFormatPr defaultRowHeight="15" thickBottom="1" x14ac:dyDescent="0.35"/>
  <cols>
    <col min="1" max="1" width="26.109375" style="232" customWidth="1"/>
    <col min="2" max="2" width="8" customWidth="1"/>
    <col min="3" max="3" width="28" customWidth="1"/>
    <col min="4" max="4" width="34" customWidth="1"/>
    <col min="5" max="5" width="16" customWidth="1"/>
    <col min="6" max="7" width="14" customWidth="1"/>
    <col min="8" max="8" width="12" customWidth="1"/>
  </cols>
  <sheetData>
    <row r="1" spans="2:8" ht="29.25" customHeight="1" thickBot="1" x14ac:dyDescent="0.35">
      <c r="B1" s="347" t="s">
        <v>1207</v>
      </c>
      <c r="C1" s="347"/>
      <c r="D1" s="347"/>
      <c r="E1" s="347"/>
      <c r="F1" s="347"/>
      <c r="G1" s="347"/>
      <c r="H1" s="347"/>
    </row>
    <row r="2" spans="2:8" ht="15" customHeight="1" thickBot="1" x14ac:dyDescent="0.35">
      <c r="B2" s="347"/>
      <c r="C2" s="347"/>
      <c r="D2" s="347"/>
      <c r="E2" s="347"/>
      <c r="F2" s="347"/>
      <c r="G2" s="347"/>
      <c r="H2" s="347"/>
    </row>
    <row r="3" spans="2:8" thickBot="1" x14ac:dyDescent="0.35">
      <c r="B3" s="54"/>
      <c r="C3" s="9"/>
      <c r="D3" s="9"/>
      <c r="E3" s="9"/>
      <c r="F3" s="9"/>
      <c r="G3" s="9"/>
      <c r="H3" s="9"/>
    </row>
    <row r="4" spans="2:8" thickBot="1" x14ac:dyDescent="0.35">
      <c r="B4" s="88" t="s">
        <v>383</v>
      </c>
      <c r="C4" s="200" t="s">
        <v>75</v>
      </c>
      <c r="D4" s="199" t="s">
        <v>267</v>
      </c>
      <c r="E4" s="207" t="s">
        <v>77</v>
      </c>
      <c r="F4" s="198" t="s">
        <v>394</v>
      </c>
      <c r="G4" s="208" t="s">
        <v>78</v>
      </c>
      <c r="H4" s="209" t="s">
        <v>690</v>
      </c>
    </row>
    <row r="5" spans="2:8" ht="29.4" thickBot="1" x14ac:dyDescent="0.35">
      <c r="B5" s="59" t="str">
        <f t="shared" ref="B5:B16" si="0">IF(G5="Complete","☑","☐")</f>
        <v>☑</v>
      </c>
      <c r="C5" s="15" t="str">
        <f>IFERROR(INDEX(Data!B:B,ROW()--284),"")</f>
        <v>Define Project Objectives</v>
      </c>
      <c r="D5" s="15" t="str">
        <f>IFERROR(INDEX(Data!C:C,ROW()--284),"")</f>
        <v>Outline the project goals and objectives.</v>
      </c>
      <c r="E5" s="15" t="str">
        <f>IFERROR(INDEX(Data!D:D,ROW()--284),"")</f>
        <v>Alice</v>
      </c>
      <c r="F5" s="15" t="str">
        <f>IFERROR(INDEX(Data!E:E,ROW()--284),"")</f>
        <v>2024-01-15</v>
      </c>
      <c r="G5" s="15" t="str">
        <f>IFERROR(INDEX(Data!F:F,ROW()--284),"")</f>
        <v>Complete</v>
      </c>
      <c r="H5" s="15">
        <f>IFERROR(INDEX(Data!G:G,ROW()--284),"")</f>
        <v>100</v>
      </c>
    </row>
    <row r="6" spans="2:8" ht="29.4" thickBot="1" x14ac:dyDescent="0.35">
      <c r="B6" s="59" t="str">
        <f t="shared" si="0"/>
        <v>☑</v>
      </c>
      <c r="C6" s="15" t="str">
        <f>IFERROR(INDEX(Data!B:B,ROW()--283),"")</f>
        <v>Define Project Objectives</v>
      </c>
      <c r="D6" s="15" t="str">
        <f>IFERROR(INDEX(Data!C:C,ROW()--283),"")</f>
        <v>Outline the project goals and objectives.</v>
      </c>
      <c r="E6" s="15" t="str">
        <f>IFERROR(INDEX(Data!D:D,ROW()--283),"")</f>
        <v>Alice</v>
      </c>
      <c r="F6" s="15" t="str">
        <f>IFERROR(INDEX(Data!E:E,ROW()--283),"")</f>
        <v>2024-01-15</v>
      </c>
      <c r="G6" s="15" t="str">
        <f>IFERROR(INDEX(Data!F:F,ROW()--283),"")</f>
        <v>Complete</v>
      </c>
      <c r="H6" s="15">
        <f>IFERROR(INDEX(Data!G:G,ROW()--283),"")</f>
        <v>100</v>
      </c>
    </row>
    <row r="7" spans="2:8" ht="29.4" thickBot="1" x14ac:dyDescent="0.35">
      <c r="B7" s="59" t="str">
        <f t="shared" si="0"/>
        <v>☑</v>
      </c>
      <c r="C7" s="15" t="str">
        <f>IFERROR(INDEX(Data!B:B,ROW()--282),"")</f>
        <v>Define Project Objectives</v>
      </c>
      <c r="D7" s="15" t="str">
        <f>IFERROR(INDEX(Data!C:C,ROW()--282),"")</f>
        <v>Outline the project goals and objectives.</v>
      </c>
      <c r="E7" s="15" t="str">
        <f>IFERROR(INDEX(Data!D:D,ROW()--282),"")</f>
        <v>Alice</v>
      </c>
      <c r="F7" s="15" t="str">
        <f>IFERROR(INDEX(Data!E:E,ROW()--282),"")</f>
        <v>2024-01-15</v>
      </c>
      <c r="G7" s="15" t="str">
        <f>IFERROR(INDEX(Data!F:F,ROW()--282),"")</f>
        <v>Complete</v>
      </c>
      <c r="H7" s="15">
        <f>IFERROR(INDEX(Data!G:G,ROW()--282),"")</f>
        <v>100</v>
      </c>
    </row>
    <row r="8" spans="2:8" ht="29.4" thickBot="1" x14ac:dyDescent="0.35">
      <c r="B8" s="59" t="str">
        <f t="shared" si="0"/>
        <v>☑</v>
      </c>
      <c r="C8" s="15" t="str">
        <f>IFERROR(INDEX(Data!B:B,ROW()--281),"")</f>
        <v>Define Project Objectives</v>
      </c>
      <c r="D8" s="15" t="str">
        <f>IFERROR(INDEX(Data!C:C,ROW()--281),"")</f>
        <v>Outline the project goals and objectives.</v>
      </c>
      <c r="E8" s="15" t="str">
        <f>IFERROR(INDEX(Data!D:D,ROW()--281),"")</f>
        <v>Alice</v>
      </c>
      <c r="F8" s="15" t="str">
        <f>IFERROR(INDEX(Data!E:E,ROW()--281),"")</f>
        <v>2024-01-15</v>
      </c>
      <c r="G8" s="15" t="str">
        <f>IFERROR(INDEX(Data!F:F,ROW()--281),"")</f>
        <v>Complete</v>
      </c>
      <c r="H8" s="15">
        <f>IFERROR(INDEX(Data!G:G,ROW()--281),"")</f>
        <v>100</v>
      </c>
    </row>
    <row r="9" spans="2:8" ht="29.4" thickBot="1" x14ac:dyDescent="0.35">
      <c r="B9" s="59" t="str">
        <f t="shared" si="0"/>
        <v>☑</v>
      </c>
      <c r="C9" s="15" t="str">
        <f>IFERROR(INDEX(Data!B:B,ROW()--280),"")</f>
        <v>Define Project Objectives</v>
      </c>
      <c r="D9" s="15" t="str">
        <f>IFERROR(INDEX(Data!C:C,ROW()--280),"")</f>
        <v>Outline the project goals and objectives.</v>
      </c>
      <c r="E9" s="15" t="str">
        <f>IFERROR(INDEX(Data!D:D,ROW()--280),"")</f>
        <v>Alice</v>
      </c>
      <c r="F9" s="15" t="str">
        <f>IFERROR(INDEX(Data!E:E,ROW()--280),"")</f>
        <v>2024-01-15</v>
      </c>
      <c r="G9" s="15" t="str">
        <f>IFERROR(INDEX(Data!F:F,ROW()--280),"")</f>
        <v>Complete</v>
      </c>
      <c r="H9" s="15">
        <f>IFERROR(INDEX(Data!G:G,ROW()--280),"")</f>
        <v>100</v>
      </c>
    </row>
    <row r="10" spans="2:8" ht="29.4" thickBot="1" x14ac:dyDescent="0.35">
      <c r="B10" s="59" t="str">
        <f t="shared" si="0"/>
        <v>☑</v>
      </c>
      <c r="C10" s="15" t="str">
        <f>IFERROR(INDEX(Data!B:B,ROW()--279),"")</f>
        <v>Define Project Objectives</v>
      </c>
      <c r="D10" s="15" t="str">
        <f>IFERROR(INDEX(Data!C:C,ROW()--279),"")</f>
        <v>Outline the project goals and objectives.</v>
      </c>
      <c r="E10" s="15" t="str">
        <f>IFERROR(INDEX(Data!D:D,ROW()--279),"")</f>
        <v>Alice</v>
      </c>
      <c r="F10" s="15" t="str">
        <f>IFERROR(INDEX(Data!E:E,ROW()--279),"")</f>
        <v>2024-01-15</v>
      </c>
      <c r="G10" s="15" t="str">
        <f>IFERROR(INDEX(Data!F:F,ROW()--279),"")</f>
        <v>Complete</v>
      </c>
      <c r="H10" s="15">
        <f>IFERROR(INDEX(Data!G:G,ROW()--279),"")</f>
        <v>100</v>
      </c>
    </row>
    <row r="11" spans="2:8" ht="29.4" thickBot="1" x14ac:dyDescent="0.35">
      <c r="B11" s="59" t="str">
        <f t="shared" si="0"/>
        <v>☑</v>
      </c>
      <c r="C11" s="15" t="str">
        <f>IFERROR(INDEX(Data!B:B,ROW()--278),"")</f>
        <v>Define Project Objectives</v>
      </c>
      <c r="D11" s="15" t="str">
        <f>IFERROR(INDEX(Data!C:C,ROW()--278),"")</f>
        <v>Outline the project goals and objectives.</v>
      </c>
      <c r="E11" s="15" t="str">
        <f>IFERROR(INDEX(Data!D:D,ROW()--278),"")</f>
        <v>Alice</v>
      </c>
      <c r="F11" s="15" t="str">
        <f>IFERROR(INDEX(Data!E:E,ROW()--278),"")</f>
        <v>2024-01-15</v>
      </c>
      <c r="G11" s="15" t="str">
        <f>IFERROR(INDEX(Data!F:F,ROW()--278),"")</f>
        <v>Complete</v>
      </c>
      <c r="H11" s="15">
        <f>IFERROR(INDEX(Data!G:G,ROW()--278),"")</f>
        <v>100</v>
      </c>
    </row>
    <row r="12" spans="2:8" ht="29.4" thickBot="1" x14ac:dyDescent="0.35">
      <c r="B12" s="59" t="str">
        <f t="shared" si="0"/>
        <v>☑</v>
      </c>
      <c r="C12" s="15" t="str">
        <f>IFERROR(INDEX(Data!B:B,ROW()--277),"")</f>
        <v>Define Project Objectives</v>
      </c>
      <c r="D12" s="15" t="str">
        <f>IFERROR(INDEX(Data!C:C,ROW()--277),"")</f>
        <v>Outline the project goals and objectives.</v>
      </c>
      <c r="E12" s="15" t="str">
        <f>IFERROR(INDEX(Data!D:D,ROW()--277),"")</f>
        <v>Alice</v>
      </c>
      <c r="F12" s="15" t="str">
        <f>IFERROR(INDEX(Data!E:E,ROW()--277),"")</f>
        <v>2024-01-15</v>
      </c>
      <c r="G12" s="15" t="str">
        <f>IFERROR(INDEX(Data!F:F,ROW()--277),"")</f>
        <v>Complete</v>
      </c>
      <c r="H12" s="15">
        <f>IFERROR(INDEX(Data!G:G,ROW()--277),"")</f>
        <v>100</v>
      </c>
    </row>
    <row r="13" spans="2:8" ht="29.4" thickBot="1" x14ac:dyDescent="0.35">
      <c r="B13" s="59" t="str">
        <f t="shared" si="0"/>
        <v>☑</v>
      </c>
      <c r="C13" s="15" t="str">
        <f>IFERROR(INDEX(Data!B:B,ROW()--276),"")</f>
        <v>Define Project Objectives</v>
      </c>
      <c r="D13" s="15" t="str">
        <f>IFERROR(INDEX(Data!C:C,ROW()--276),"")</f>
        <v>Outline the project goals and objectives.</v>
      </c>
      <c r="E13" s="15" t="str">
        <f>IFERROR(INDEX(Data!D:D,ROW()--276),"")</f>
        <v>Alice</v>
      </c>
      <c r="F13" s="15" t="str">
        <f>IFERROR(INDEX(Data!E:E,ROW()--276),"")</f>
        <v>2024-01-15</v>
      </c>
      <c r="G13" s="15" t="str">
        <f>IFERROR(INDEX(Data!F:F,ROW()--276),"")</f>
        <v>Complete</v>
      </c>
      <c r="H13" s="15">
        <f>IFERROR(INDEX(Data!G:G,ROW()--276),"")</f>
        <v>100</v>
      </c>
    </row>
    <row r="14" spans="2:8" ht="29.4" thickBot="1" x14ac:dyDescent="0.35">
      <c r="B14" s="59" t="str">
        <f t="shared" si="0"/>
        <v>☑</v>
      </c>
      <c r="C14" s="15" t="str">
        <f>IFERROR(INDEX(Data!B:B,ROW()--275),"")</f>
        <v>Define Project Objectives</v>
      </c>
      <c r="D14" s="15" t="str">
        <f>IFERROR(INDEX(Data!C:C,ROW()--275),"")</f>
        <v>Outline the project goals and objectives.</v>
      </c>
      <c r="E14" s="15" t="str">
        <f>IFERROR(INDEX(Data!D:D,ROW()--275),"")</f>
        <v>Alice</v>
      </c>
      <c r="F14" s="15" t="str">
        <f>IFERROR(INDEX(Data!E:E,ROW()--275),"")</f>
        <v>2024-01-15</v>
      </c>
      <c r="G14" s="15" t="str">
        <f>IFERROR(INDEX(Data!F:F,ROW()--275),"")</f>
        <v>Complete</v>
      </c>
      <c r="H14" s="15">
        <f>IFERROR(INDEX(Data!G:G,ROW()--275),"")</f>
        <v>100</v>
      </c>
    </row>
    <row r="15" spans="2:8" ht="29.4" thickBot="1" x14ac:dyDescent="0.35">
      <c r="B15" s="59" t="str">
        <f t="shared" si="0"/>
        <v>☑</v>
      </c>
      <c r="C15" s="15" t="str">
        <f>IFERROR(INDEX(Data!B:B,ROW()--274),"")</f>
        <v>Define Project Objectives</v>
      </c>
      <c r="D15" s="15" t="str">
        <f>IFERROR(INDEX(Data!C:C,ROW()--274),"")</f>
        <v>Outline the project goals and objectives.</v>
      </c>
      <c r="E15" s="15" t="str">
        <f>IFERROR(INDEX(Data!D:D,ROW()--274),"")</f>
        <v>Alice</v>
      </c>
      <c r="F15" s="15" t="str">
        <f>IFERROR(INDEX(Data!E:E,ROW()--274),"")</f>
        <v>2024-01-15</v>
      </c>
      <c r="G15" s="15" t="str">
        <f>IFERROR(INDEX(Data!F:F,ROW()--274),"")</f>
        <v>Complete</v>
      </c>
      <c r="H15" s="15">
        <f>IFERROR(INDEX(Data!G:G,ROW()--274),"")</f>
        <v>100</v>
      </c>
    </row>
    <row r="16" spans="2:8" ht="29.4" thickBot="1" x14ac:dyDescent="0.35">
      <c r="B16" s="59" t="str">
        <f t="shared" si="0"/>
        <v>☑</v>
      </c>
      <c r="C16" s="15" t="str">
        <f>IFERROR(INDEX(Data!B:B,ROW()--273),"")</f>
        <v>Define Project Objectives</v>
      </c>
      <c r="D16" s="15" t="str">
        <f>IFERROR(INDEX(Data!C:C,ROW()--273),"")</f>
        <v>Outline the project goals and objectives.</v>
      </c>
      <c r="E16" s="15" t="str">
        <f>IFERROR(INDEX(Data!D:D,ROW()--273),"")</f>
        <v>Alice</v>
      </c>
      <c r="F16" s="15" t="str">
        <f>IFERROR(INDEX(Data!E:E,ROW()--273),"")</f>
        <v>2024-01-15</v>
      </c>
      <c r="G16" s="15" t="str">
        <f>IFERROR(INDEX(Data!F:F,ROW()--273),"")</f>
        <v>Complete</v>
      </c>
      <c r="H16" s="15">
        <f>IFERROR(INDEX(Data!G:G,ROW()--273),"")</f>
        <v>100</v>
      </c>
    </row>
  </sheetData>
  <mergeCells count="2">
    <mergeCell ref="A1:A1048576"/>
    <mergeCell ref="B1:H2"/>
  </mergeCells>
  <pageMargins left="0.75" right="0.75" top="1" bottom="1" header="0.5" footer="0.5"/>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3" tint="0.79998168889431442"/>
  </sheetPr>
  <dimension ref="A1:E18"/>
  <sheetViews>
    <sheetView workbookViewId="0">
      <selection activeCell="C3" sqref="C3"/>
    </sheetView>
  </sheetViews>
  <sheetFormatPr defaultRowHeight="15" thickBottom="1" x14ac:dyDescent="0.35"/>
  <cols>
    <col min="1" max="1" width="26.33203125" style="232" customWidth="1"/>
    <col min="2" max="2" width="18" customWidth="1"/>
    <col min="3" max="3" width="28" customWidth="1"/>
    <col min="4" max="4" width="20" customWidth="1"/>
    <col min="5" max="5" width="42" customWidth="1"/>
  </cols>
  <sheetData>
    <row r="1" spans="2:5" ht="29.25" customHeight="1" thickBot="1" x14ac:dyDescent="0.35">
      <c r="B1" s="347" t="s">
        <v>1208</v>
      </c>
      <c r="C1" s="347"/>
      <c r="D1" s="347"/>
      <c r="E1" s="347"/>
    </row>
    <row r="2" spans="2:5" ht="15" customHeight="1" thickBot="1" x14ac:dyDescent="0.35">
      <c r="B2" s="347"/>
      <c r="C2" s="347"/>
      <c r="D2" s="347"/>
      <c r="E2" s="347"/>
    </row>
    <row r="4" spans="2:5" ht="16.2" thickBot="1" x14ac:dyDescent="0.35">
      <c r="B4" s="194" t="s">
        <v>1169</v>
      </c>
      <c r="C4" s="193">
        <f>Data!C9</f>
        <v>45641</v>
      </c>
      <c r="D4" s="193" t="s">
        <v>1209</v>
      </c>
      <c r="E4" s="193" t="s">
        <v>1210</v>
      </c>
    </row>
    <row r="6" spans="2:5" thickBot="1" x14ac:dyDescent="0.35">
      <c r="B6" s="205" t="s">
        <v>714</v>
      </c>
      <c r="C6" s="199" t="s">
        <v>715</v>
      </c>
      <c r="D6" s="198" t="s">
        <v>716</v>
      </c>
      <c r="E6" s="208" t="s">
        <v>717</v>
      </c>
    </row>
    <row r="7" spans="2:5" ht="29.4" thickBot="1" x14ac:dyDescent="0.35">
      <c r="B7" s="59" t="str">
        <f>IFERROR(INDEX(Data!B:B,ROW()--291),"")</f>
        <v>10:00 AM - 10:15 AM</v>
      </c>
      <c r="C7" s="15" t="str">
        <f>IFERROR(INDEX(Data!C:C,ROW()--291),"")</f>
        <v>Welcome &amp; Introductions</v>
      </c>
      <c r="D7" s="15" t="str">
        <f>IFERROR(INDEX(Data!D:D,ROW()--291),"")</f>
        <v>Project Manager</v>
      </c>
      <c r="E7" s="15" t="str">
        <f>IFERROR(INDEX(Data!E:E,ROW()--291),"")</f>
        <v>Team introductions and meeting objectives</v>
      </c>
    </row>
    <row r="8" spans="2:5" ht="29.4" thickBot="1" x14ac:dyDescent="0.35">
      <c r="B8" s="59" t="str">
        <f>IFERROR(INDEX(Data!B:B,ROW()--290),"")</f>
        <v>10:00 AM - 10:15 AM</v>
      </c>
      <c r="C8" s="15" t="str">
        <f>IFERROR(INDEX(Data!C:C,ROW()--290),"")</f>
        <v>Welcome &amp; Introductions</v>
      </c>
      <c r="D8" s="15" t="str">
        <f>IFERROR(INDEX(Data!D:D,ROW()--290),"")</f>
        <v>Project Manager</v>
      </c>
      <c r="E8" s="15" t="str">
        <f>IFERROR(INDEX(Data!E:E,ROW()--290),"")</f>
        <v>Team introductions and meeting objectives</v>
      </c>
    </row>
    <row r="9" spans="2:5" ht="29.4" thickBot="1" x14ac:dyDescent="0.35">
      <c r="B9" s="59" t="str">
        <f>IFERROR(INDEX(Data!B:B,ROW()--289),"")</f>
        <v>10:00 AM - 10:15 AM</v>
      </c>
      <c r="C9" s="15" t="str">
        <f>IFERROR(INDEX(Data!C:C,ROW()--289),"")</f>
        <v>Welcome &amp; Introductions</v>
      </c>
      <c r="D9" s="15" t="str">
        <f>IFERROR(INDEX(Data!D:D,ROW()--289),"")</f>
        <v>Project Manager</v>
      </c>
      <c r="E9" s="15" t="str">
        <f>IFERROR(INDEX(Data!E:E,ROW()--289),"")</f>
        <v>Team introductions and meeting objectives</v>
      </c>
    </row>
    <row r="10" spans="2:5" ht="29.4" thickBot="1" x14ac:dyDescent="0.35">
      <c r="B10" s="59" t="str">
        <f>IFERROR(INDEX(Data!B:B,ROW()--288),"")</f>
        <v>10:00 AM - 10:15 AM</v>
      </c>
      <c r="C10" s="15" t="str">
        <f>IFERROR(INDEX(Data!C:C,ROW()--288),"")</f>
        <v>Welcome &amp; Introductions</v>
      </c>
      <c r="D10" s="15" t="str">
        <f>IFERROR(INDEX(Data!D:D,ROW()--288),"")</f>
        <v>Project Manager</v>
      </c>
      <c r="E10" s="15" t="str">
        <f>IFERROR(INDEX(Data!E:E,ROW()--288),"")</f>
        <v>Team introductions and meeting objectives</v>
      </c>
    </row>
    <row r="11" spans="2:5" ht="29.4" thickBot="1" x14ac:dyDescent="0.35">
      <c r="B11" s="59" t="str">
        <f>IFERROR(INDEX(Data!B:B,ROW()--287),"")</f>
        <v>10:00 AM - 10:15 AM</v>
      </c>
      <c r="C11" s="15" t="str">
        <f>IFERROR(INDEX(Data!C:C,ROW()--287),"")</f>
        <v>Welcome &amp; Introductions</v>
      </c>
      <c r="D11" s="15" t="str">
        <f>IFERROR(INDEX(Data!D:D,ROW()--287),"")</f>
        <v>Project Manager</v>
      </c>
      <c r="E11" s="15" t="str">
        <f>IFERROR(INDEX(Data!E:E,ROW()--287),"")</f>
        <v>Team introductions and meeting objectives</v>
      </c>
    </row>
    <row r="12" spans="2:5" ht="29.4" thickBot="1" x14ac:dyDescent="0.35">
      <c r="B12" s="59" t="str">
        <f>IFERROR(INDEX(Data!B:B,ROW()--286),"")</f>
        <v>10:00 AM - 10:15 AM</v>
      </c>
      <c r="C12" s="15" t="str">
        <f>IFERROR(INDEX(Data!C:C,ROW()--286),"")</f>
        <v>Welcome &amp; Introductions</v>
      </c>
      <c r="D12" s="15" t="str">
        <f>IFERROR(INDEX(Data!D:D,ROW()--286),"")</f>
        <v>Project Manager</v>
      </c>
      <c r="E12" s="15" t="str">
        <f>IFERROR(INDEX(Data!E:E,ROW()--286),"")</f>
        <v>Team introductions and meeting objectives</v>
      </c>
    </row>
    <row r="13" spans="2:5" ht="29.4" thickBot="1" x14ac:dyDescent="0.35">
      <c r="B13" s="59" t="str">
        <f>IFERROR(INDEX(Data!B:B,ROW()--285),"")</f>
        <v>10:00 AM - 10:15 AM</v>
      </c>
      <c r="C13" s="15" t="str">
        <f>IFERROR(INDEX(Data!C:C,ROW()--285),"")</f>
        <v>Welcome &amp; Introductions</v>
      </c>
      <c r="D13" s="15" t="str">
        <f>IFERROR(INDEX(Data!D:D,ROW()--285),"")</f>
        <v>Project Manager</v>
      </c>
      <c r="E13" s="15" t="str">
        <f>IFERROR(INDEX(Data!E:E,ROW()--285),"")</f>
        <v>Team introductions and meeting objectives</v>
      </c>
    </row>
    <row r="14" spans="2:5" ht="29.4" thickBot="1" x14ac:dyDescent="0.35">
      <c r="B14" s="59" t="str">
        <f>IFERROR(INDEX(Data!B:B,ROW()--284),"")</f>
        <v>10:00 AM - 10:15 AM</v>
      </c>
      <c r="C14" s="15" t="str">
        <f>IFERROR(INDEX(Data!C:C,ROW()--284),"")</f>
        <v>Welcome &amp; Introductions</v>
      </c>
      <c r="D14" s="15" t="str">
        <f>IFERROR(INDEX(Data!D:D,ROW()--284),"")</f>
        <v>Project Manager</v>
      </c>
      <c r="E14" s="15" t="str">
        <f>IFERROR(INDEX(Data!E:E,ROW()--284),"")</f>
        <v>Team introductions and meeting objectives</v>
      </c>
    </row>
    <row r="15" spans="2:5" ht="29.4" thickBot="1" x14ac:dyDescent="0.35">
      <c r="B15" s="59" t="str">
        <f>IFERROR(INDEX(Data!B:B,ROW()--283),"")</f>
        <v>10:00 AM - 10:15 AM</v>
      </c>
      <c r="C15" s="15" t="str">
        <f>IFERROR(INDEX(Data!C:C,ROW()--283),"")</f>
        <v>Welcome &amp; Introductions</v>
      </c>
      <c r="D15" s="15" t="str">
        <f>IFERROR(INDEX(Data!D:D,ROW()--283),"")</f>
        <v>Project Manager</v>
      </c>
      <c r="E15" s="15" t="str">
        <f>IFERROR(INDEX(Data!E:E,ROW()--283),"")</f>
        <v>Team introductions and meeting objectives</v>
      </c>
    </row>
    <row r="16" spans="2:5" ht="29.4" thickBot="1" x14ac:dyDescent="0.35">
      <c r="B16" s="59" t="str">
        <f>IFERROR(INDEX(Data!B:B,ROW()--282),"")</f>
        <v>10:00 AM - 10:15 AM</v>
      </c>
      <c r="C16" s="15" t="str">
        <f>IFERROR(INDEX(Data!C:C,ROW()--282),"")</f>
        <v>Welcome &amp; Introductions</v>
      </c>
      <c r="D16" s="15" t="str">
        <f>IFERROR(INDEX(Data!D:D,ROW()--282),"")</f>
        <v>Project Manager</v>
      </c>
      <c r="E16" s="15" t="str">
        <f>IFERROR(INDEX(Data!E:E,ROW()--282),"")</f>
        <v>Team introductions and meeting objectives</v>
      </c>
    </row>
    <row r="17" spans="2:5" ht="29.4" thickBot="1" x14ac:dyDescent="0.35">
      <c r="B17" s="59" t="str">
        <f>IFERROR(INDEX(Data!B:B,ROW()--281),"")</f>
        <v>10:00 AM - 10:15 AM</v>
      </c>
      <c r="C17" s="15" t="str">
        <f>IFERROR(INDEX(Data!C:C,ROW()--281),"")</f>
        <v>Welcome &amp; Introductions</v>
      </c>
      <c r="D17" s="15" t="str">
        <f>IFERROR(INDEX(Data!D:D,ROW()--281),"")</f>
        <v>Project Manager</v>
      </c>
      <c r="E17" s="15" t="str">
        <f>IFERROR(INDEX(Data!E:E,ROW()--281),"")</f>
        <v>Team introductions and meeting objectives</v>
      </c>
    </row>
    <row r="18" spans="2:5" thickBot="1" x14ac:dyDescent="0.35">
      <c r="B18" s="89"/>
      <c r="C18" s="85"/>
      <c r="D18" s="85"/>
      <c r="E18" s="85"/>
    </row>
  </sheetData>
  <mergeCells count="2">
    <mergeCell ref="A1:A1048576"/>
    <mergeCell ref="B1:E2"/>
  </mergeCells>
  <pageMargins left="0.75" right="0.75" top="1" bottom="1" header="0.5" footer="0.5"/>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4" tint="0.79998168889431442"/>
  </sheetPr>
  <dimension ref="A1:I33"/>
  <sheetViews>
    <sheetView workbookViewId="0">
      <selection activeCell="D8" sqref="D8"/>
    </sheetView>
  </sheetViews>
  <sheetFormatPr defaultRowHeight="15" thickBottom="1" x14ac:dyDescent="0.35"/>
  <cols>
    <col min="1" max="1" width="26.33203125" style="232" customWidth="1"/>
    <col min="2" max="2" width="22" customWidth="1"/>
    <col min="3" max="3" width="18" customWidth="1"/>
    <col min="4" max="6" width="14" customWidth="1"/>
    <col min="7" max="7" width="25.109375" customWidth="1"/>
    <col min="8" max="8" width="18" customWidth="1"/>
    <col min="9" max="9" width="22" customWidth="1"/>
  </cols>
  <sheetData>
    <row r="1" spans="2:9" ht="29.25" customHeight="1" thickBot="1" x14ac:dyDescent="0.35">
      <c r="B1" s="347" t="s">
        <v>1211</v>
      </c>
      <c r="C1" s="347"/>
      <c r="D1" s="347"/>
      <c r="E1" s="347"/>
      <c r="F1" s="347"/>
      <c r="G1" s="347"/>
      <c r="H1" s="347"/>
      <c r="I1" s="347"/>
    </row>
    <row r="2" spans="2:9" ht="15" customHeight="1" thickBot="1" x14ac:dyDescent="0.35">
      <c r="B2" s="347"/>
      <c r="C2" s="347"/>
      <c r="D2" s="347"/>
      <c r="E2" s="347"/>
      <c r="F2" s="347"/>
      <c r="G2" s="347"/>
      <c r="H2" s="347"/>
      <c r="I2" s="347"/>
    </row>
    <row r="4" spans="2:9" thickBot="1" x14ac:dyDescent="0.35">
      <c r="B4" s="386" t="s">
        <v>722</v>
      </c>
      <c r="C4" s="319"/>
      <c r="D4" s="319"/>
      <c r="E4" s="319"/>
      <c r="F4" s="319"/>
      <c r="G4" s="319"/>
      <c r="H4" s="319"/>
      <c r="I4" s="319"/>
    </row>
    <row r="5" spans="2:9" ht="29.4" thickBot="1" x14ac:dyDescent="0.35">
      <c r="B5" s="59" t="s">
        <v>1004</v>
      </c>
      <c r="C5" s="15" t="str">
        <f>Data!C4</f>
        <v>Olympic 2026</v>
      </c>
      <c r="D5" s="15"/>
      <c r="E5" s="15"/>
      <c r="F5" s="15" t="s">
        <v>1212</v>
      </c>
      <c r="G5" s="15" t="str">
        <f>Data!C6</f>
        <v>Olympic International</v>
      </c>
      <c r="H5" s="15"/>
      <c r="I5" s="15"/>
    </row>
    <row r="6" spans="2:9" thickBot="1" x14ac:dyDescent="0.35">
      <c r="B6" s="59" t="s">
        <v>1170</v>
      </c>
      <c r="C6" s="15" t="str">
        <f>Data!C5</f>
        <v>Template22</v>
      </c>
      <c r="D6" s="15"/>
      <c r="E6" s="15"/>
      <c r="F6" s="15" t="s">
        <v>1213</v>
      </c>
      <c r="G6" s="15">
        <f>Data!C12</f>
        <v>5500</v>
      </c>
      <c r="H6" s="15"/>
      <c r="I6" s="15"/>
    </row>
    <row r="7" spans="2:9" thickBot="1" x14ac:dyDescent="0.35">
      <c r="B7" s="59" t="s">
        <v>1189</v>
      </c>
      <c r="C7" s="15">
        <f>Data!C7</f>
        <v>45509</v>
      </c>
      <c r="D7" s="89"/>
      <c r="E7" s="85"/>
      <c r="F7" s="85"/>
      <c r="G7" s="85"/>
      <c r="H7" s="85"/>
      <c r="I7" s="85"/>
    </row>
    <row r="8" spans="2:9" thickBot="1" x14ac:dyDescent="0.35">
      <c r="B8" s="59" t="s">
        <v>1191</v>
      </c>
      <c r="C8" s="15">
        <f>Data!C8</f>
        <v>46275</v>
      </c>
      <c r="D8" s="84"/>
      <c r="E8" s="1"/>
      <c r="F8" s="1"/>
      <c r="G8" s="1"/>
      <c r="H8" s="1"/>
      <c r="I8" s="1"/>
    </row>
    <row r="9" spans="2:9" thickBot="1" x14ac:dyDescent="0.35">
      <c r="B9" s="99"/>
      <c r="C9" s="97"/>
      <c r="D9" s="87"/>
      <c r="E9" s="87"/>
      <c r="F9" s="87"/>
      <c r="G9" s="87"/>
      <c r="H9" s="87"/>
      <c r="I9" s="87"/>
    </row>
    <row r="10" spans="2:9" ht="18.600000000000001" thickBot="1" x14ac:dyDescent="0.4">
      <c r="B10" s="382" t="s">
        <v>1214</v>
      </c>
      <c r="C10" s="383"/>
      <c r="D10" s="383"/>
      <c r="E10" s="383"/>
      <c r="F10" s="384" t="s">
        <v>1215</v>
      </c>
      <c r="G10" s="385"/>
      <c r="H10" s="385"/>
      <c r="I10" s="385"/>
    </row>
    <row r="11" spans="2:9" thickBot="1" x14ac:dyDescent="0.35">
      <c r="B11" s="59" t="s">
        <v>1216</v>
      </c>
      <c r="C11" s="15" t="s">
        <v>1217</v>
      </c>
      <c r="D11" s="15"/>
      <c r="E11" s="15"/>
      <c r="F11" s="15" t="str">
        <f>Data!C16</f>
        <v>Meet Client</v>
      </c>
      <c r="G11" s="15"/>
      <c r="H11" s="15" t="s">
        <v>1218</v>
      </c>
      <c r="I11" s="15">
        <f>Data!H16</f>
        <v>45508</v>
      </c>
    </row>
    <row r="12" spans="2:9" thickBot="1" x14ac:dyDescent="0.35">
      <c r="B12" s="59" t="s">
        <v>1216</v>
      </c>
      <c r="C12" s="15" t="s">
        <v>1219</v>
      </c>
      <c r="D12" s="15"/>
      <c r="E12" s="15"/>
      <c r="F12" s="15" t="str">
        <f>Data!C17</f>
        <v>Requirements</v>
      </c>
      <c r="G12" s="15"/>
      <c r="H12" s="15" t="s">
        <v>1218</v>
      </c>
      <c r="I12" s="15">
        <f>Data!H17</f>
        <v>45506</v>
      </c>
    </row>
    <row r="13" spans="2:9" thickBot="1" x14ac:dyDescent="0.35">
      <c r="B13" s="59" t="s">
        <v>1216</v>
      </c>
      <c r="C13" s="15" t="s">
        <v>1220</v>
      </c>
      <c r="D13" s="15"/>
      <c r="E13" s="15"/>
      <c r="F13" s="15" t="str">
        <f>Data!C18</f>
        <v>Inputs</v>
      </c>
      <c r="G13" s="15"/>
      <c r="H13" s="15" t="s">
        <v>1218</v>
      </c>
      <c r="I13" s="15">
        <f>Data!H18</f>
        <v>45509</v>
      </c>
    </row>
    <row r="14" spans="2:9" thickBot="1" x14ac:dyDescent="0.35">
      <c r="B14" s="59"/>
      <c r="C14" s="15"/>
      <c r="D14" s="15"/>
      <c r="E14" s="15"/>
      <c r="F14" s="15" t="str">
        <f>Data!C19</f>
        <v>Design</v>
      </c>
      <c r="G14" s="15"/>
      <c r="H14" s="15" t="s">
        <v>1218</v>
      </c>
      <c r="I14" s="15">
        <f>Data!H19</f>
        <v>45516</v>
      </c>
    </row>
    <row r="15" spans="2:9" thickBot="1" x14ac:dyDescent="0.35">
      <c r="B15" s="59"/>
      <c r="C15" s="15"/>
      <c r="D15" s="15"/>
      <c r="E15" s="15"/>
      <c r="F15" s="15" t="str">
        <f>Data!C20</f>
        <v>Project Testing</v>
      </c>
      <c r="G15" s="15"/>
      <c r="H15" s="15" t="s">
        <v>1218</v>
      </c>
      <c r="I15" s="15">
        <f>Data!H20</f>
        <v>45516</v>
      </c>
    </row>
    <row r="16" spans="2:9" thickBot="1" x14ac:dyDescent="0.35">
      <c r="B16" s="99"/>
      <c r="C16" s="97"/>
      <c r="D16" s="97"/>
      <c r="E16" s="97"/>
      <c r="F16" s="97"/>
      <c r="G16" s="97"/>
      <c r="H16" s="97"/>
      <c r="I16" s="97"/>
    </row>
    <row r="17" spans="2:9" ht="18.600000000000001" thickBot="1" x14ac:dyDescent="0.4">
      <c r="B17" s="380" t="s">
        <v>783</v>
      </c>
      <c r="C17" s="381"/>
      <c r="D17" s="381"/>
      <c r="E17" s="381"/>
      <c r="F17" s="381"/>
      <c r="G17" s="381"/>
      <c r="H17" s="381"/>
      <c r="I17" s="381"/>
    </row>
    <row r="18" spans="2:9" thickBot="1" x14ac:dyDescent="0.35">
      <c r="B18" s="93" t="s">
        <v>75</v>
      </c>
      <c r="C18" s="91" t="s">
        <v>77</v>
      </c>
      <c r="D18" s="91" t="s">
        <v>1221</v>
      </c>
      <c r="E18" s="91" t="s">
        <v>1222</v>
      </c>
      <c r="F18" s="91" t="s">
        <v>1223</v>
      </c>
      <c r="G18" s="91" t="s">
        <v>1224</v>
      </c>
      <c r="H18" s="91" t="s">
        <v>1225</v>
      </c>
      <c r="I18" s="91" t="s">
        <v>78</v>
      </c>
    </row>
    <row r="19" spans="2:9" thickBot="1" x14ac:dyDescent="0.35">
      <c r="B19" s="59" t="str">
        <f>Data!C16</f>
        <v>Meet Client</v>
      </c>
      <c r="C19" s="15" t="str">
        <f>Data!E16</f>
        <v>Person 1</v>
      </c>
      <c r="D19" s="15"/>
      <c r="E19" s="15"/>
      <c r="F19" s="15"/>
      <c r="G19" s="15"/>
      <c r="H19" s="15"/>
      <c r="I19" s="15" t="str">
        <f>Data!F16</f>
        <v>Complete</v>
      </c>
    </row>
    <row r="20" spans="2:9" thickBot="1" x14ac:dyDescent="0.35">
      <c r="B20" s="59" t="str">
        <f>Data!C17</f>
        <v>Requirements</v>
      </c>
      <c r="C20" s="15" t="str">
        <f>Data!E17</f>
        <v>Person 2</v>
      </c>
      <c r="D20" s="15"/>
      <c r="E20" s="15"/>
      <c r="F20" s="15"/>
      <c r="G20" s="15"/>
      <c r="H20" s="15"/>
      <c r="I20" s="15" t="str">
        <f>Data!F17</f>
        <v>Complete</v>
      </c>
    </row>
    <row r="21" spans="2:9" thickBot="1" x14ac:dyDescent="0.35">
      <c r="B21" s="59" t="str">
        <f>Data!C18</f>
        <v>Inputs</v>
      </c>
      <c r="C21" s="15" t="str">
        <f>Data!E18</f>
        <v>Person 3</v>
      </c>
      <c r="D21" s="15"/>
      <c r="E21" s="15"/>
      <c r="F21" s="15"/>
      <c r="G21" s="15"/>
      <c r="H21" s="15"/>
      <c r="I21" s="15" t="str">
        <f>Data!F18</f>
        <v>Overdue</v>
      </c>
    </row>
    <row r="22" spans="2:9" thickBot="1" x14ac:dyDescent="0.35">
      <c r="B22" s="59" t="str">
        <f>Data!C19</f>
        <v>Design</v>
      </c>
      <c r="C22" s="15" t="str">
        <f>Data!E19</f>
        <v>Person 4</v>
      </c>
      <c r="D22" s="15"/>
      <c r="E22" s="15"/>
      <c r="F22" s="15"/>
      <c r="G22" s="15"/>
      <c r="H22" s="15"/>
      <c r="I22" s="15" t="str">
        <f>Data!F19</f>
        <v>Complete</v>
      </c>
    </row>
    <row r="23" spans="2:9" thickBot="1" x14ac:dyDescent="0.35">
      <c r="B23" s="59" t="str">
        <f>Data!C20</f>
        <v>Project Testing</v>
      </c>
      <c r="C23" s="15" t="str">
        <f>Data!E20</f>
        <v>Person 1</v>
      </c>
      <c r="D23" s="15"/>
      <c r="E23" s="15"/>
      <c r="F23" s="15"/>
      <c r="G23" s="15"/>
      <c r="H23" s="15"/>
      <c r="I23" s="15" t="str">
        <f>Data!F20</f>
        <v>In Progress</v>
      </c>
    </row>
    <row r="24" spans="2:9" thickBot="1" x14ac:dyDescent="0.35">
      <c r="B24" s="99"/>
      <c r="C24" s="97"/>
      <c r="D24" s="97"/>
      <c r="E24" s="97"/>
      <c r="F24" s="97"/>
      <c r="G24" s="97"/>
      <c r="H24" s="97"/>
      <c r="I24" s="97"/>
    </row>
    <row r="25" spans="2:9" ht="18.600000000000001" thickBot="1" x14ac:dyDescent="0.4">
      <c r="B25" s="378" t="s">
        <v>1226</v>
      </c>
      <c r="C25" s="379"/>
      <c r="D25" s="379"/>
      <c r="E25" s="379"/>
      <c r="F25" s="379"/>
      <c r="G25" s="376" t="s">
        <v>1227</v>
      </c>
      <c r="H25" s="377"/>
      <c r="I25" s="377"/>
    </row>
    <row r="26" spans="2:9" thickBot="1" x14ac:dyDescent="0.35">
      <c r="B26" s="93" t="s">
        <v>1228</v>
      </c>
      <c r="C26" s="91" t="s">
        <v>26</v>
      </c>
      <c r="D26" s="91" t="s">
        <v>1229</v>
      </c>
      <c r="E26" s="89"/>
      <c r="F26" s="98"/>
      <c r="G26" s="15" t="s">
        <v>1230</v>
      </c>
      <c r="H26" s="15"/>
      <c r="I26" s="15"/>
    </row>
    <row r="27" spans="2:9" thickBot="1" x14ac:dyDescent="0.35">
      <c r="B27" s="59" t="str">
        <f>IFERROR(Data!D195,"")</f>
        <v>Machinery breakdown</v>
      </c>
      <c r="C27" s="15" t="str">
        <f>IFERROR(Data!E195,"")</f>
        <v>Delay schedule</v>
      </c>
      <c r="D27" s="15" t="str">
        <f>IFERROR(Data!F195,"")</f>
        <v>Backup supplier</v>
      </c>
      <c r="E27" s="84"/>
      <c r="F27" s="92"/>
      <c r="G27" s="15" t="s">
        <v>1231</v>
      </c>
      <c r="H27" s="15"/>
      <c r="I27" s="15"/>
    </row>
    <row r="28" spans="2:9" thickBot="1" x14ac:dyDescent="0.35">
      <c r="B28" s="59" t="str">
        <f>IFERROR(Data!D196,"")</f>
        <v>Machine uptime 95%</v>
      </c>
      <c r="C28" s="15" t="str">
        <f>IFERROR(Data!E196,"")</f>
        <v>Cost variance</v>
      </c>
      <c r="D28" s="15" t="str">
        <f>IFERROR(Data!F196,"")</f>
        <v>Monitor weekly</v>
      </c>
      <c r="E28" s="84"/>
      <c r="F28" s="92"/>
      <c r="G28" s="15" t="s">
        <v>1232</v>
      </c>
      <c r="H28" s="15"/>
      <c r="I28" s="15"/>
    </row>
    <row r="29" spans="2:9" ht="29.4" thickBot="1" x14ac:dyDescent="0.35">
      <c r="B29" s="59" t="str">
        <f>IFERROR(Data!D197,"")</f>
        <v>Late permit review</v>
      </c>
      <c r="C29" s="15" t="str">
        <f>IFERROR(Data!E197,"")</f>
        <v>Schedule slip</v>
      </c>
      <c r="D29" s="15" t="str">
        <f>IFERROR(Data!F197,"")</f>
        <v>Escalate city office</v>
      </c>
      <c r="E29" s="84"/>
      <c r="F29" s="92"/>
      <c r="G29" s="15"/>
      <c r="H29" s="15"/>
      <c r="I29" s="15"/>
    </row>
    <row r="30" spans="2:9" thickBot="1" x14ac:dyDescent="0.35">
      <c r="B30" s="99"/>
      <c r="C30" s="97"/>
      <c r="D30" s="97"/>
      <c r="E30" s="87"/>
      <c r="F30" s="87"/>
      <c r="G30" s="97"/>
      <c r="H30" s="97"/>
      <c r="I30" s="97"/>
    </row>
    <row r="31" spans="2:9" ht="18.600000000000001" thickBot="1" x14ac:dyDescent="0.4">
      <c r="B31" s="380" t="s">
        <v>1233</v>
      </c>
      <c r="C31" s="381"/>
      <c r="D31" s="381"/>
      <c r="E31" s="381"/>
      <c r="F31" s="381"/>
      <c r="G31" s="381"/>
      <c r="H31" s="381"/>
      <c r="I31" s="381"/>
    </row>
    <row r="32" spans="2:9" ht="30.75" customHeight="1" thickBot="1" x14ac:dyDescent="0.35">
      <c r="B32" s="387" t="str">
        <f>"Next milestone: "&amp;Data!C20</f>
        <v>Next milestone: Project Testing</v>
      </c>
      <c r="C32" s="89"/>
      <c r="D32" s="85"/>
      <c r="E32" s="85"/>
      <c r="F32" s="85"/>
      <c r="G32" s="85"/>
      <c r="H32" s="85"/>
      <c r="I32" s="85"/>
    </row>
    <row r="33" spans="2:2" thickBot="1" x14ac:dyDescent="0.35">
      <c r="B33" s="388"/>
    </row>
  </sheetData>
  <mergeCells count="10">
    <mergeCell ref="A1:A1048576"/>
    <mergeCell ref="B1:I2"/>
    <mergeCell ref="G25:I25"/>
    <mergeCell ref="B25:F25"/>
    <mergeCell ref="B31:I31"/>
    <mergeCell ref="B10:E10"/>
    <mergeCell ref="F10:I10"/>
    <mergeCell ref="B4:I4"/>
    <mergeCell ref="B17:I17"/>
    <mergeCell ref="B32:B33"/>
  </mergeCells>
  <pageMargins left="0.75" right="0.75" top="1" bottom="1" header="0.5" footer="0.5"/>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9" tint="0.39997558519241921"/>
  </sheetPr>
  <dimension ref="A1:I15"/>
  <sheetViews>
    <sheetView workbookViewId="0">
      <selection activeCell="C20" sqref="C20"/>
    </sheetView>
  </sheetViews>
  <sheetFormatPr defaultRowHeight="15" thickBottom="1" x14ac:dyDescent="0.35"/>
  <cols>
    <col min="1" max="1" width="25.5546875" style="232" customWidth="1"/>
    <col min="2" max="2" width="10" customWidth="1"/>
    <col min="3" max="3" width="28" customWidth="1"/>
    <col min="4" max="6" width="12" customWidth="1"/>
    <col min="7" max="7" width="32" customWidth="1"/>
    <col min="8" max="8" width="20" customWidth="1"/>
    <col min="9" max="9" width="14" customWidth="1"/>
  </cols>
  <sheetData>
    <row r="1" spans="2:9" ht="27" customHeight="1" thickBot="1" x14ac:dyDescent="0.35">
      <c r="B1" s="347" t="s">
        <v>1234</v>
      </c>
      <c r="C1" s="347"/>
      <c r="D1" s="347"/>
      <c r="E1" s="347"/>
      <c r="F1" s="347"/>
      <c r="G1" s="347"/>
      <c r="H1" s="347"/>
      <c r="I1" s="347"/>
    </row>
    <row r="2" spans="2:9" ht="15" customHeight="1" thickBot="1" x14ac:dyDescent="0.35">
      <c r="B2" s="347"/>
      <c r="C2" s="347"/>
      <c r="D2" s="347"/>
      <c r="E2" s="347"/>
      <c r="F2" s="347"/>
      <c r="G2" s="347"/>
      <c r="H2" s="347"/>
      <c r="I2" s="347"/>
    </row>
    <row r="4" spans="2:9" thickBot="1" x14ac:dyDescent="0.35">
      <c r="B4" s="210" t="s">
        <v>266</v>
      </c>
      <c r="C4" s="199" t="s">
        <v>1235</v>
      </c>
      <c r="D4" s="200" t="s">
        <v>1236</v>
      </c>
      <c r="E4" s="195" t="s">
        <v>26</v>
      </c>
      <c r="F4" s="211" t="s">
        <v>269</v>
      </c>
      <c r="G4" s="198" t="s">
        <v>659</v>
      </c>
      <c r="H4" s="212" t="s">
        <v>1237</v>
      </c>
      <c r="I4" s="203" t="s">
        <v>78</v>
      </c>
    </row>
    <row r="5" spans="2:9" thickBot="1" x14ac:dyDescent="0.35">
      <c r="B5" s="59" t="str">
        <f t="shared" ref="B5:B14" si="0">"R-"&amp;TEXT(ROW()-4,"00")</f>
        <v>R-01</v>
      </c>
      <c r="C5" s="15" t="str">
        <f>IFERROR(Data!D195,"")</f>
        <v>Machinery breakdown</v>
      </c>
      <c r="D5" s="15" t="str">
        <f>IFERROR(Data!G195,"")</f>
        <v>High</v>
      </c>
      <c r="E5" s="15" t="str">
        <f>IFERROR(Data!G195,"")</f>
        <v>High</v>
      </c>
      <c r="F5" s="15" t="str">
        <f t="shared" ref="F5:F14" si="1">IF(D5="High","Red",IF(D5="Medium","Amber","Yellow"))</f>
        <v>Red</v>
      </c>
      <c r="G5" s="15" t="str">
        <f>IFERROR(Data!F195,"")</f>
        <v>Backup supplier</v>
      </c>
      <c r="H5" s="15" t="str">
        <f>Data!C5</f>
        <v>Template22</v>
      </c>
      <c r="I5" s="15" t="s">
        <v>275</v>
      </c>
    </row>
    <row r="6" spans="2:9" thickBot="1" x14ac:dyDescent="0.35">
      <c r="B6" s="59" t="str">
        <f t="shared" si="0"/>
        <v>R-02</v>
      </c>
      <c r="C6" s="15" t="str">
        <f>IFERROR(Data!D196,"")</f>
        <v>Machine uptime 95%</v>
      </c>
      <c r="D6" s="15" t="str">
        <f>IFERROR(Data!G196,"")</f>
        <v>High</v>
      </c>
      <c r="E6" s="15" t="str">
        <f>IFERROR(Data!G196,"")</f>
        <v>High</v>
      </c>
      <c r="F6" s="15" t="str">
        <f t="shared" si="1"/>
        <v>Red</v>
      </c>
      <c r="G6" s="15" t="str">
        <f>IFERROR(Data!F196,"")</f>
        <v>Monitor weekly</v>
      </c>
      <c r="H6" s="15" t="str">
        <f>Data!C5</f>
        <v>Template22</v>
      </c>
      <c r="I6" s="15" t="s">
        <v>275</v>
      </c>
    </row>
    <row r="7" spans="2:9" thickBot="1" x14ac:dyDescent="0.35">
      <c r="B7" s="59" t="str">
        <f t="shared" si="0"/>
        <v>R-03</v>
      </c>
      <c r="C7" s="15" t="str">
        <f>IFERROR(Data!D197,"")</f>
        <v>Late permit review</v>
      </c>
      <c r="D7" s="15" t="str">
        <f>IFERROR(Data!G197,"")</f>
        <v>Low</v>
      </c>
      <c r="E7" s="15" t="str">
        <f>IFERROR(Data!G197,"")</f>
        <v>Low</v>
      </c>
      <c r="F7" s="15" t="str">
        <f t="shared" si="1"/>
        <v>Yellow</v>
      </c>
      <c r="G7" s="15" t="str">
        <f>IFERROR(Data!F197,"")</f>
        <v>Escalate city office</v>
      </c>
      <c r="H7" s="15" t="str">
        <f>Data!C5</f>
        <v>Template22</v>
      </c>
      <c r="I7" s="15" t="s">
        <v>275</v>
      </c>
    </row>
    <row r="8" spans="2:9" thickBot="1" x14ac:dyDescent="0.35">
      <c r="B8" s="59" t="str">
        <f t="shared" si="0"/>
        <v>R-04</v>
      </c>
      <c r="C8" s="15" t="str">
        <f>IFERROR(Data!D198,"")</f>
        <v>Venue access approval</v>
      </c>
      <c r="D8" s="15" t="str">
        <f>IFERROR(Data!G198,"")</f>
        <v>Medium</v>
      </c>
      <c r="E8" s="15" t="str">
        <f>IFERROR(Data!G198,"")</f>
        <v>Medium</v>
      </c>
      <c r="F8" s="15" t="str">
        <f t="shared" si="1"/>
        <v>Amber</v>
      </c>
      <c r="G8" s="15" t="str">
        <f>IFERROR(Data!F198,"")</f>
        <v>Confirm date</v>
      </c>
      <c r="H8" s="15" t="str">
        <f>Data!C5</f>
        <v>Template22</v>
      </c>
      <c r="I8" s="15" t="s">
        <v>275</v>
      </c>
    </row>
    <row r="9" spans="2:9" thickBot="1" x14ac:dyDescent="0.35">
      <c r="B9" s="59" t="str">
        <f t="shared" si="0"/>
        <v>R-05</v>
      </c>
      <c r="C9" s="15">
        <f>IFERROR(Data!D199,"")</f>
        <v>0</v>
      </c>
      <c r="D9" s="15">
        <f>IFERROR(Data!G199,"")</f>
        <v>0</v>
      </c>
      <c r="E9" s="15">
        <f>IFERROR(Data!G199,"")</f>
        <v>0</v>
      </c>
      <c r="F9" s="15" t="str">
        <f t="shared" si="1"/>
        <v>Yellow</v>
      </c>
      <c r="G9" s="15">
        <f>IFERROR(Data!F199,"")</f>
        <v>0</v>
      </c>
      <c r="H9" s="15" t="str">
        <f>Data!C5</f>
        <v>Template22</v>
      </c>
      <c r="I9" s="15" t="s">
        <v>275</v>
      </c>
    </row>
    <row r="10" spans="2:9" thickBot="1" x14ac:dyDescent="0.35">
      <c r="B10" s="59" t="str">
        <f t="shared" si="0"/>
        <v>R-06</v>
      </c>
      <c r="C10" s="15">
        <f>IFERROR(Data!D200,"")</f>
        <v>0</v>
      </c>
      <c r="D10" s="15">
        <f>IFERROR(Data!G200,"")</f>
        <v>0</v>
      </c>
      <c r="E10" s="15">
        <f>IFERROR(Data!G200,"")</f>
        <v>0</v>
      </c>
      <c r="F10" s="15" t="str">
        <f t="shared" si="1"/>
        <v>Yellow</v>
      </c>
      <c r="G10" s="15">
        <f>IFERROR(Data!F200,"")</f>
        <v>0</v>
      </c>
      <c r="H10" s="15" t="str">
        <f>Data!C5</f>
        <v>Template22</v>
      </c>
      <c r="I10" s="15" t="s">
        <v>275</v>
      </c>
    </row>
    <row r="11" spans="2:9" thickBot="1" x14ac:dyDescent="0.35">
      <c r="B11" s="59" t="str">
        <f t="shared" si="0"/>
        <v>R-07</v>
      </c>
      <c r="C11" s="15">
        <f>IFERROR(Data!D201,"")</f>
        <v>0</v>
      </c>
      <c r="D11" s="15">
        <f>IFERROR(Data!G201,"")</f>
        <v>0</v>
      </c>
      <c r="E11" s="15">
        <f>IFERROR(Data!G201,"")</f>
        <v>0</v>
      </c>
      <c r="F11" s="15" t="str">
        <f t="shared" si="1"/>
        <v>Yellow</v>
      </c>
      <c r="G11" s="15">
        <f>IFERROR(Data!F201,"")</f>
        <v>0</v>
      </c>
      <c r="H11" s="15" t="str">
        <f>Data!C5</f>
        <v>Template22</v>
      </c>
      <c r="I11" s="15" t="s">
        <v>275</v>
      </c>
    </row>
    <row r="12" spans="2:9" thickBot="1" x14ac:dyDescent="0.35">
      <c r="B12" s="59" t="str">
        <f t="shared" si="0"/>
        <v>R-08</v>
      </c>
      <c r="C12" s="15">
        <f>IFERROR(Data!D202,"")</f>
        <v>0</v>
      </c>
      <c r="D12" s="15">
        <f>IFERROR(Data!G202,"")</f>
        <v>0</v>
      </c>
      <c r="E12" s="15">
        <f>IFERROR(Data!G202,"")</f>
        <v>0</v>
      </c>
      <c r="F12" s="15" t="str">
        <f t="shared" si="1"/>
        <v>Yellow</v>
      </c>
      <c r="G12" s="15">
        <f>IFERROR(Data!F202,"")</f>
        <v>0</v>
      </c>
      <c r="H12" s="15" t="str">
        <f>Data!C5</f>
        <v>Template22</v>
      </c>
      <c r="I12" s="15" t="s">
        <v>275</v>
      </c>
    </row>
    <row r="13" spans="2:9" thickBot="1" x14ac:dyDescent="0.35">
      <c r="B13" s="59" t="str">
        <f t="shared" si="0"/>
        <v>R-09</v>
      </c>
      <c r="C13" s="15">
        <f>IFERROR(Data!D203,"")</f>
        <v>0</v>
      </c>
      <c r="D13" s="15">
        <f>IFERROR(Data!G203,"")</f>
        <v>0</v>
      </c>
      <c r="E13" s="15">
        <f>IFERROR(Data!G203,"")</f>
        <v>0</v>
      </c>
      <c r="F13" s="15" t="str">
        <f t="shared" si="1"/>
        <v>Yellow</v>
      </c>
      <c r="G13" s="15">
        <f>IFERROR(Data!F203,"")</f>
        <v>0</v>
      </c>
      <c r="H13" s="15" t="str">
        <f>Data!C5</f>
        <v>Template22</v>
      </c>
      <c r="I13" s="15" t="s">
        <v>275</v>
      </c>
    </row>
    <row r="14" spans="2:9" thickBot="1" x14ac:dyDescent="0.35">
      <c r="B14" s="59" t="str">
        <f t="shared" si="0"/>
        <v>R-10</v>
      </c>
      <c r="C14" s="15">
        <f>IFERROR(Data!D204,"")</f>
        <v>0</v>
      </c>
      <c r="D14" s="15">
        <f>IFERROR(Data!G204,"")</f>
        <v>0</v>
      </c>
      <c r="E14" s="15">
        <f>IFERROR(Data!G204,"")</f>
        <v>0</v>
      </c>
      <c r="F14" s="15" t="str">
        <f t="shared" si="1"/>
        <v>Yellow</v>
      </c>
      <c r="G14" s="15">
        <f>IFERROR(Data!F204,"")</f>
        <v>0</v>
      </c>
      <c r="H14" s="15" t="str">
        <f>Data!C5</f>
        <v>Template22</v>
      </c>
      <c r="I14" s="15" t="s">
        <v>275</v>
      </c>
    </row>
    <row r="15" spans="2:9" thickBot="1" x14ac:dyDescent="0.35">
      <c r="B15" s="89"/>
      <c r="C15" s="85"/>
      <c r="D15" s="85"/>
      <c r="E15" s="85"/>
      <c r="F15" s="85"/>
      <c r="G15" s="85"/>
      <c r="H15" s="85"/>
      <c r="I15" s="85"/>
    </row>
  </sheetData>
  <mergeCells count="2">
    <mergeCell ref="A1:A1048576"/>
    <mergeCell ref="B1:I2"/>
  </mergeCells>
  <pageMargins left="0.75" right="0.75" top="1" bottom="1" header="0.5" footer="0.5"/>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00000"/>
  </sheetPr>
  <dimension ref="A1:E31"/>
  <sheetViews>
    <sheetView workbookViewId="0">
      <selection activeCell="B3" sqref="B3"/>
    </sheetView>
  </sheetViews>
  <sheetFormatPr defaultRowHeight="15" thickBottom="1" x14ac:dyDescent="0.35"/>
  <cols>
    <col min="1" max="1" width="25.5546875" style="232" customWidth="1"/>
    <col min="2" max="2" width="28" customWidth="1"/>
    <col min="3" max="3" width="36" customWidth="1"/>
    <col min="4" max="4" width="26" customWidth="1"/>
    <col min="5" max="5" width="28" customWidth="1"/>
  </cols>
  <sheetData>
    <row r="1" spans="2:5" ht="29.25" customHeight="1" thickBot="1" x14ac:dyDescent="0.35">
      <c r="B1" s="347" t="s">
        <v>1238</v>
      </c>
      <c r="C1" s="347"/>
      <c r="D1" s="347"/>
      <c r="E1" s="347"/>
    </row>
    <row r="2" spans="2:5" ht="15" customHeight="1" thickBot="1" x14ac:dyDescent="0.35">
      <c r="B2" s="347"/>
      <c r="C2" s="347"/>
      <c r="D2" s="347"/>
      <c r="E2" s="347"/>
    </row>
    <row r="4" spans="2:5" ht="18.600000000000001" thickBot="1" x14ac:dyDescent="0.4">
      <c r="B4" s="382" t="s">
        <v>942</v>
      </c>
      <c r="C4" s="383"/>
      <c r="D4" s="383"/>
      <c r="E4" s="383"/>
    </row>
    <row r="5" spans="2:5" thickBot="1" x14ac:dyDescent="0.35">
      <c r="B5" s="59" t="s">
        <v>1004</v>
      </c>
      <c r="C5" s="15" t="str">
        <f>Data!C4</f>
        <v>Olympic 2026</v>
      </c>
      <c r="D5" s="15"/>
      <c r="E5" s="15"/>
    </row>
    <row r="6" spans="2:5" thickBot="1" x14ac:dyDescent="0.35">
      <c r="B6" s="59" t="s">
        <v>1170</v>
      </c>
      <c r="C6" s="15" t="str">
        <f>Data!C5</f>
        <v>Template22</v>
      </c>
      <c r="D6" s="15"/>
      <c r="E6" s="15"/>
    </row>
    <row r="7" spans="2:5" thickBot="1" x14ac:dyDescent="0.35">
      <c r="B7" s="59" t="s">
        <v>1212</v>
      </c>
      <c r="C7" s="15" t="str">
        <f>Data!C6</f>
        <v>Olympic International</v>
      </c>
      <c r="D7" s="15"/>
      <c r="E7" s="15"/>
    </row>
    <row r="8" spans="2:5" thickBot="1" x14ac:dyDescent="0.35">
      <c r="B8" s="59" t="s">
        <v>1239</v>
      </c>
      <c r="C8" s="15">
        <f>Data!C9</f>
        <v>45641</v>
      </c>
      <c r="D8" s="15"/>
      <c r="E8" s="15"/>
    </row>
    <row r="9" spans="2:5" thickBot="1" x14ac:dyDescent="0.35">
      <c r="B9" s="99"/>
      <c r="C9" s="97"/>
      <c r="D9" s="97"/>
      <c r="E9" s="97"/>
    </row>
    <row r="10" spans="2:5" ht="18.600000000000001" thickBot="1" x14ac:dyDescent="0.4">
      <c r="B10" s="391" t="s">
        <v>1240</v>
      </c>
      <c r="C10" s="392"/>
      <c r="D10" s="392"/>
      <c r="E10" s="392"/>
    </row>
    <row r="11" spans="2:5" ht="29.4" thickBot="1" x14ac:dyDescent="0.35">
      <c r="B11" s="59" t="s">
        <v>1241</v>
      </c>
      <c r="C11" s="15" t="s">
        <v>1242</v>
      </c>
      <c r="D11" s="15"/>
      <c r="E11" s="15"/>
    </row>
    <row r="12" spans="2:5" ht="29.4" thickBot="1" x14ac:dyDescent="0.35">
      <c r="B12" s="59" t="s">
        <v>1243</v>
      </c>
      <c r="C12" s="15" t="s">
        <v>1244</v>
      </c>
      <c r="D12" s="15"/>
      <c r="E12" s="15"/>
    </row>
    <row r="13" spans="2:5" thickBot="1" x14ac:dyDescent="0.35">
      <c r="B13" s="99"/>
      <c r="C13" s="97"/>
      <c r="D13" s="97"/>
      <c r="E13" s="97"/>
    </row>
    <row r="14" spans="2:5" ht="18.600000000000001" thickBot="1" x14ac:dyDescent="0.4">
      <c r="B14" s="393" t="s">
        <v>1245</v>
      </c>
      <c r="C14" s="394"/>
      <c r="D14" s="394"/>
      <c r="E14" s="394"/>
    </row>
    <row r="15" spans="2:5" thickBot="1" x14ac:dyDescent="0.35">
      <c r="B15" s="93" t="s">
        <v>86</v>
      </c>
      <c r="C15" s="91" t="s">
        <v>936</v>
      </c>
      <c r="D15" s="91" t="s">
        <v>267</v>
      </c>
      <c r="E15" s="15"/>
    </row>
    <row r="16" spans="2:5" thickBot="1" x14ac:dyDescent="0.35">
      <c r="B16" s="59" t="str">
        <f t="shared" ref="B16:B21" si="0">"1."&amp;ROW()-16</f>
        <v>1.0</v>
      </c>
      <c r="C16" s="15" t="str">
        <f>IFERROR(Data!C16,"")</f>
        <v>Meet Client</v>
      </c>
      <c r="D16" s="15" t="str">
        <f>IFERROR(Data!D16&amp;" task","")</f>
        <v>Initiation task</v>
      </c>
      <c r="E16" s="15"/>
    </row>
    <row r="17" spans="2:5" thickBot="1" x14ac:dyDescent="0.35">
      <c r="B17" s="59" t="str">
        <f t="shared" si="0"/>
        <v>1.1</v>
      </c>
      <c r="C17" s="15" t="str">
        <f>IFERROR(Data!C17,"")</f>
        <v>Requirements</v>
      </c>
      <c r="D17" s="15" t="str">
        <f>IFERROR(Data!D17&amp;" task","")</f>
        <v>Planning task</v>
      </c>
      <c r="E17" s="15"/>
    </row>
    <row r="18" spans="2:5" thickBot="1" x14ac:dyDescent="0.35">
      <c r="B18" s="59" t="str">
        <f t="shared" si="0"/>
        <v>1.2</v>
      </c>
      <c r="C18" s="15" t="str">
        <f>IFERROR(Data!C18,"")</f>
        <v>Inputs</v>
      </c>
      <c r="D18" s="15" t="str">
        <f>IFERROR(Data!D18&amp;" task","")</f>
        <v>Planning task</v>
      </c>
      <c r="E18" s="15"/>
    </row>
    <row r="19" spans="2:5" thickBot="1" x14ac:dyDescent="0.35">
      <c r="B19" s="59" t="str">
        <f t="shared" si="0"/>
        <v>1.3</v>
      </c>
      <c r="C19" s="15" t="str">
        <f>IFERROR(Data!C19,"")</f>
        <v>Design</v>
      </c>
      <c r="D19" s="15" t="str">
        <f>IFERROR(Data!D19&amp;" task","")</f>
        <v>Planning task</v>
      </c>
      <c r="E19" s="15"/>
    </row>
    <row r="20" spans="2:5" thickBot="1" x14ac:dyDescent="0.35">
      <c r="B20" s="59" t="str">
        <f t="shared" si="0"/>
        <v>1.4</v>
      </c>
      <c r="C20" s="15" t="str">
        <f>IFERROR(Data!C20,"")</f>
        <v>Project Testing</v>
      </c>
      <c r="D20" s="15" t="str">
        <f>IFERROR(Data!D20&amp;" task","")</f>
        <v>Execution task</v>
      </c>
      <c r="E20" s="15"/>
    </row>
    <row r="21" spans="2:5" thickBot="1" x14ac:dyDescent="0.35">
      <c r="B21" s="59" t="str">
        <f t="shared" si="0"/>
        <v>1.5</v>
      </c>
      <c r="C21" s="15" t="str">
        <f>IFERROR(Data!C21,"")</f>
        <v>Process</v>
      </c>
      <c r="D21" s="15" t="str">
        <f>IFERROR(Data!D21&amp;" task","")</f>
        <v>Execution task</v>
      </c>
      <c r="E21" s="15"/>
    </row>
    <row r="22" spans="2:5" thickBot="1" x14ac:dyDescent="0.35">
      <c r="B22" s="99"/>
      <c r="C22" s="97"/>
      <c r="D22" s="97"/>
      <c r="E22" s="97"/>
    </row>
    <row r="23" spans="2:5" ht="18.600000000000001" thickBot="1" x14ac:dyDescent="0.4">
      <c r="B23" s="384" t="s">
        <v>1246</v>
      </c>
      <c r="C23" s="385"/>
      <c r="D23" s="385"/>
      <c r="E23" s="385"/>
    </row>
    <row r="24" spans="2:5" ht="31.8" thickBot="1" x14ac:dyDescent="0.35">
      <c r="B24" s="101" t="s">
        <v>1247</v>
      </c>
      <c r="C24" s="100" t="s">
        <v>1248</v>
      </c>
      <c r="D24" s="100"/>
      <c r="E24" s="100"/>
    </row>
    <row r="25" spans="2:5" ht="31.8" thickBot="1" x14ac:dyDescent="0.35">
      <c r="B25" s="101" t="s">
        <v>1096</v>
      </c>
      <c r="C25" s="100" t="s">
        <v>1249</v>
      </c>
      <c r="D25" s="100"/>
      <c r="E25" s="100"/>
    </row>
    <row r="26" spans="2:5" thickBot="1" x14ac:dyDescent="0.35">
      <c r="B26" s="99"/>
      <c r="C26" s="97"/>
      <c r="D26" s="97"/>
      <c r="E26" s="97"/>
    </row>
    <row r="27" spans="2:5" ht="18.600000000000001" thickBot="1" x14ac:dyDescent="0.4">
      <c r="B27" s="389" t="s">
        <v>726</v>
      </c>
      <c r="C27" s="390"/>
      <c r="D27" s="390"/>
      <c r="E27" s="390"/>
    </row>
    <row r="28" spans="2:5" thickBot="1" x14ac:dyDescent="0.35">
      <c r="B28" s="93" t="s">
        <v>200</v>
      </c>
      <c r="C28" s="91" t="s">
        <v>1250</v>
      </c>
      <c r="D28" s="15"/>
      <c r="E28" s="15"/>
    </row>
    <row r="29" spans="2:5" ht="29.4" thickBot="1" x14ac:dyDescent="0.35">
      <c r="B29" s="59" t="s">
        <v>205</v>
      </c>
      <c r="C29" s="15" t="s">
        <v>1251</v>
      </c>
      <c r="D29" s="15"/>
      <c r="E29" s="15"/>
    </row>
    <row r="30" spans="2:5" thickBot="1" x14ac:dyDescent="0.35">
      <c r="B30" s="59" t="s">
        <v>212</v>
      </c>
      <c r="C30" s="15" t="s">
        <v>1252</v>
      </c>
      <c r="D30" s="15"/>
      <c r="E30" s="15"/>
    </row>
    <row r="31" spans="2:5" thickBot="1" x14ac:dyDescent="0.35">
      <c r="B31" s="59" t="s">
        <v>565</v>
      </c>
      <c r="C31" s="15" t="s">
        <v>1253</v>
      </c>
      <c r="D31" s="15"/>
      <c r="E31" s="15"/>
    </row>
  </sheetData>
  <mergeCells count="7">
    <mergeCell ref="A1:A1048576"/>
    <mergeCell ref="B1:E2"/>
    <mergeCell ref="B23:E23"/>
    <mergeCell ref="B27:E27"/>
    <mergeCell ref="B4:E4"/>
    <mergeCell ref="B10:E10"/>
    <mergeCell ref="B14:E14"/>
  </mergeCells>
  <pageMargins left="0.75" right="0.75" top="1" bottom="1" header="0.5" footer="0.5"/>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2060"/>
  </sheetPr>
  <dimension ref="A1:J24"/>
  <sheetViews>
    <sheetView workbookViewId="0">
      <selection activeCell="B3" sqref="B3"/>
    </sheetView>
  </sheetViews>
  <sheetFormatPr defaultRowHeight="15" thickBottom="1" x14ac:dyDescent="0.35"/>
  <cols>
    <col min="1" max="1" width="25.88671875" style="232" customWidth="1"/>
    <col min="2" max="2" width="12" customWidth="1"/>
    <col min="3" max="3" width="28" customWidth="1"/>
    <col min="4" max="6" width="18" customWidth="1"/>
    <col min="7" max="7" width="20" customWidth="1"/>
    <col min="8" max="8" width="22" customWidth="1"/>
    <col min="9" max="10" width="16" customWidth="1"/>
  </cols>
  <sheetData>
    <row r="1" spans="2:10" ht="29.25" customHeight="1" thickBot="1" x14ac:dyDescent="0.35">
      <c r="B1" s="347" t="s">
        <v>1254</v>
      </c>
      <c r="C1" s="347"/>
      <c r="D1" s="347"/>
      <c r="E1" s="347"/>
      <c r="F1" s="347"/>
      <c r="G1" s="347"/>
      <c r="H1" s="347"/>
      <c r="I1" s="347"/>
      <c r="J1" s="347"/>
    </row>
    <row r="2" spans="2:10" ht="15" customHeight="1" thickBot="1" x14ac:dyDescent="0.35">
      <c r="B2" s="347"/>
      <c r="C2" s="347"/>
      <c r="D2" s="347"/>
      <c r="E2" s="347"/>
      <c r="F2" s="347"/>
      <c r="G2" s="347"/>
      <c r="H2" s="347"/>
      <c r="I2" s="347"/>
      <c r="J2" s="347"/>
    </row>
    <row r="4" spans="2:10" ht="18.600000000000001" thickBot="1" x14ac:dyDescent="0.4">
      <c r="B4" s="389" t="s">
        <v>1255</v>
      </c>
      <c r="C4" s="390"/>
      <c r="D4" s="390"/>
      <c r="E4" s="390"/>
      <c r="F4" s="395" t="s">
        <v>1256</v>
      </c>
      <c r="G4" s="381"/>
      <c r="H4" s="381"/>
      <c r="I4" s="381"/>
      <c r="J4" s="381"/>
    </row>
    <row r="5" spans="2:10" ht="43.8" thickBot="1" x14ac:dyDescent="0.35">
      <c r="B5" s="59" t="s">
        <v>1004</v>
      </c>
      <c r="C5" s="15" t="str">
        <f>Data!C4</f>
        <v>Olympic 2026</v>
      </c>
      <c r="D5" s="15"/>
      <c r="E5" s="15"/>
      <c r="F5" s="15" t="s">
        <v>1257</v>
      </c>
      <c r="G5" s="15"/>
      <c r="H5" s="15"/>
      <c r="I5" s="15"/>
      <c r="J5" s="15"/>
    </row>
    <row r="6" spans="2:10" ht="43.8" thickBot="1" x14ac:dyDescent="0.35">
      <c r="B6" s="59" t="s">
        <v>1170</v>
      </c>
      <c r="C6" s="15" t="str">
        <f>Data!C5</f>
        <v>Template22</v>
      </c>
      <c r="D6" s="15"/>
      <c r="E6" s="15"/>
      <c r="F6" s="15" t="s">
        <v>1258</v>
      </c>
      <c r="G6" s="15"/>
      <c r="H6" s="15"/>
      <c r="I6" s="15"/>
      <c r="J6" s="15"/>
    </row>
    <row r="7" spans="2:10" ht="29.4" thickBot="1" x14ac:dyDescent="0.35">
      <c r="B7" s="59" t="s">
        <v>1169</v>
      </c>
      <c r="C7" s="15">
        <f>Data!C9</f>
        <v>45641</v>
      </c>
      <c r="D7" s="15"/>
      <c r="E7" s="15"/>
      <c r="F7" s="15" t="s">
        <v>1259</v>
      </c>
      <c r="G7" s="15"/>
      <c r="H7" s="15"/>
      <c r="I7" s="15"/>
      <c r="J7" s="15"/>
    </row>
    <row r="8" spans="2:10" thickBot="1" x14ac:dyDescent="0.35">
      <c r="B8" s="99"/>
      <c r="C8" s="97"/>
      <c r="D8" s="97"/>
      <c r="E8" s="97"/>
      <c r="F8" s="97"/>
      <c r="G8" s="97"/>
      <c r="H8" s="97"/>
      <c r="I8" s="97"/>
      <c r="J8" s="97"/>
    </row>
    <row r="9" spans="2:10" ht="18.600000000000001" thickBot="1" x14ac:dyDescent="0.4">
      <c r="B9" s="391" t="s">
        <v>1260</v>
      </c>
      <c r="C9" s="392"/>
      <c r="D9" s="392"/>
      <c r="E9" s="384" t="s">
        <v>1261</v>
      </c>
      <c r="F9" s="385"/>
      <c r="G9" s="385"/>
      <c r="H9" s="382" t="s">
        <v>1262</v>
      </c>
      <c r="I9" s="383"/>
      <c r="J9" s="383"/>
    </row>
    <row r="10" spans="2:10" thickBot="1" x14ac:dyDescent="0.35">
      <c r="B10" s="88" t="s">
        <v>74</v>
      </c>
      <c r="C10" s="86" t="s">
        <v>745</v>
      </c>
      <c r="D10" s="102"/>
      <c r="E10" s="86" t="s">
        <v>746</v>
      </c>
      <c r="F10" s="86" t="s">
        <v>747</v>
      </c>
      <c r="G10" s="86" t="s">
        <v>748</v>
      </c>
      <c r="H10" s="86" t="s">
        <v>75</v>
      </c>
      <c r="I10" s="86" t="s">
        <v>77</v>
      </c>
      <c r="J10" s="86" t="s">
        <v>78</v>
      </c>
    </row>
    <row r="11" spans="2:10" thickBot="1" x14ac:dyDescent="0.35">
      <c r="B11" s="59" t="str">
        <f>IFERROR(INDEX(Data!B:B,ROW()--297),"")</f>
        <v>C-001</v>
      </c>
      <c r="C11" s="15" t="str">
        <f>IFERROR(INDEX(Data!C:C,ROW()--297),"")</f>
        <v>Upgrade Software Platform</v>
      </c>
      <c r="D11" s="103"/>
      <c r="E11" s="15" t="str">
        <f>IFERROR(INDEX(Data!D:D,ROW()--297),"")</f>
        <v>IT Department</v>
      </c>
      <c r="F11" s="15" t="str">
        <f>IFERROR(INDEX(Data!E:E,ROW()--297),"")</f>
        <v>High</v>
      </c>
      <c r="G11" s="15" t="str">
        <f>IFERROR(INDEX(Data!F:F,ROW()--297),"")</f>
        <v>System downtime</v>
      </c>
      <c r="H11" s="15" t="str">
        <f>IFERROR(INDEX(Data!G:G,ROW()--297),"")</f>
        <v>Software Installation</v>
      </c>
      <c r="I11" s="15" t="str">
        <f>IFERROR(INDEX(Data!H:H,ROW()--297),"")</f>
        <v>Michael</v>
      </c>
      <c r="J11" s="15" t="str">
        <f>IFERROR(INDEX(Data!I:I,ROW()--297),"")</f>
        <v>In Progress</v>
      </c>
    </row>
    <row r="12" spans="2:10" thickBot="1" x14ac:dyDescent="0.35">
      <c r="B12" s="59" t="str">
        <f>IFERROR(INDEX(Data!B:B,ROW()--296),"")</f>
        <v>C-001</v>
      </c>
      <c r="C12" s="15" t="str">
        <f>IFERROR(INDEX(Data!C:C,ROW()--296),"")</f>
        <v>Upgrade Software Platform</v>
      </c>
      <c r="D12" s="103"/>
      <c r="E12" s="15" t="str">
        <f>IFERROR(INDEX(Data!D:D,ROW()--296),"")</f>
        <v>IT Department</v>
      </c>
      <c r="F12" s="15" t="str">
        <f>IFERROR(INDEX(Data!E:E,ROW()--296),"")</f>
        <v>High</v>
      </c>
      <c r="G12" s="15" t="str">
        <f>IFERROR(INDEX(Data!F:F,ROW()--296),"")</f>
        <v>System downtime</v>
      </c>
      <c r="H12" s="15" t="str">
        <f>IFERROR(INDEX(Data!G:G,ROW()--296),"")</f>
        <v>Software Installation</v>
      </c>
      <c r="I12" s="15" t="str">
        <f>IFERROR(INDEX(Data!H:H,ROW()--296),"")</f>
        <v>Michael</v>
      </c>
      <c r="J12" s="15" t="str">
        <f>IFERROR(INDEX(Data!I:I,ROW()--296),"")</f>
        <v>In Progress</v>
      </c>
    </row>
    <row r="13" spans="2:10" thickBot="1" x14ac:dyDescent="0.35">
      <c r="B13" s="59" t="str">
        <f>IFERROR(INDEX(Data!B:B,ROW()--295),"")</f>
        <v>C-001</v>
      </c>
      <c r="C13" s="15" t="str">
        <f>IFERROR(INDEX(Data!C:C,ROW()--295),"")</f>
        <v>Upgrade Software Platform</v>
      </c>
      <c r="D13" s="103"/>
      <c r="E13" s="15" t="str">
        <f>IFERROR(INDEX(Data!D:D,ROW()--295),"")</f>
        <v>IT Department</v>
      </c>
      <c r="F13" s="15" t="str">
        <f>IFERROR(INDEX(Data!E:E,ROW()--295),"")</f>
        <v>High</v>
      </c>
      <c r="G13" s="15" t="str">
        <f>IFERROR(INDEX(Data!F:F,ROW()--295),"")</f>
        <v>System downtime</v>
      </c>
      <c r="H13" s="15" t="str">
        <f>IFERROR(INDEX(Data!G:G,ROW()--295),"")</f>
        <v>Software Installation</v>
      </c>
      <c r="I13" s="15" t="str">
        <f>IFERROR(INDEX(Data!H:H,ROW()--295),"")</f>
        <v>Michael</v>
      </c>
      <c r="J13" s="15" t="str">
        <f>IFERROR(INDEX(Data!I:I,ROW()--295),"")</f>
        <v>In Progress</v>
      </c>
    </row>
    <row r="14" spans="2:10" thickBot="1" x14ac:dyDescent="0.35">
      <c r="B14" s="59" t="str">
        <f>IFERROR(INDEX(Data!B:B,ROW()--294),"")</f>
        <v>C-001</v>
      </c>
      <c r="C14" s="15" t="str">
        <f>IFERROR(INDEX(Data!C:C,ROW()--294),"")</f>
        <v>Upgrade Software Platform</v>
      </c>
      <c r="D14" s="103"/>
      <c r="E14" s="15" t="str">
        <f>IFERROR(INDEX(Data!D:D,ROW()--294),"")</f>
        <v>IT Department</v>
      </c>
      <c r="F14" s="15" t="str">
        <f>IFERROR(INDEX(Data!E:E,ROW()--294),"")</f>
        <v>High</v>
      </c>
      <c r="G14" s="15" t="str">
        <f>IFERROR(INDEX(Data!F:F,ROW()--294),"")</f>
        <v>System downtime</v>
      </c>
      <c r="H14" s="15" t="str">
        <f>IFERROR(INDEX(Data!G:G,ROW()--294),"")</f>
        <v>Software Installation</v>
      </c>
      <c r="I14" s="15" t="str">
        <f>IFERROR(INDEX(Data!H:H,ROW()--294),"")</f>
        <v>Michael</v>
      </c>
      <c r="J14" s="15" t="str">
        <f>IFERROR(INDEX(Data!I:I,ROW()--294),"")</f>
        <v>In Progress</v>
      </c>
    </row>
    <row r="15" spans="2:10" thickBot="1" x14ac:dyDescent="0.35">
      <c r="B15" s="59" t="str">
        <f>IFERROR(INDEX(Data!B:B,ROW()--293),"")</f>
        <v>C-001</v>
      </c>
      <c r="C15" s="15" t="str">
        <f>IFERROR(INDEX(Data!C:C,ROW()--293),"")</f>
        <v>Upgrade Software Platform</v>
      </c>
      <c r="D15" s="103"/>
      <c r="E15" s="15" t="str">
        <f>IFERROR(INDEX(Data!D:D,ROW()--293),"")</f>
        <v>IT Department</v>
      </c>
      <c r="F15" s="15" t="str">
        <f>IFERROR(INDEX(Data!E:E,ROW()--293),"")</f>
        <v>High</v>
      </c>
      <c r="G15" s="15" t="str">
        <f>IFERROR(INDEX(Data!F:F,ROW()--293),"")</f>
        <v>System downtime</v>
      </c>
      <c r="H15" s="15" t="str">
        <f>IFERROR(INDEX(Data!G:G,ROW()--293),"")</f>
        <v>Software Installation</v>
      </c>
      <c r="I15" s="15" t="str">
        <f>IFERROR(INDEX(Data!H:H,ROW()--293),"")</f>
        <v>Michael</v>
      </c>
      <c r="J15" s="15" t="str">
        <f>IFERROR(INDEX(Data!I:I,ROW()--293),"")</f>
        <v>In Progress</v>
      </c>
    </row>
    <row r="16" spans="2:10" thickBot="1" x14ac:dyDescent="0.35">
      <c r="B16" s="89"/>
      <c r="C16" s="85"/>
      <c r="D16" s="1"/>
      <c r="E16" s="85"/>
      <c r="F16" s="85"/>
      <c r="G16" s="85"/>
      <c r="H16" s="85"/>
      <c r="I16" s="85"/>
      <c r="J16" s="85"/>
    </row>
    <row r="17" spans="2:10" thickBot="1" x14ac:dyDescent="0.35">
      <c r="B17" s="90"/>
      <c r="C17" s="87"/>
      <c r="D17" s="87"/>
      <c r="E17" s="87"/>
      <c r="F17" s="87"/>
      <c r="G17" s="87"/>
      <c r="H17" s="1"/>
      <c r="I17" s="1"/>
      <c r="J17" s="1"/>
    </row>
    <row r="18" spans="2:10" ht="18.600000000000001" thickBot="1" x14ac:dyDescent="0.4">
      <c r="B18" s="389" t="s">
        <v>1263</v>
      </c>
      <c r="C18" s="390"/>
      <c r="D18" s="390"/>
      <c r="E18" s="390"/>
      <c r="F18" s="390"/>
      <c r="G18" s="390"/>
      <c r="H18" s="84"/>
      <c r="I18" s="1"/>
      <c r="J18" s="1"/>
    </row>
    <row r="19" spans="2:10" thickBot="1" x14ac:dyDescent="0.35">
      <c r="B19" s="213" t="s">
        <v>87</v>
      </c>
      <c r="C19" s="214" t="s">
        <v>68</v>
      </c>
      <c r="D19" s="214" t="s">
        <v>69</v>
      </c>
      <c r="E19" s="214" t="s">
        <v>88</v>
      </c>
      <c r="F19" s="89"/>
      <c r="G19" s="85"/>
      <c r="H19" s="1"/>
      <c r="I19" s="1"/>
      <c r="J19" s="1"/>
    </row>
    <row r="20" spans="2:10" ht="29.4" thickBot="1" x14ac:dyDescent="0.35">
      <c r="B20" s="59" t="s">
        <v>109</v>
      </c>
      <c r="C20" s="15" t="s">
        <v>630</v>
      </c>
      <c r="D20" s="15" t="s">
        <v>1264</v>
      </c>
      <c r="E20" s="15" t="s">
        <v>1265</v>
      </c>
      <c r="F20" s="84"/>
      <c r="G20" s="1"/>
      <c r="H20" s="1"/>
      <c r="I20" s="1"/>
      <c r="J20" s="1"/>
    </row>
    <row r="21" spans="2:10" ht="29.4" thickBot="1" x14ac:dyDescent="0.35">
      <c r="B21" s="59" t="s">
        <v>1266</v>
      </c>
      <c r="C21" s="15" t="s">
        <v>1267</v>
      </c>
      <c r="D21" s="15" t="s">
        <v>795</v>
      </c>
      <c r="E21" s="15" t="s">
        <v>1268</v>
      </c>
      <c r="F21" s="84"/>
      <c r="G21" s="1"/>
      <c r="H21" s="1"/>
      <c r="I21" s="1"/>
      <c r="J21" s="1"/>
    </row>
    <row r="22" spans="2:10" ht="43.8" thickBot="1" x14ac:dyDescent="0.35">
      <c r="B22" s="59" t="s">
        <v>1269</v>
      </c>
      <c r="C22" s="15" t="s">
        <v>1270</v>
      </c>
      <c r="D22" s="15" t="s">
        <v>1271</v>
      </c>
      <c r="E22" s="15" t="s">
        <v>1272</v>
      </c>
      <c r="F22" s="84"/>
      <c r="G22" s="1"/>
      <c r="H22" s="1"/>
      <c r="I22" s="1"/>
      <c r="J22" s="1"/>
    </row>
    <row r="23" spans="2:10" thickBot="1" x14ac:dyDescent="0.35">
      <c r="B23" s="89"/>
      <c r="C23" s="85"/>
      <c r="D23" s="85"/>
      <c r="E23" s="85"/>
      <c r="F23" s="1"/>
      <c r="G23" s="1"/>
      <c r="H23" s="1"/>
      <c r="I23" s="1"/>
      <c r="J23" s="1"/>
    </row>
    <row r="24" spans="2:10" thickBot="1" x14ac:dyDescent="0.35">
      <c r="B24" s="84"/>
      <c r="C24" s="1"/>
      <c r="D24" s="1"/>
      <c r="E24" s="1"/>
      <c r="F24" s="1"/>
      <c r="G24" s="1"/>
      <c r="H24" s="1"/>
      <c r="I24" s="1"/>
      <c r="J24" s="1"/>
    </row>
  </sheetData>
  <mergeCells count="8">
    <mergeCell ref="A1:A1048576"/>
    <mergeCell ref="B1:J2"/>
    <mergeCell ref="B18:G18"/>
    <mergeCell ref="F4:J4"/>
    <mergeCell ref="B4:E4"/>
    <mergeCell ref="B9:D9"/>
    <mergeCell ref="E9:G9"/>
    <mergeCell ref="H9:J9"/>
  </mergeCells>
  <pageMargins left="0.75" right="0.75" top="1" bottom="1" header="0.5" footer="0.5"/>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1" tint="0.249977111117893"/>
  </sheetPr>
  <dimension ref="A1:J11"/>
  <sheetViews>
    <sheetView workbookViewId="0">
      <selection activeCell="B14" sqref="B14"/>
    </sheetView>
  </sheetViews>
  <sheetFormatPr defaultRowHeight="15" thickBottom="1" x14ac:dyDescent="0.35"/>
  <cols>
    <col min="1" max="1" width="26.109375" style="232" customWidth="1"/>
    <col min="2" max="2" width="28" customWidth="1"/>
    <col min="3" max="7" width="12" customWidth="1"/>
    <col min="9" max="9" width="16" customWidth="1"/>
    <col min="10" max="10" width="20" customWidth="1"/>
  </cols>
  <sheetData>
    <row r="1" spans="2:10" ht="29.25" customHeight="1" thickBot="1" x14ac:dyDescent="0.35">
      <c r="B1" s="347" t="s">
        <v>1273</v>
      </c>
      <c r="C1" s="347"/>
      <c r="D1" s="347"/>
      <c r="E1" s="347"/>
      <c r="F1" s="347"/>
      <c r="G1" s="347"/>
      <c r="H1" s="347"/>
      <c r="I1" s="347"/>
      <c r="J1" s="347"/>
    </row>
    <row r="2" spans="2:10" ht="15" customHeight="1" thickBot="1" x14ac:dyDescent="0.35">
      <c r="B2" s="347"/>
      <c r="C2" s="347"/>
      <c r="D2" s="347"/>
      <c r="E2" s="347"/>
      <c r="F2" s="347"/>
      <c r="G2" s="347"/>
      <c r="H2" s="347"/>
      <c r="I2" s="347"/>
      <c r="J2" s="347"/>
    </row>
    <row r="4" spans="2:10" thickBot="1" x14ac:dyDescent="0.35">
      <c r="B4" s="215" t="s">
        <v>1274</v>
      </c>
      <c r="C4" s="195" t="s">
        <v>693</v>
      </c>
      <c r="D4" s="200" t="s">
        <v>697</v>
      </c>
      <c r="E4" s="199" t="s">
        <v>1275</v>
      </c>
      <c r="F4" s="198" t="s">
        <v>768</v>
      </c>
      <c r="G4" s="212" t="s">
        <v>707</v>
      </c>
      <c r="H4" s="103"/>
      <c r="I4" s="396" t="s">
        <v>1276</v>
      </c>
      <c r="J4" s="397"/>
    </row>
    <row r="5" spans="2:10" thickBot="1" x14ac:dyDescent="0.35">
      <c r="B5" s="59" t="s">
        <v>1277</v>
      </c>
      <c r="C5" s="15" t="s">
        <v>581</v>
      </c>
      <c r="D5" s="15" t="s">
        <v>583</v>
      </c>
      <c r="E5" s="15" t="s">
        <v>582</v>
      </c>
      <c r="F5" s="15" t="s">
        <v>584</v>
      </c>
      <c r="G5" s="15" t="s">
        <v>584</v>
      </c>
      <c r="H5" s="103"/>
      <c r="I5" s="311" t="s">
        <v>581</v>
      </c>
      <c r="J5" s="311"/>
    </row>
    <row r="6" spans="2:10" thickBot="1" x14ac:dyDescent="0.35">
      <c r="B6" s="59" t="s">
        <v>1278</v>
      </c>
      <c r="C6" s="15" t="s">
        <v>583</v>
      </c>
      <c r="D6" s="15" t="s">
        <v>582</v>
      </c>
      <c r="E6" s="15" t="s">
        <v>581</v>
      </c>
      <c r="F6" s="15" t="s">
        <v>584</v>
      </c>
      <c r="G6" s="15"/>
      <c r="H6" s="103"/>
      <c r="I6" s="311" t="s">
        <v>583</v>
      </c>
      <c r="J6" s="311"/>
    </row>
    <row r="7" spans="2:10" thickBot="1" x14ac:dyDescent="0.35">
      <c r="B7" s="59" t="s">
        <v>594</v>
      </c>
      <c r="C7" s="15"/>
      <c r="D7" s="15" t="s">
        <v>581</v>
      </c>
      <c r="E7" s="15" t="s">
        <v>583</v>
      </c>
      <c r="F7" s="15"/>
      <c r="G7" s="15"/>
      <c r="H7" s="103"/>
      <c r="I7" s="311" t="s">
        <v>582</v>
      </c>
      <c r="J7" s="311"/>
    </row>
    <row r="8" spans="2:10" thickBot="1" x14ac:dyDescent="0.35">
      <c r="B8" s="59" t="s">
        <v>1279</v>
      </c>
      <c r="C8" s="15" t="s">
        <v>582</v>
      </c>
      <c r="D8" s="15" t="s">
        <v>581</v>
      </c>
      <c r="E8" s="15" t="s">
        <v>583</v>
      </c>
      <c r="F8" s="15"/>
      <c r="G8" s="15"/>
      <c r="H8" s="103"/>
      <c r="I8" s="311" t="s">
        <v>584</v>
      </c>
      <c r="J8" s="311"/>
    </row>
    <row r="9" spans="2:10" thickBot="1" x14ac:dyDescent="0.35">
      <c r="B9" s="59" t="s">
        <v>1280</v>
      </c>
      <c r="C9" s="15" t="s">
        <v>581</v>
      </c>
      <c r="D9" s="15" t="s">
        <v>584</v>
      </c>
      <c r="E9" s="15" t="s">
        <v>582</v>
      </c>
      <c r="F9" s="15"/>
      <c r="G9" s="15"/>
      <c r="H9" s="84"/>
      <c r="I9" s="85"/>
      <c r="J9" s="85"/>
    </row>
    <row r="10" spans="2:10" thickBot="1" x14ac:dyDescent="0.35">
      <c r="B10" s="59" t="s">
        <v>1281</v>
      </c>
      <c r="C10" s="15" t="s">
        <v>584</v>
      </c>
      <c r="D10" s="15"/>
      <c r="E10" s="15"/>
      <c r="F10" s="15"/>
      <c r="G10" s="15"/>
      <c r="H10" s="84"/>
      <c r="I10" s="1"/>
      <c r="J10" s="1"/>
    </row>
    <row r="11" spans="2:10" thickBot="1" x14ac:dyDescent="0.35">
      <c r="B11" s="89"/>
      <c r="C11" s="85"/>
      <c r="D11" s="85"/>
      <c r="E11" s="85"/>
      <c r="F11" s="85"/>
      <c r="G11" s="85"/>
      <c r="H11" s="1"/>
      <c r="I11" s="1"/>
      <c r="J11" s="1"/>
    </row>
  </sheetData>
  <mergeCells count="7">
    <mergeCell ref="I8:J8"/>
    <mergeCell ref="A1:A1048576"/>
    <mergeCell ref="B1:J2"/>
    <mergeCell ref="I4:J4"/>
    <mergeCell ref="I5:J5"/>
    <mergeCell ref="I6:J6"/>
    <mergeCell ref="I7:J7"/>
  </mergeCells>
  <pageMargins left="0.75" right="0.75" top="1" bottom="1" header="0.5" footer="0.5"/>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7" tint="-0.249977111117893"/>
  </sheetPr>
  <dimension ref="A1:J18"/>
  <sheetViews>
    <sheetView workbookViewId="0">
      <selection activeCell="D4" sqref="D4"/>
    </sheetView>
  </sheetViews>
  <sheetFormatPr defaultRowHeight="15" thickBottom="1" x14ac:dyDescent="0.35"/>
  <cols>
    <col min="1" max="1" width="25.44140625" style="232" customWidth="1"/>
    <col min="2" max="2" width="22" customWidth="1"/>
    <col min="3" max="5" width="18" customWidth="1"/>
    <col min="6" max="6" width="28" customWidth="1"/>
    <col min="7" max="7" width="18.88671875" customWidth="1"/>
    <col min="8" max="8" width="14" customWidth="1"/>
    <col min="9" max="9" width="16" customWidth="1"/>
    <col min="10" max="10" width="14" customWidth="1"/>
  </cols>
  <sheetData>
    <row r="1" spans="2:10" ht="29.25" customHeight="1" thickBot="1" x14ac:dyDescent="0.35">
      <c r="B1" s="347" t="s">
        <v>1282</v>
      </c>
      <c r="C1" s="347"/>
      <c r="D1" s="347"/>
      <c r="E1" s="347"/>
      <c r="F1" s="347"/>
      <c r="G1" s="347"/>
      <c r="H1" s="347"/>
      <c r="I1" s="347"/>
      <c r="J1" s="347"/>
    </row>
    <row r="2" spans="2:10" ht="15" customHeight="1" thickBot="1" x14ac:dyDescent="0.35">
      <c r="B2" s="347"/>
      <c r="C2" s="347"/>
      <c r="D2" s="347"/>
      <c r="E2" s="347"/>
      <c r="F2" s="347"/>
      <c r="G2" s="347"/>
      <c r="H2" s="347"/>
      <c r="I2" s="347"/>
      <c r="J2" s="347"/>
    </row>
    <row r="4" spans="2:10" ht="16.2" thickBot="1" x14ac:dyDescent="0.35">
      <c r="B4" s="216" t="s">
        <v>1283</v>
      </c>
      <c r="C4" s="196" t="str">
        <f>Data!B314</f>
        <v>2024-02-15</v>
      </c>
      <c r="D4" s="84"/>
      <c r="E4" s="1"/>
      <c r="F4" s="92"/>
      <c r="G4" s="196" t="s">
        <v>1209</v>
      </c>
      <c r="H4" s="196" t="str">
        <f>Data!C314</f>
        <v>10:00 AM</v>
      </c>
      <c r="I4" s="84"/>
      <c r="J4" s="1"/>
    </row>
    <row r="5" spans="2:10" ht="23.25" customHeight="1" thickBot="1" x14ac:dyDescent="0.35">
      <c r="B5" s="216" t="s">
        <v>1284</v>
      </c>
      <c r="C5" s="196" t="str">
        <f>Data!D314</f>
        <v>Los Angeles HQ</v>
      </c>
      <c r="D5" s="84"/>
      <c r="E5" s="1"/>
      <c r="F5" s="92"/>
      <c r="G5" s="196" t="s">
        <v>1285</v>
      </c>
      <c r="H5" s="196" t="str">
        <f>Data!E314</f>
        <v>John Smith</v>
      </c>
      <c r="I5" s="84"/>
      <c r="J5" s="1"/>
    </row>
    <row r="6" spans="2:10" thickBot="1" x14ac:dyDescent="0.35">
      <c r="B6" s="99"/>
      <c r="C6" s="97"/>
      <c r="D6" s="87"/>
      <c r="E6" s="87"/>
      <c r="F6" s="87"/>
      <c r="G6" s="97"/>
      <c r="H6" s="97"/>
      <c r="I6" s="87"/>
      <c r="J6" s="87"/>
    </row>
    <row r="7" spans="2:10" ht="18.600000000000001" thickBot="1" x14ac:dyDescent="0.4">
      <c r="B7" s="393" t="s">
        <v>1286</v>
      </c>
      <c r="C7" s="394"/>
      <c r="D7" s="394"/>
      <c r="E7" s="394"/>
      <c r="F7" s="394"/>
      <c r="G7" s="394"/>
      <c r="H7" s="394"/>
      <c r="I7" s="394"/>
      <c r="J7" s="394"/>
    </row>
    <row r="8" spans="2:10" thickBot="1" x14ac:dyDescent="0.35">
      <c r="B8" s="183" t="s">
        <v>1287</v>
      </c>
      <c r="C8" s="184" t="s">
        <v>1288</v>
      </c>
      <c r="D8" s="219" t="s">
        <v>716</v>
      </c>
      <c r="E8" s="161" t="s">
        <v>1289</v>
      </c>
      <c r="F8" s="220" t="s">
        <v>777</v>
      </c>
      <c r="G8" s="187" t="s">
        <v>778</v>
      </c>
      <c r="H8" s="221" t="s">
        <v>394</v>
      </c>
      <c r="I8" s="222" t="s">
        <v>78</v>
      </c>
      <c r="J8" s="89"/>
    </row>
    <row r="9" spans="2:10" ht="29.4" thickBot="1" x14ac:dyDescent="0.35">
      <c r="B9" s="59" t="str">
        <f>IFERROR(Data!F314,"")</f>
        <v>John Smith</v>
      </c>
      <c r="C9" s="15" t="str">
        <f>IFERROR(Data!G314,"")</f>
        <v>Project Timeline</v>
      </c>
      <c r="D9" s="15" t="str">
        <f>IFERROR(Data!H314,"")</f>
        <v>John Smith</v>
      </c>
      <c r="E9" s="15" t="str">
        <f>IFERROR(Data!I314,"")</f>
        <v>Reviewed updated project schedule.</v>
      </c>
      <c r="F9" s="15" t="str">
        <f>IFERROR(Data!J314,"")</f>
        <v>Finalize timeline and share with team</v>
      </c>
      <c r="G9" s="15" t="str">
        <f>IFERROR(Data!K314,"")</f>
        <v>John Smith</v>
      </c>
      <c r="H9" s="15" t="str">
        <f>IFERROR(Data!L314,"")</f>
        <v>2024-02-18</v>
      </c>
      <c r="I9" s="15" t="str">
        <f>IFERROR(Data!M314,"")</f>
        <v>Open</v>
      </c>
      <c r="J9" s="84"/>
    </row>
    <row r="10" spans="2:10" ht="43.8" thickBot="1" x14ac:dyDescent="0.35">
      <c r="B10" s="59" t="str">
        <f>IFERROR(Data!F315,"")</f>
        <v>Sarah Lee</v>
      </c>
      <c r="C10" s="15" t="str">
        <f>IFERROR(Data!G315,"")</f>
        <v>Budget Update</v>
      </c>
      <c r="D10" s="15" t="str">
        <f>IFERROR(Data!H315,"")</f>
        <v>Sarah Lee</v>
      </c>
      <c r="E10" s="15" t="str">
        <f>IFERROR(Data!I315,"")</f>
        <v>Discussed budget adjustments needed.</v>
      </c>
      <c r="F10" s="15" t="str">
        <f>IFERROR(Data!J315,"")</f>
        <v>Prepare revised budget report</v>
      </c>
      <c r="G10" s="15" t="str">
        <f>IFERROR(Data!K315,"")</f>
        <v>Sarah Lee</v>
      </c>
      <c r="H10" s="15" t="str">
        <f>IFERROR(Data!L315,"")</f>
        <v>2024-02-17</v>
      </c>
      <c r="I10" s="15" t="str">
        <f>IFERROR(Data!M315,"")</f>
        <v>Open</v>
      </c>
      <c r="J10" s="84"/>
    </row>
    <row r="11" spans="2:10" ht="43.8" thickBot="1" x14ac:dyDescent="0.35">
      <c r="B11" s="59" t="str">
        <f>IFERROR(Data!F316,"")</f>
        <v>Michael Brown</v>
      </c>
      <c r="C11" s="15" t="str">
        <f>IFERROR(Data!G316,"")</f>
        <v>Design Review</v>
      </c>
      <c r="D11" s="15" t="str">
        <f>IFERROR(Data!H316,"")</f>
        <v>Michael Brown</v>
      </c>
      <c r="E11" s="15" t="str">
        <f>IFERROR(Data!I316,"")</f>
        <v>Reviewed design concepts and feedback.</v>
      </c>
      <c r="F11" s="15" t="str">
        <f>IFERROR(Data!J316,"")</f>
        <v>Update design based on feedback</v>
      </c>
      <c r="G11" s="15" t="str">
        <f>IFERROR(Data!K316,"")</f>
        <v>Michael Brown</v>
      </c>
      <c r="H11" s="15" t="str">
        <f>IFERROR(Data!L316,"")</f>
        <v>2024-02-20</v>
      </c>
      <c r="I11" s="15" t="str">
        <f>IFERROR(Data!M316,"")</f>
        <v>Open</v>
      </c>
      <c r="J11" s="84"/>
    </row>
    <row r="12" spans="2:10" thickBot="1" x14ac:dyDescent="0.35">
      <c r="B12" s="59">
        <f>IFERROR(Data!F317,"")</f>
        <v>0</v>
      </c>
      <c r="C12" s="15">
        <f>IFERROR(Data!G317,"")</f>
        <v>0</v>
      </c>
      <c r="D12" s="15">
        <f>IFERROR(Data!H317,"")</f>
        <v>0</v>
      </c>
      <c r="E12" s="15">
        <f>IFERROR(Data!I317,"")</f>
        <v>0</v>
      </c>
      <c r="F12" s="15">
        <f>IFERROR(Data!J317,"")</f>
        <v>0</v>
      </c>
      <c r="G12" s="15">
        <f>IFERROR(Data!K317,"")</f>
        <v>0</v>
      </c>
      <c r="H12" s="15">
        <f>IFERROR(Data!L317,"")</f>
        <v>0</v>
      </c>
      <c r="I12" s="15">
        <f>IFERROR(Data!M317,"")</f>
        <v>0</v>
      </c>
      <c r="J12" s="84"/>
    </row>
    <row r="13" spans="2:10" thickBot="1" x14ac:dyDescent="0.35">
      <c r="B13" s="59">
        <f>IFERROR(Data!F318,"")</f>
        <v>0</v>
      </c>
      <c r="C13" s="15">
        <f>IFERROR(Data!G318,"")</f>
        <v>0</v>
      </c>
      <c r="D13" s="15">
        <f>IFERROR(Data!H318,"")</f>
        <v>0</v>
      </c>
      <c r="E13" s="15">
        <f>IFERROR(Data!I318,"")</f>
        <v>0</v>
      </c>
      <c r="F13" s="15">
        <f>IFERROR(Data!J318,"")</f>
        <v>0</v>
      </c>
      <c r="G13" s="15">
        <f>IFERROR(Data!K318,"")</f>
        <v>0</v>
      </c>
      <c r="H13" s="15">
        <f>IFERROR(Data!L318,"")</f>
        <v>0</v>
      </c>
      <c r="I13" s="15">
        <f>IFERROR(Data!M318,"")</f>
        <v>0</v>
      </c>
      <c r="J13" s="84"/>
    </row>
    <row r="14" spans="2:10" thickBot="1" x14ac:dyDescent="0.35">
      <c r="B14" s="59" t="str">
        <f>IFERROR(Data!F319,"")</f>
        <v>Due Date</v>
      </c>
      <c r="C14" s="15" t="str">
        <f>IFERROR(Data!G319,"")</f>
        <v>Status</v>
      </c>
      <c r="D14" s="15" t="str">
        <f>IFERROR(Data!H319,"")</f>
        <v>Progress</v>
      </c>
      <c r="E14" s="15">
        <f>IFERROR(Data!I319,"")</f>
        <v>0</v>
      </c>
      <c r="F14" s="15">
        <f>IFERROR(Data!J319,"")</f>
        <v>0</v>
      </c>
      <c r="G14" s="15">
        <f>IFERROR(Data!K319,"")</f>
        <v>0</v>
      </c>
      <c r="H14" s="15">
        <f>IFERROR(Data!L319,"")</f>
        <v>0</v>
      </c>
      <c r="I14" s="15">
        <f>IFERROR(Data!M319,"")</f>
        <v>0</v>
      </c>
      <c r="J14" s="84"/>
    </row>
    <row r="15" spans="2:10" thickBot="1" x14ac:dyDescent="0.35">
      <c r="B15" s="59" t="str">
        <f>IFERROR(Data!F320,"")</f>
        <v>2024-05-10</v>
      </c>
      <c r="C15" s="15" t="str">
        <f>IFERROR(Data!G320,"")</f>
        <v>In Progress</v>
      </c>
      <c r="D15" s="15">
        <f>IFERROR(Data!H320,"")</f>
        <v>45</v>
      </c>
      <c r="E15" s="15">
        <f>IFERROR(Data!I320,"")</f>
        <v>0</v>
      </c>
      <c r="F15" s="15">
        <f>IFERROR(Data!J320,"")</f>
        <v>0</v>
      </c>
      <c r="G15" s="15">
        <f>IFERROR(Data!K320,"")</f>
        <v>0</v>
      </c>
      <c r="H15" s="15">
        <f>IFERROR(Data!L320,"")</f>
        <v>0</v>
      </c>
      <c r="I15" s="15">
        <f>IFERROR(Data!M320,"")</f>
        <v>0</v>
      </c>
      <c r="J15" s="84"/>
    </row>
    <row r="16" spans="2:10" thickBot="1" x14ac:dyDescent="0.35">
      <c r="B16" s="89"/>
      <c r="C16" s="85"/>
      <c r="D16" s="85"/>
      <c r="E16" s="85"/>
      <c r="F16" s="85"/>
      <c r="G16" s="85"/>
      <c r="H16" s="85"/>
      <c r="I16" s="85"/>
      <c r="J16" s="1"/>
    </row>
    <row r="17" spans="2:10" thickBot="1" x14ac:dyDescent="0.35">
      <c r="B17" s="84"/>
      <c r="C17" s="1"/>
      <c r="D17" s="1"/>
      <c r="E17" s="1"/>
      <c r="F17" s="1"/>
      <c r="G17" s="1"/>
      <c r="H17" s="1"/>
      <c r="I17" s="1"/>
      <c r="J17" s="1"/>
    </row>
    <row r="18" spans="2:10" thickBot="1" x14ac:dyDescent="0.35">
      <c r="B18" s="84"/>
      <c r="C18" s="1"/>
      <c r="D18" s="1"/>
      <c r="E18" s="1"/>
      <c r="F18" s="1"/>
      <c r="G18" s="1"/>
      <c r="H18" s="1"/>
      <c r="I18" s="1"/>
      <c r="J18" s="1"/>
    </row>
  </sheetData>
  <mergeCells count="3">
    <mergeCell ref="B7:J7"/>
    <mergeCell ref="A1:A1048576"/>
    <mergeCell ref="B1:J2"/>
  </mergeCells>
  <pageMargins left="0.75" right="0.75" top="1" bottom="1" header="0.5" footer="0.5"/>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theme="1" tint="0.499984740745262"/>
  </sheetPr>
  <dimension ref="A1:H16"/>
  <sheetViews>
    <sheetView workbookViewId="0">
      <selection activeCell="C3" sqref="C3"/>
    </sheetView>
  </sheetViews>
  <sheetFormatPr defaultRowHeight="14.4" x14ac:dyDescent="0.3"/>
  <cols>
    <col min="1" max="1" width="25.44140625" style="248" customWidth="1"/>
    <col min="2" max="2" width="12" customWidth="1"/>
    <col min="3" max="3" width="28" customWidth="1"/>
    <col min="4" max="4" width="18" customWidth="1"/>
    <col min="5" max="5" width="12" customWidth="1"/>
    <col min="6" max="7" width="14" customWidth="1"/>
    <col min="8" max="8" width="12" customWidth="1"/>
  </cols>
  <sheetData>
    <row r="1" spans="2:8" ht="29.25" customHeight="1" thickBot="1" x14ac:dyDescent="0.35">
      <c r="B1" s="347" t="s">
        <v>1290</v>
      </c>
      <c r="C1" s="347"/>
      <c r="D1" s="347"/>
      <c r="E1" s="347"/>
      <c r="F1" s="347"/>
      <c r="G1" s="347"/>
      <c r="H1" s="347"/>
    </row>
    <row r="2" spans="2:8" ht="15" customHeight="1" thickBot="1" x14ac:dyDescent="0.35">
      <c r="B2" s="347"/>
      <c r="C2" s="347"/>
      <c r="D2" s="347"/>
      <c r="E2" s="347"/>
      <c r="F2" s="347"/>
      <c r="G2" s="347"/>
      <c r="H2" s="347"/>
    </row>
    <row r="3" spans="2:8" ht="15" thickBot="1" x14ac:dyDescent="0.35">
      <c r="B3" s="9"/>
      <c r="C3" s="9"/>
      <c r="D3" s="9"/>
      <c r="E3" s="9"/>
      <c r="F3" s="9"/>
      <c r="G3" s="9"/>
      <c r="H3" s="9"/>
    </row>
    <row r="4" spans="2:8" ht="15" thickBot="1" x14ac:dyDescent="0.35">
      <c r="B4" s="86" t="s">
        <v>797</v>
      </c>
      <c r="C4" s="86" t="s">
        <v>798</v>
      </c>
      <c r="D4" s="86" t="s">
        <v>799</v>
      </c>
      <c r="E4" s="86" t="s">
        <v>91</v>
      </c>
      <c r="F4" s="86" t="s">
        <v>394</v>
      </c>
      <c r="G4" s="86" t="s">
        <v>78</v>
      </c>
      <c r="H4" s="86" t="s">
        <v>690</v>
      </c>
    </row>
    <row r="5" spans="2:8" ht="15" thickBot="1" x14ac:dyDescent="0.35">
      <c r="B5" s="15" t="str">
        <f>IFERROR(INDEX(Data!B:B,ROW()--315),"")</f>
        <v>T001</v>
      </c>
      <c r="C5" s="15" t="str">
        <f>IFERROR(INDEX(Data!C:C,ROW()--315),"")</f>
        <v>Develop Project Plan</v>
      </c>
      <c r="D5" s="15" t="str">
        <f>IFERROR(INDEX(Data!D:D,ROW()--315),"")</f>
        <v>John Smith</v>
      </c>
      <c r="E5" s="15" t="str">
        <f>IFERROR(INDEX(Data!E:E,ROW()--315),"")</f>
        <v>High</v>
      </c>
      <c r="F5" s="15" t="str">
        <f>IFERROR(INDEX(Data!F:F,ROW()--315),"")</f>
        <v>2024-05-10</v>
      </c>
      <c r="G5" s="15" t="str">
        <f>IFERROR(INDEX(Data!G:G,ROW()--315),"")</f>
        <v>In Progress</v>
      </c>
      <c r="H5" s="15">
        <f>IFERROR(INDEX(Data!H:H,ROW()--315),"")</f>
        <v>45</v>
      </c>
    </row>
    <row r="6" spans="2:8" ht="15" thickBot="1" x14ac:dyDescent="0.35">
      <c r="B6" s="15" t="str">
        <f>IFERROR(INDEX(Data!B:B,ROW()--314),"")</f>
        <v>T001</v>
      </c>
      <c r="C6" s="15" t="str">
        <f>IFERROR(INDEX(Data!C:C,ROW()--314),"")</f>
        <v>Develop Project Plan</v>
      </c>
      <c r="D6" s="15" t="str">
        <f>IFERROR(INDEX(Data!D:D,ROW()--314),"")</f>
        <v>John Smith</v>
      </c>
      <c r="E6" s="15" t="str">
        <f>IFERROR(INDEX(Data!E:E,ROW()--314),"")</f>
        <v>High</v>
      </c>
      <c r="F6" s="15" t="str">
        <f>IFERROR(INDEX(Data!F:F,ROW()--314),"")</f>
        <v>2024-05-10</v>
      </c>
      <c r="G6" s="15" t="str">
        <f>IFERROR(INDEX(Data!G:G,ROW()--314),"")</f>
        <v>In Progress</v>
      </c>
      <c r="H6" s="15">
        <f>IFERROR(INDEX(Data!H:H,ROW()--314),"")</f>
        <v>45</v>
      </c>
    </row>
    <row r="7" spans="2:8" ht="15" thickBot="1" x14ac:dyDescent="0.35">
      <c r="B7" s="15" t="str">
        <f>IFERROR(INDEX(Data!B:B,ROW()--313),"")</f>
        <v>T001</v>
      </c>
      <c r="C7" s="15" t="str">
        <f>IFERROR(INDEX(Data!C:C,ROW()--313),"")</f>
        <v>Develop Project Plan</v>
      </c>
      <c r="D7" s="15" t="str">
        <f>IFERROR(INDEX(Data!D:D,ROW()--313),"")</f>
        <v>John Smith</v>
      </c>
      <c r="E7" s="15" t="str">
        <f>IFERROR(INDEX(Data!E:E,ROW()--313),"")</f>
        <v>High</v>
      </c>
      <c r="F7" s="15" t="str">
        <f>IFERROR(INDEX(Data!F:F,ROW()--313),"")</f>
        <v>2024-05-10</v>
      </c>
      <c r="G7" s="15" t="str">
        <f>IFERROR(INDEX(Data!G:G,ROW()--313),"")</f>
        <v>In Progress</v>
      </c>
      <c r="H7" s="15">
        <f>IFERROR(INDEX(Data!H:H,ROW()--313),"")</f>
        <v>45</v>
      </c>
    </row>
    <row r="8" spans="2:8" ht="15" thickBot="1" x14ac:dyDescent="0.35">
      <c r="B8" s="15" t="str">
        <f>IFERROR(INDEX(Data!B:B,ROW()--312),"")</f>
        <v>T001</v>
      </c>
      <c r="C8" s="15" t="str">
        <f>IFERROR(INDEX(Data!C:C,ROW()--312),"")</f>
        <v>Develop Project Plan</v>
      </c>
      <c r="D8" s="15" t="str">
        <f>IFERROR(INDEX(Data!D:D,ROW()--312),"")</f>
        <v>John Smith</v>
      </c>
      <c r="E8" s="15" t="str">
        <f>IFERROR(INDEX(Data!E:E,ROW()--312),"")</f>
        <v>High</v>
      </c>
      <c r="F8" s="15" t="str">
        <f>IFERROR(INDEX(Data!F:F,ROW()--312),"")</f>
        <v>2024-05-10</v>
      </c>
      <c r="G8" s="15" t="str">
        <f>IFERROR(INDEX(Data!G:G,ROW()--312),"")</f>
        <v>In Progress</v>
      </c>
      <c r="H8" s="15">
        <f>IFERROR(INDEX(Data!H:H,ROW()--312),"")</f>
        <v>45</v>
      </c>
    </row>
    <row r="9" spans="2:8" ht="15" thickBot="1" x14ac:dyDescent="0.35">
      <c r="B9" s="15" t="str">
        <f>IFERROR(INDEX(Data!B:B,ROW()--311),"")</f>
        <v>T001</v>
      </c>
      <c r="C9" s="15" t="str">
        <f>IFERROR(INDEX(Data!C:C,ROW()--311),"")</f>
        <v>Develop Project Plan</v>
      </c>
      <c r="D9" s="15" t="str">
        <f>IFERROR(INDEX(Data!D:D,ROW()--311),"")</f>
        <v>John Smith</v>
      </c>
      <c r="E9" s="15" t="str">
        <f>IFERROR(INDEX(Data!E:E,ROW()--311),"")</f>
        <v>High</v>
      </c>
      <c r="F9" s="15" t="str">
        <f>IFERROR(INDEX(Data!F:F,ROW()--311),"")</f>
        <v>2024-05-10</v>
      </c>
      <c r="G9" s="15" t="str">
        <f>IFERROR(INDEX(Data!G:G,ROW()--311),"")</f>
        <v>In Progress</v>
      </c>
      <c r="H9" s="15">
        <f>IFERROR(INDEX(Data!H:H,ROW()--311),"")</f>
        <v>45</v>
      </c>
    </row>
    <row r="10" spans="2:8" ht="15" thickBot="1" x14ac:dyDescent="0.35">
      <c r="B10" s="15" t="str">
        <f>IFERROR(INDEX(Data!B:B,ROW()--310),"")</f>
        <v>T001</v>
      </c>
      <c r="C10" s="15" t="str">
        <f>IFERROR(INDEX(Data!C:C,ROW()--310),"")</f>
        <v>Develop Project Plan</v>
      </c>
      <c r="D10" s="15" t="str">
        <f>IFERROR(INDEX(Data!D:D,ROW()--310),"")</f>
        <v>John Smith</v>
      </c>
      <c r="E10" s="15" t="str">
        <f>IFERROR(INDEX(Data!E:E,ROW()--310),"")</f>
        <v>High</v>
      </c>
      <c r="F10" s="15" t="str">
        <f>IFERROR(INDEX(Data!F:F,ROW()--310),"")</f>
        <v>2024-05-10</v>
      </c>
      <c r="G10" s="15" t="str">
        <f>IFERROR(INDEX(Data!G:G,ROW()--310),"")</f>
        <v>In Progress</v>
      </c>
      <c r="H10" s="15">
        <f>IFERROR(INDEX(Data!H:H,ROW()--310),"")</f>
        <v>45</v>
      </c>
    </row>
    <row r="11" spans="2:8" ht="15" thickBot="1" x14ac:dyDescent="0.35">
      <c r="B11" s="15" t="str">
        <f>IFERROR(INDEX(Data!B:B,ROW()--309),"")</f>
        <v>T001</v>
      </c>
      <c r="C11" s="15" t="str">
        <f>IFERROR(INDEX(Data!C:C,ROW()--309),"")</f>
        <v>Develop Project Plan</v>
      </c>
      <c r="D11" s="15" t="str">
        <f>IFERROR(INDEX(Data!D:D,ROW()--309),"")</f>
        <v>John Smith</v>
      </c>
      <c r="E11" s="15" t="str">
        <f>IFERROR(INDEX(Data!E:E,ROW()--309),"")</f>
        <v>High</v>
      </c>
      <c r="F11" s="15" t="str">
        <f>IFERROR(INDEX(Data!F:F,ROW()--309),"")</f>
        <v>2024-05-10</v>
      </c>
      <c r="G11" s="15" t="str">
        <f>IFERROR(INDEX(Data!G:G,ROW()--309),"")</f>
        <v>In Progress</v>
      </c>
      <c r="H11" s="15">
        <f>IFERROR(INDEX(Data!H:H,ROW()--309),"")</f>
        <v>45</v>
      </c>
    </row>
    <row r="12" spans="2:8" ht="15" thickBot="1" x14ac:dyDescent="0.35">
      <c r="B12" s="15" t="str">
        <f>IFERROR(INDEX(Data!B:B,ROW()--308),"")</f>
        <v>T001</v>
      </c>
      <c r="C12" s="15" t="str">
        <f>IFERROR(INDEX(Data!C:C,ROW()--308),"")</f>
        <v>Develop Project Plan</v>
      </c>
      <c r="D12" s="15" t="str">
        <f>IFERROR(INDEX(Data!D:D,ROW()--308),"")</f>
        <v>John Smith</v>
      </c>
      <c r="E12" s="15" t="str">
        <f>IFERROR(INDEX(Data!E:E,ROW()--308),"")</f>
        <v>High</v>
      </c>
      <c r="F12" s="15" t="str">
        <f>IFERROR(INDEX(Data!F:F,ROW()--308),"")</f>
        <v>2024-05-10</v>
      </c>
      <c r="G12" s="15" t="str">
        <f>IFERROR(INDEX(Data!G:G,ROW()--308),"")</f>
        <v>In Progress</v>
      </c>
      <c r="H12" s="15">
        <f>IFERROR(INDEX(Data!H:H,ROW()--308),"")</f>
        <v>45</v>
      </c>
    </row>
    <row r="13" spans="2:8" ht="15" thickBot="1" x14ac:dyDescent="0.35">
      <c r="B13" s="15" t="str">
        <f>IFERROR(INDEX(Data!B:B,ROW()--307),"")</f>
        <v>T001</v>
      </c>
      <c r="C13" s="15" t="str">
        <f>IFERROR(INDEX(Data!C:C,ROW()--307),"")</f>
        <v>Develop Project Plan</v>
      </c>
      <c r="D13" s="15" t="str">
        <f>IFERROR(INDEX(Data!D:D,ROW()--307),"")</f>
        <v>John Smith</v>
      </c>
      <c r="E13" s="15" t="str">
        <f>IFERROR(INDEX(Data!E:E,ROW()--307),"")</f>
        <v>High</v>
      </c>
      <c r="F13" s="15" t="str">
        <f>IFERROR(INDEX(Data!F:F,ROW()--307),"")</f>
        <v>2024-05-10</v>
      </c>
      <c r="G13" s="15" t="str">
        <f>IFERROR(INDEX(Data!G:G,ROW()--307),"")</f>
        <v>In Progress</v>
      </c>
      <c r="H13" s="15">
        <f>IFERROR(INDEX(Data!H:H,ROW()--307),"")</f>
        <v>45</v>
      </c>
    </row>
    <row r="14" spans="2:8" ht="15" thickBot="1" x14ac:dyDescent="0.35">
      <c r="B14" s="15" t="str">
        <f>IFERROR(INDEX(Data!B:B,ROW()--306),"")</f>
        <v>T001</v>
      </c>
      <c r="C14" s="15" t="str">
        <f>IFERROR(INDEX(Data!C:C,ROW()--306),"")</f>
        <v>Develop Project Plan</v>
      </c>
      <c r="D14" s="15" t="str">
        <f>IFERROR(INDEX(Data!D:D,ROW()--306),"")</f>
        <v>John Smith</v>
      </c>
      <c r="E14" s="15" t="str">
        <f>IFERROR(INDEX(Data!E:E,ROW()--306),"")</f>
        <v>High</v>
      </c>
      <c r="F14" s="15" t="str">
        <f>IFERROR(INDEX(Data!F:F,ROW()--306),"")</f>
        <v>2024-05-10</v>
      </c>
      <c r="G14" s="15" t="str">
        <f>IFERROR(INDEX(Data!G:G,ROW()--306),"")</f>
        <v>In Progress</v>
      </c>
      <c r="H14" s="15">
        <f>IFERROR(INDEX(Data!H:H,ROW()--306),"")</f>
        <v>45</v>
      </c>
    </row>
    <row r="15" spans="2:8" ht="15" thickBot="1" x14ac:dyDescent="0.35">
      <c r="B15" s="15" t="str">
        <f>IFERROR(INDEX(Data!B:B,ROW()--305),"")</f>
        <v>T001</v>
      </c>
      <c r="C15" s="15" t="str">
        <f>IFERROR(INDEX(Data!C:C,ROW()--305),"")</f>
        <v>Develop Project Plan</v>
      </c>
      <c r="D15" s="15" t="str">
        <f>IFERROR(INDEX(Data!D:D,ROW()--305),"")</f>
        <v>John Smith</v>
      </c>
      <c r="E15" s="15" t="str">
        <f>IFERROR(INDEX(Data!E:E,ROW()--305),"")</f>
        <v>High</v>
      </c>
      <c r="F15" s="15" t="str">
        <f>IFERROR(INDEX(Data!F:F,ROW()--305),"")</f>
        <v>2024-05-10</v>
      </c>
      <c r="G15" s="15" t="str">
        <f>IFERROR(INDEX(Data!G:G,ROW()--305),"")</f>
        <v>In Progress</v>
      </c>
      <c r="H15" s="15">
        <f>IFERROR(INDEX(Data!H:H,ROW()--305),"")</f>
        <v>45</v>
      </c>
    </row>
    <row r="16" spans="2:8" ht="15" thickBot="1" x14ac:dyDescent="0.35">
      <c r="B16" s="15" t="str">
        <f>IFERROR(INDEX(Data!B:B,ROW()--304),"")</f>
        <v>T001</v>
      </c>
      <c r="C16" s="15" t="str">
        <f>IFERROR(INDEX(Data!C:C,ROW()--304),"")</f>
        <v>Develop Project Plan</v>
      </c>
      <c r="D16" s="15" t="str">
        <f>IFERROR(INDEX(Data!D:D,ROW()--304),"")</f>
        <v>John Smith</v>
      </c>
      <c r="E16" s="15" t="str">
        <f>IFERROR(INDEX(Data!E:E,ROW()--304),"")</f>
        <v>High</v>
      </c>
      <c r="F16" s="15" t="str">
        <f>IFERROR(INDEX(Data!F:F,ROW()--304),"")</f>
        <v>2024-05-10</v>
      </c>
      <c r="G16" s="15" t="str">
        <f>IFERROR(INDEX(Data!G:G,ROW()--304),"")</f>
        <v>In Progress</v>
      </c>
      <c r="H16" s="15">
        <f>IFERROR(INDEX(Data!H:H,ROW()--304),"")</f>
        <v>45</v>
      </c>
    </row>
  </sheetData>
  <mergeCells count="2">
    <mergeCell ref="A1:A1048576"/>
    <mergeCell ref="B1:H2"/>
  </mergeCells>
  <conditionalFormatting sqref="H5:H16">
    <cfRule type="dataBar" priority="1">
      <dataBar>
        <cfvo type="num" val="0"/>
        <cfvo type="num" val="100"/>
        <color rgb="FF63C384"/>
      </dataBar>
    </cfRule>
  </conditionalFormatting>
  <pageMargins left="0.75" right="0.75" top="1" bottom="1" header="0.5" footer="0.5"/>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9" tint="-0.249977111117893"/>
  </sheetPr>
  <dimension ref="A1:G16"/>
  <sheetViews>
    <sheetView workbookViewId="0">
      <selection activeCell="B3" sqref="B3"/>
    </sheetView>
  </sheetViews>
  <sheetFormatPr defaultRowHeight="15" thickBottom="1" x14ac:dyDescent="0.35"/>
  <cols>
    <col min="1" max="1" width="25.33203125" style="232" customWidth="1"/>
    <col min="2" max="2" width="24" customWidth="1"/>
    <col min="3" max="3" width="16" customWidth="1"/>
    <col min="4" max="4" width="14" customWidth="1"/>
    <col min="5" max="5" width="16" customWidth="1"/>
    <col min="6" max="6" width="14" customWidth="1"/>
    <col min="7" max="7" width="28" customWidth="1"/>
  </cols>
  <sheetData>
    <row r="1" spans="2:7" ht="29.25" customHeight="1" thickBot="1" x14ac:dyDescent="0.35">
      <c r="B1" s="347" t="s">
        <v>1291</v>
      </c>
      <c r="C1" s="347"/>
      <c r="D1" s="347"/>
      <c r="E1" s="347"/>
      <c r="F1" s="347"/>
      <c r="G1" s="347"/>
    </row>
    <row r="2" spans="2:7" ht="15" customHeight="1" thickBot="1" x14ac:dyDescent="0.35">
      <c r="B2" s="347"/>
      <c r="C2" s="347"/>
      <c r="D2" s="347"/>
      <c r="E2" s="347"/>
      <c r="F2" s="347"/>
      <c r="G2" s="347"/>
    </row>
    <row r="4" spans="2:7" thickBot="1" x14ac:dyDescent="0.35">
      <c r="B4" s="88" t="s">
        <v>75</v>
      </c>
      <c r="C4" s="86" t="s">
        <v>799</v>
      </c>
      <c r="D4" s="86" t="s">
        <v>394</v>
      </c>
      <c r="E4" s="86" t="s">
        <v>78</v>
      </c>
      <c r="F4" s="86" t="s">
        <v>91</v>
      </c>
      <c r="G4" s="86" t="s">
        <v>748</v>
      </c>
    </row>
    <row r="5" spans="2:7" thickBot="1" x14ac:dyDescent="0.35">
      <c r="B5" s="59" t="str">
        <f>IFERROR(Data!C320,"")</f>
        <v>Develop Project Plan</v>
      </c>
      <c r="C5" s="15" t="str">
        <f>IFERROR(Data!D320,"")</f>
        <v>John Smith</v>
      </c>
      <c r="D5" s="15" t="str">
        <f>IFERROR(Data!F320,"")</f>
        <v>2024-05-10</v>
      </c>
      <c r="E5" s="15" t="str">
        <f>IFERROR(Data!G320,"")</f>
        <v>In Progress</v>
      </c>
      <c r="F5" s="15" t="str">
        <f>IFERROR(Data!E320,"")</f>
        <v>High</v>
      </c>
      <c r="G5" s="15"/>
    </row>
    <row r="6" spans="2:7" thickBot="1" x14ac:dyDescent="0.35">
      <c r="B6" s="59" t="str">
        <f>IFERROR(Data!C321,"")</f>
        <v>Design Website Mockup</v>
      </c>
      <c r="C6" s="15" t="str">
        <f>IFERROR(Data!D321,"")</f>
        <v>Emma Davis</v>
      </c>
      <c r="D6" s="15" t="str">
        <f>IFERROR(Data!F321,"")</f>
        <v>2024-05-12</v>
      </c>
      <c r="E6" s="15" t="str">
        <f>IFERROR(Data!G321,"")</f>
        <v>Not Started</v>
      </c>
      <c r="F6" s="15" t="str">
        <f>IFERROR(Data!E321,"")</f>
        <v>Medium</v>
      </c>
      <c r="G6" s="15"/>
    </row>
    <row r="7" spans="2:7" thickBot="1" x14ac:dyDescent="0.35">
      <c r="B7" s="59" t="str">
        <f>IFERROR(Data!C322,"")</f>
        <v>Write Marketing Report</v>
      </c>
      <c r="C7" s="15" t="str">
        <f>IFERROR(Data!D322,"")</f>
        <v>Michael Brown</v>
      </c>
      <c r="D7" s="15" t="str">
        <f>IFERROR(Data!F322,"")</f>
        <v>2024-05-08</v>
      </c>
      <c r="E7" s="15" t="str">
        <f>IFERROR(Data!G322,"")</f>
        <v>Completed</v>
      </c>
      <c r="F7" s="15" t="str">
        <f>IFERROR(Data!E322,"")</f>
        <v>High</v>
      </c>
      <c r="G7" s="15"/>
    </row>
    <row r="8" spans="2:7" thickBot="1" x14ac:dyDescent="0.35">
      <c r="B8" s="59" t="str">
        <f>IFERROR(Data!C323,"")</f>
        <v>Client Meeting</v>
      </c>
      <c r="C8" s="15" t="str">
        <f>IFERROR(Data!D323,"")</f>
        <v>Sara Lee</v>
      </c>
      <c r="D8" s="15" t="str">
        <f>IFERROR(Data!F323,"")</f>
        <v>2024-05-07</v>
      </c>
      <c r="E8" s="15" t="str">
        <f>IFERROR(Data!G323,"")</f>
        <v>Scheduled</v>
      </c>
      <c r="F8" s="15" t="str">
        <f>IFERROR(Data!E323,"")</f>
        <v>High</v>
      </c>
      <c r="G8" s="15"/>
    </row>
    <row r="9" spans="2:7" thickBot="1" x14ac:dyDescent="0.35">
      <c r="B9" s="59" t="str">
        <f>IFERROR(Data!C324,"")</f>
        <v>Code Review</v>
      </c>
      <c r="C9" s="15" t="str">
        <f>IFERROR(Data!D324,"")</f>
        <v>David Wilson</v>
      </c>
      <c r="D9" s="15" t="str">
        <f>IFERROR(Data!F324,"")</f>
        <v>2024-05-09</v>
      </c>
      <c r="E9" s="15" t="str">
        <f>IFERROR(Data!G324,"")</f>
        <v>Completed</v>
      </c>
      <c r="F9" s="15" t="str">
        <f>IFERROR(Data!E324,"")</f>
        <v>Low</v>
      </c>
      <c r="G9" s="15"/>
    </row>
    <row r="10" spans="2:7" thickBot="1" x14ac:dyDescent="0.35">
      <c r="B10" s="59" t="str">
        <f>IFERROR(Data!C325,"")</f>
        <v>Prepare Presentation</v>
      </c>
      <c r="C10" s="15" t="str">
        <f>IFERROR(Data!D325,"")</f>
        <v>Laura Clark</v>
      </c>
      <c r="D10" s="15" t="str">
        <f>IFERROR(Data!F325,"")</f>
        <v>2024-05-11</v>
      </c>
      <c r="E10" s="15" t="str">
        <f>IFERROR(Data!G325,"")</f>
        <v>In Progress</v>
      </c>
      <c r="F10" s="15" t="str">
        <f>IFERROR(Data!E325,"")</f>
        <v>Medium</v>
      </c>
      <c r="G10" s="15"/>
    </row>
    <row r="11" spans="2:7" thickBot="1" x14ac:dyDescent="0.35">
      <c r="B11" s="59" t="str">
        <f>IFERROR(Data!C326,"")</f>
        <v>Data Analysis</v>
      </c>
      <c r="C11" s="15" t="str">
        <f>IFERROR(Data!D326,"")</f>
        <v>James Miller</v>
      </c>
      <c r="D11" s="15" t="str">
        <f>IFERROR(Data!F326,"")</f>
        <v>2024-05-13</v>
      </c>
      <c r="E11" s="15" t="str">
        <f>IFERROR(Data!G326,"")</f>
        <v>Not Started</v>
      </c>
      <c r="F11" s="15" t="str">
        <f>IFERROR(Data!E326,"")</f>
        <v>High</v>
      </c>
      <c r="G11" s="15"/>
    </row>
    <row r="12" spans="2:7" thickBot="1" x14ac:dyDescent="0.35">
      <c r="B12" s="59" t="str">
        <f>IFERROR(Data!C327,"")</f>
        <v>Test Software</v>
      </c>
      <c r="C12" s="15" t="str">
        <f>IFERROR(Data!D327,"")</f>
        <v>Linda Harris</v>
      </c>
      <c r="D12" s="15" t="str">
        <f>IFERROR(Data!F327,"")</f>
        <v>2024-05-10</v>
      </c>
      <c r="E12" s="15" t="str">
        <f>IFERROR(Data!G327,"")</f>
        <v>In Testing</v>
      </c>
      <c r="F12" s="15" t="str">
        <f>IFERROR(Data!E327,"")</f>
        <v>Medium</v>
      </c>
      <c r="G12" s="15"/>
    </row>
    <row r="13" spans="2:7" thickBot="1" x14ac:dyDescent="0.35">
      <c r="B13" s="59" t="str">
        <f>IFERROR(Data!C328,"")</f>
        <v>Create User Manual</v>
      </c>
      <c r="C13" s="15" t="str">
        <f>IFERROR(Data!D328,"")</f>
        <v>Kevin Anderson</v>
      </c>
      <c r="D13" s="15" t="str">
        <f>IFERROR(Data!F328,"")</f>
        <v>2024-05-14</v>
      </c>
      <c r="E13" s="15" t="str">
        <f>IFERROR(Data!G328,"")</f>
        <v>In Review</v>
      </c>
      <c r="F13" s="15" t="str">
        <f>IFERROR(Data!E328,"")</f>
        <v>Low</v>
      </c>
      <c r="G13" s="15"/>
    </row>
    <row r="14" spans="2:7" thickBot="1" x14ac:dyDescent="0.35">
      <c r="B14" s="59" t="str">
        <f>IFERROR(Data!C329,"")</f>
        <v>Finalize Budget Report</v>
      </c>
      <c r="C14" s="15" t="str">
        <f>IFERROR(Data!D329,"")</f>
        <v>Rachel Green</v>
      </c>
      <c r="D14" s="15" t="str">
        <f>IFERROR(Data!F329,"")</f>
        <v>2024-05-10</v>
      </c>
      <c r="E14" s="15" t="str">
        <f>IFERROR(Data!G329,"")</f>
        <v>Pending</v>
      </c>
      <c r="F14" s="15" t="str">
        <f>IFERROR(Data!E329,"")</f>
        <v>High</v>
      </c>
      <c r="G14" s="15"/>
    </row>
    <row r="15" spans="2:7" thickBot="1" x14ac:dyDescent="0.35">
      <c r="B15" s="59">
        <f>IFERROR(Data!C330,"")</f>
        <v>0</v>
      </c>
      <c r="C15" s="15">
        <f>IFERROR(Data!D330,"")</f>
        <v>0</v>
      </c>
      <c r="D15" s="15">
        <f>IFERROR(Data!F330,"")</f>
        <v>0</v>
      </c>
      <c r="E15" s="15">
        <f>IFERROR(Data!G330,"")</f>
        <v>0</v>
      </c>
      <c r="F15" s="15">
        <f>IFERROR(Data!E330,"")</f>
        <v>0</v>
      </c>
      <c r="G15" s="15"/>
    </row>
    <row r="16" spans="2:7" thickBot="1" x14ac:dyDescent="0.35">
      <c r="B16" s="59">
        <f>IFERROR(Data!C331,"")</f>
        <v>0</v>
      </c>
      <c r="C16" s="15">
        <f>IFERROR(Data!D331,"")</f>
        <v>0</v>
      </c>
      <c r="D16" s="15">
        <f>IFERROR(Data!F331,"")</f>
        <v>0</v>
      </c>
      <c r="E16" s="15">
        <f>IFERROR(Data!G331,"")</f>
        <v>0</v>
      </c>
      <c r="F16" s="15">
        <f>IFERROR(Data!E331,"")</f>
        <v>0</v>
      </c>
      <c r="G16" s="15"/>
    </row>
  </sheetData>
  <mergeCells count="2">
    <mergeCell ref="A1:A1048576"/>
    <mergeCell ref="B1:G2"/>
  </mergeCells>
  <pageMargins left="0.75" right="0.75" top="1" bottom="1" header="0.5" footer="0.5"/>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FF00"/>
  </sheetPr>
  <dimension ref="A1:I18"/>
  <sheetViews>
    <sheetView workbookViewId="0">
      <selection activeCell="B3" sqref="B3"/>
    </sheetView>
  </sheetViews>
  <sheetFormatPr defaultRowHeight="15" thickBottom="1" x14ac:dyDescent="0.35"/>
  <cols>
    <col min="1" max="1" width="25.44140625" style="232" customWidth="1"/>
    <col min="2" max="3" width="12" customWidth="1"/>
    <col min="4" max="4" width="18" customWidth="1"/>
    <col min="5" max="5" width="16" customWidth="1"/>
    <col min="6" max="6" width="24" customWidth="1"/>
    <col min="7" max="7" width="30" customWidth="1"/>
    <col min="8" max="8" width="24" customWidth="1"/>
    <col min="9" max="9" width="26" customWidth="1"/>
  </cols>
  <sheetData>
    <row r="1" spans="2:9" ht="29.25" customHeight="1" thickBot="1" x14ac:dyDescent="0.35">
      <c r="B1" s="347" t="s">
        <v>1292</v>
      </c>
      <c r="C1" s="347"/>
      <c r="D1" s="347"/>
      <c r="E1" s="347"/>
      <c r="F1" s="347"/>
      <c r="G1" s="347"/>
      <c r="H1" s="347"/>
      <c r="I1" s="347"/>
    </row>
    <row r="2" spans="2:9" ht="15" customHeight="1" thickBot="1" x14ac:dyDescent="0.35">
      <c r="B2" s="347"/>
      <c r="C2" s="347"/>
      <c r="D2" s="347"/>
      <c r="E2" s="347"/>
      <c r="F2" s="347"/>
      <c r="G2" s="347"/>
      <c r="H2" s="347"/>
      <c r="I2" s="347"/>
    </row>
    <row r="4" spans="2:9" thickBot="1" x14ac:dyDescent="0.35">
      <c r="B4" s="205" t="s">
        <v>361</v>
      </c>
      <c r="C4" s="195" t="s">
        <v>714</v>
      </c>
      <c r="D4" s="199" t="s">
        <v>839</v>
      </c>
      <c r="E4" s="217" t="s">
        <v>749</v>
      </c>
      <c r="F4" s="209" t="s">
        <v>840</v>
      </c>
      <c r="G4" s="198" t="s">
        <v>841</v>
      </c>
      <c r="H4" s="218" t="s">
        <v>507</v>
      </c>
      <c r="I4" s="203" t="s">
        <v>842</v>
      </c>
    </row>
    <row r="5" spans="2:9" ht="29.4" thickBot="1" x14ac:dyDescent="0.35">
      <c r="B5" s="59" t="str">
        <f>IFERROR(INDEX(Data!B:B,ROW()--328),"")</f>
        <v>2024-02-15</v>
      </c>
      <c r="C5" s="15" t="str">
        <f>IFERROR(INDEX(Data!C:C,ROW()--328),"")</f>
        <v>10:00 AM</v>
      </c>
      <c r="D5" s="15" t="str">
        <f>IFERROR(INDEX(Data!D:D,ROW()--328),"")</f>
        <v>John Smith</v>
      </c>
      <c r="E5" s="15" t="str">
        <f>IFERROR(INDEX(Data!E:E,ROW()--328),"")</f>
        <v>Email</v>
      </c>
      <c r="F5" s="15" t="str">
        <f>IFERROR(INDEX(Data!F:F,ROW()--328),"")</f>
        <v>Project Timeline</v>
      </c>
      <c r="G5" s="15" t="str">
        <f>IFERROR(INDEX(Data!G:G,ROW()--328),"")</f>
        <v>Reviewed updated project schedule.</v>
      </c>
      <c r="H5" s="15" t="str">
        <f>IFERROR(INDEX(Data!H:H,ROW()--328),"")</f>
        <v>Finalize timeline and share with team.</v>
      </c>
      <c r="I5" s="15" t="str">
        <f>IFERROR(INDEX(Data!I:I,ROW()--328),"")</f>
        <v>Schedule team meeting for 2024-02-18</v>
      </c>
    </row>
    <row r="6" spans="2:9" ht="29.4" thickBot="1" x14ac:dyDescent="0.35">
      <c r="B6" s="59" t="str">
        <f>IFERROR(INDEX(Data!B:B,ROW()--327),"")</f>
        <v>2024-02-15</v>
      </c>
      <c r="C6" s="15" t="str">
        <f>IFERROR(INDEX(Data!C:C,ROW()--327),"")</f>
        <v>10:00 AM</v>
      </c>
      <c r="D6" s="15" t="str">
        <f>IFERROR(INDEX(Data!D:D,ROW()--327),"")</f>
        <v>John Smith</v>
      </c>
      <c r="E6" s="15" t="str">
        <f>IFERROR(INDEX(Data!E:E,ROW()--327),"")</f>
        <v>Email</v>
      </c>
      <c r="F6" s="15" t="str">
        <f>IFERROR(INDEX(Data!F:F,ROW()--327),"")</f>
        <v>Project Timeline</v>
      </c>
      <c r="G6" s="15" t="str">
        <f>IFERROR(INDEX(Data!G:G,ROW()--327),"")</f>
        <v>Reviewed updated project schedule.</v>
      </c>
      <c r="H6" s="15" t="str">
        <f>IFERROR(INDEX(Data!H:H,ROW()--327),"")</f>
        <v>Finalize timeline and share with team.</v>
      </c>
      <c r="I6" s="15" t="str">
        <f>IFERROR(INDEX(Data!I:I,ROW()--327),"")</f>
        <v>Schedule team meeting for 2024-02-18</v>
      </c>
    </row>
    <row r="7" spans="2:9" ht="29.4" thickBot="1" x14ac:dyDescent="0.35">
      <c r="B7" s="59" t="str">
        <f>IFERROR(INDEX(Data!B:B,ROW()--326),"")</f>
        <v>2024-02-15</v>
      </c>
      <c r="C7" s="15" t="str">
        <f>IFERROR(INDEX(Data!C:C,ROW()--326),"")</f>
        <v>10:00 AM</v>
      </c>
      <c r="D7" s="15" t="str">
        <f>IFERROR(INDEX(Data!D:D,ROW()--326),"")</f>
        <v>John Smith</v>
      </c>
      <c r="E7" s="15" t="str">
        <f>IFERROR(INDEX(Data!E:E,ROW()--326),"")</f>
        <v>Email</v>
      </c>
      <c r="F7" s="15" t="str">
        <f>IFERROR(INDEX(Data!F:F,ROW()--326),"")</f>
        <v>Project Timeline</v>
      </c>
      <c r="G7" s="15" t="str">
        <f>IFERROR(INDEX(Data!G:G,ROW()--326),"")</f>
        <v>Reviewed updated project schedule.</v>
      </c>
      <c r="H7" s="15" t="str">
        <f>IFERROR(INDEX(Data!H:H,ROW()--326),"")</f>
        <v>Finalize timeline and share with team.</v>
      </c>
      <c r="I7" s="15" t="str">
        <f>IFERROR(INDEX(Data!I:I,ROW()--326),"")</f>
        <v>Schedule team meeting for 2024-02-18</v>
      </c>
    </row>
    <row r="8" spans="2:9" ht="29.4" thickBot="1" x14ac:dyDescent="0.35">
      <c r="B8" s="59" t="str">
        <f>IFERROR(INDEX(Data!B:B,ROW()--325),"")</f>
        <v>2024-02-15</v>
      </c>
      <c r="C8" s="15" t="str">
        <f>IFERROR(INDEX(Data!C:C,ROW()--325),"")</f>
        <v>10:00 AM</v>
      </c>
      <c r="D8" s="15" t="str">
        <f>IFERROR(INDEX(Data!D:D,ROW()--325),"")</f>
        <v>John Smith</v>
      </c>
      <c r="E8" s="15" t="str">
        <f>IFERROR(INDEX(Data!E:E,ROW()--325),"")</f>
        <v>Email</v>
      </c>
      <c r="F8" s="15" t="str">
        <f>IFERROR(INDEX(Data!F:F,ROW()--325),"")</f>
        <v>Project Timeline</v>
      </c>
      <c r="G8" s="15" t="str">
        <f>IFERROR(INDEX(Data!G:G,ROW()--325),"")</f>
        <v>Reviewed updated project schedule.</v>
      </c>
      <c r="H8" s="15" t="str">
        <f>IFERROR(INDEX(Data!H:H,ROW()--325),"")</f>
        <v>Finalize timeline and share with team.</v>
      </c>
      <c r="I8" s="15" t="str">
        <f>IFERROR(INDEX(Data!I:I,ROW()--325),"")</f>
        <v>Schedule team meeting for 2024-02-18</v>
      </c>
    </row>
    <row r="9" spans="2:9" ht="29.4" thickBot="1" x14ac:dyDescent="0.35">
      <c r="B9" s="59" t="str">
        <f>IFERROR(INDEX(Data!B:B,ROW()--324),"")</f>
        <v>2024-02-15</v>
      </c>
      <c r="C9" s="15" t="str">
        <f>IFERROR(INDEX(Data!C:C,ROW()--324),"")</f>
        <v>10:00 AM</v>
      </c>
      <c r="D9" s="15" t="str">
        <f>IFERROR(INDEX(Data!D:D,ROW()--324),"")</f>
        <v>John Smith</v>
      </c>
      <c r="E9" s="15" t="str">
        <f>IFERROR(INDEX(Data!E:E,ROW()--324),"")</f>
        <v>Email</v>
      </c>
      <c r="F9" s="15" t="str">
        <f>IFERROR(INDEX(Data!F:F,ROW()--324),"")</f>
        <v>Project Timeline</v>
      </c>
      <c r="G9" s="15" t="str">
        <f>IFERROR(INDEX(Data!G:G,ROW()--324),"")</f>
        <v>Reviewed updated project schedule.</v>
      </c>
      <c r="H9" s="15" t="str">
        <f>IFERROR(INDEX(Data!H:H,ROW()--324),"")</f>
        <v>Finalize timeline and share with team.</v>
      </c>
      <c r="I9" s="15" t="str">
        <f>IFERROR(INDEX(Data!I:I,ROW()--324),"")</f>
        <v>Schedule team meeting for 2024-02-18</v>
      </c>
    </row>
    <row r="10" spans="2:9" ht="29.4" thickBot="1" x14ac:dyDescent="0.35">
      <c r="B10" s="59" t="str">
        <f>IFERROR(INDEX(Data!B:B,ROW()--323),"")</f>
        <v>2024-02-15</v>
      </c>
      <c r="C10" s="15" t="str">
        <f>IFERROR(INDEX(Data!C:C,ROW()--323),"")</f>
        <v>10:00 AM</v>
      </c>
      <c r="D10" s="15" t="str">
        <f>IFERROR(INDEX(Data!D:D,ROW()--323),"")</f>
        <v>John Smith</v>
      </c>
      <c r="E10" s="15" t="str">
        <f>IFERROR(INDEX(Data!E:E,ROW()--323),"")</f>
        <v>Email</v>
      </c>
      <c r="F10" s="15" t="str">
        <f>IFERROR(INDEX(Data!F:F,ROW()--323),"")</f>
        <v>Project Timeline</v>
      </c>
      <c r="G10" s="15" t="str">
        <f>IFERROR(INDEX(Data!G:G,ROW()--323),"")</f>
        <v>Reviewed updated project schedule.</v>
      </c>
      <c r="H10" s="15" t="str">
        <f>IFERROR(INDEX(Data!H:H,ROW()--323),"")</f>
        <v>Finalize timeline and share with team.</v>
      </c>
      <c r="I10" s="15" t="str">
        <f>IFERROR(INDEX(Data!I:I,ROW()--323),"")</f>
        <v>Schedule team meeting for 2024-02-18</v>
      </c>
    </row>
    <row r="11" spans="2:9" ht="29.4" thickBot="1" x14ac:dyDescent="0.35">
      <c r="B11" s="59" t="str">
        <f>IFERROR(INDEX(Data!B:B,ROW()--322),"")</f>
        <v>2024-02-15</v>
      </c>
      <c r="C11" s="15" t="str">
        <f>IFERROR(INDEX(Data!C:C,ROW()--322),"")</f>
        <v>10:00 AM</v>
      </c>
      <c r="D11" s="15" t="str">
        <f>IFERROR(INDEX(Data!D:D,ROW()--322),"")</f>
        <v>John Smith</v>
      </c>
      <c r="E11" s="15" t="str">
        <f>IFERROR(INDEX(Data!E:E,ROW()--322),"")</f>
        <v>Email</v>
      </c>
      <c r="F11" s="15" t="str">
        <f>IFERROR(INDEX(Data!F:F,ROW()--322),"")</f>
        <v>Project Timeline</v>
      </c>
      <c r="G11" s="15" t="str">
        <f>IFERROR(INDEX(Data!G:G,ROW()--322),"")</f>
        <v>Reviewed updated project schedule.</v>
      </c>
      <c r="H11" s="15" t="str">
        <f>IFERROR(INDEX(Data!H:H,ROW()--322),"")</f>
        <v>Finalize timeline and share with team.</v>
      </c>
      <c r="I11" s="15" t="str">
        <f>IFERROR(INDEX(Data!I:I,ROW()--322),"")</f>
        <v>Schedule team meeting for 2024-02-18</v>
      </c>
    </row>
    <row r="12" spans="2:9" ht="29.4" thickBot="1" x14ac:dyDescent="0.35">
      <c r="B12" s="59" t="str">
        <f>IFERROR(INDEX(Data!B:B,ROW()--321),"")</f>
        <v>2024-02-15</v>
      </c>
      <c r="C12" s="15" t="str">
        <f>IFERROR(INDEX(Data!C:C,ROW()--321),"")</f>
        <v>10:00 AM</v>
      </c>
      <c r="D12" s="15" t="str">
        <f>IFERROR(INDEX(Data!D:D,ROW()--321),"")</f>
        <v>John Smith</v>
      </c>
      <c r="E12" s="15" t="str">
        <f>IFERROR(INDEX(Data!E:E,ROW()--321),"")</f>
        <v>Email</v>
      </c>
      <c r="F12" s="15" t="str">
        <f>IFERROR(INDEX(Data!F:F,ROW()--321),"")</f>
        <v>Project Timeline</v>
      </c>
      <c r="G12" s="15" t="str">
        <f>IFERROR(INDEX(Data!G:G,ROW()--321),"")</f>
        <v>Reviewed updated project schedule.</v>
      </c>
      <c r="H12" s="15" t="str">
        <f>IFERROR(INDEX(Data!H:H,ROW()--321),"")</f>
        <v>Finalize timeline and share with team.</v>
      </c>
      <c r="I12" s="15" t="str">
        <f>IFERROR(INDEX(Data!I:I,ROW()--321),"")</f>
        <v>Schedule team meeting for 2024-02-18</v>
      </c>
    </row>
    <row r="13" spans="2:9" ht="29.4" thickBot="1" x14ac:dyDescent="0.35">
      <c r="B13" s="59" t="str">
        <f>IFERROR(INDEX(Data!B:B,ROW()--320),"")</f>
        <v>2024-02-15</v>
      </c>
      <c r="C13" s="15" t="str">
        <f>IFERROR(INDEX(Data!C:C,ROW()--320),"")</f>
        <v>10:00 AM</v>
      </c>
      <c r="D13" s="15" t="str">
        <f>IFERROR(INDEX(Data!D:D,ROW()--320),"")</f>
        <v>John Smith</v>
      </c>
      <c r="E13" s="15" t="str">
        <f>IFERROR(INDEX(Data!E:E,ROW()--320),"")</f>
        <v>Email</v>
      </c>
      <c r="F13" s="15" t="str">
        <f>IFERROR(INDEX(Data!F:F,ROW()--320),"")</f>
        <v>Project Timeline</v>
      </c>
      <c r="G13" s="15" t="str">
        <f>IFERROR(INDEX(Data!G:G,ROW()--320),"")</f>
        <v>Reviewed updated project schedule.</v>
      </c>
      <c r="H13" s="15" t="str">
        <f>IFERROR(INDEX(Data!H:H,ROW()--320),"")</f>
        <v>Finalize timeline and share with team.</v>
      </c>
      <c r="I13" s="15" t="str">
        <f>IFERROR(INDEX(Data!I:I,ROW()--320),"")</f>
        <v>Schedule team meeting for 2024-02-18</v>
      </c>
    </row>
    <row r="14" spans="2:9" ht="29.4" thickBot="1" x14ac:dyDescent="0.35">
      <c r="B14" s="59" t="str">
        <f>IFERROR(INDEX(Data!B:B,ROW()--319),"")</f>
        <v>2024-02-15</v>
      </c>
      <c r="C14" s="15" t="str">
        <f>IFERROR(INDEX(Data!C:C,ROW()--319),"")</f>
        <v>10:00 AM</v>
      </c>
      <c r="D14" s="15" t="str">
        <f>IFERROR(INDEX(Data!D:D,ROW()--319),"")</f>
        <v>John Smith</v>
      </c>
      <c r="E14" s="15" t="str">
        <f>IFERROR(INDEX(Data!E:E,ROW()--319),"")</f>
        <v>Email</v>
      </c>
      <c r="F14" s="15" t="str">
        <f>IFERROR(INDEX(Data!F:F,ROW()--319),"")</f>
        <v>Project Timeline</v>
      </c>
      <c r="G14" s="15" t="str">
        <f>IFERROR(INDEX(Data!G:G,ROW()--319),"")</f>
        <v>Reviewed updated project schedule.</v>
      </c>
      <c r="H14" s="15" t="str">
        <f>IFERROR(INDEX(Data!H:H,ROW()--319),"")</f>
        <v>Finalize timeline and share with team.</v>
      </c>
      <c r="I14" s="15" t="str">
        <f>IFERROR(INDEX(Data!I:I,ROW()--319),"")</f>
        <v>Schedule team meeting for 2024-02-18</v>
      </c>
    </row>
    <row r="15" spans="2:9" ht="29.4" thickBot="1" x14ac:dyDescent="0.35">
      <c r="B15" s="59" t="str">
        <f>IFERROR(INDEX(Data!B:B,ROW()--318),"")</f>
        <v>2024-02-15</v>
      </c>
      <c r="C15" s="15" t="str">
        <f>IFERROR(INDEX(Data!C:C,ROW()--318),"")</f>
        <v>10:00 AM</v>
      </c>
      <c r="D15" s="15" t="str">
        <f>IFERROR(INDEX(Data!D:D,ROW()--318),"")</f>
        <v>John Smith</v>
      </c>
      <c r="E15" s="15" t="str">
        <f>IFERROR(INDEX(Data!E:E,ROW()--318),"")</f>
        <v>Email</v>
      </c>
      <c r="F15" s="15" t="str">
        <f>IFERROR(INDEX(Data!F:F,ROW()--318),"")</f>
        <v>Project Timeline</v>
      </c>
      <c r="G15" s="15" t="str">
        <f>IFERROR(INDEX(Data!G:G,ROW()--318),"")</f>
        <v>Reviewed updated project schedule.</v>
      </c>
      <c r="H15" s="15" t="str">
        <f>IFERROR(INDEX(Data!H:H,ROW()--318),"")</f>
        <v>Finalize timeline and share with team.</v>
      </c>
      <c r="I15" s="15" t="str">
        <f>IFERROR(INDEX(Data!I:I,ROW()--318),"")</f>
        <v>Schedule team meeting for 2024-02-18</v>
      </c>
    </row>
    <row r="16" spans="2:9" ht="29.4" thickBot="1" x14ac:dyDescent="0.35">
      <c r="B16" s="59" t="str">
        <f>IFERROR(INDEX(Data!B:B,ROW()--317),"")</f>
        <v>2024-02-15</v>
      </c>
      <c r="C16" s="15" t="str">
        <f>IFERROR(INDEX(Data!C:C,ROW()--317),"")</f>
        <v>10:00 AM</v>
      </c>
      <c r="D16" s="15" t="str">
        <f>IFERROR(INDEX(Data!D:D,ROW()--317),"")</f>
        <v>John Smith</v>
      </c>
      <c r="E16" s="15" t="str">
        <f>IFERROR(INDEX(Data!E:E,ROW()--317),"")</f>
        <v>Email</v>
      </c>
      <c r="F16" s="15" t="str">
        <f>IFERROR(INDEX(Data!F:F,ROW()--317),"")</f>
        <v>Project Timeline</v>
      </c>
      <c r="G16" s="15" t="str">
        <f>IFERROR(INDEX(Data!G:G,ROW()--317),"")</f>
        <v>Reviewed updated project schedule.</v>
      </c>
      <c r="H16" s="15" t="str">
        <f>IFERROR(INDEX(Data!H:H,ROW()--317),"")</f>
        <v>Finalize timeline and share with team.</v>
      </c>
      <c r="I16" s="15" t="str">
        <f>IFERROR(INDEX(Data!I:I,ROW()--317),"")</f>
        <v>Schedule team meeting for 2024-02-18</v>
      </c>
    </row>
    <row r="17" spans="2:9" ht="29.4" thickBot="1" x14ac:dyDescent="0.35">
      <c r="B17" s="59" t="str">
        <f>IFERROR(INDEX(Data!B:B,ROW()--316),"")</f>
        <v>2024-02-15</v>
      </c>
      <c r="C17" s="15" t="str">
        <f>IFERROR(INDEX(Data!C:C,ROW()--316),"")</f>
        <v>10:00 AM</v>
      </c>
      <c r="D17" s="15" t="str">
        <f>IFERROR(INDEX(Data!D:D,ROW()--316),"")</f>
        <v>John Smith</v>
      </c>
      <c r="E17" s="15" t="str">
        <f>IFERROR(INDEX(Data!E:E,ROW()--316),"")</f>
        <v>Email</v>
      </c>
      <c r="F17" s="15" t="str">
        <f>IFERROR(INDEX(Data!F:F,ROW()--316),"")</f>
        <v>Project Timeline</v>
      </c>
      <c r="G17" s="15" t="str">
        <f>IFERROR(INDEX(Data!G:G,ROW()--316),"")</f>
        <v>Reviewed updated project schedule.</v>
      </c>
      <c r="H17" s="15" t="str">
        <f>IFERROR(INDEX(Data!H:H,ROW()--316),"")</f>
        <v>Finalize timeline and share with team.</v>
      </c>
      <c r="I17" s="15" t="str">
        <f>IFERROR(INDEX(Data!I:I,ROW()--316),"")</f>
        <v>Schedule team meeting for 2024-02-18</v>
      </c>
    </row>
    <row r="18" spans="2:9" thickBot="1" x14ac:dyDescent="0.35">
      <c r="B18" s="89"/>
      <c r="C18" s="85"/>
      <c r="D18" s="85"/>
      <c r="E18" s="85"/>
      <c r="F18" s="85"/>
      <c r="G18" s="85"/>
      <c r="H18" s="85"/>
      <c r="I18" s="85"/>
    </row>
  </sheetData>
  <mergeCells count="2">
    <mergeCell ref="A1:A1048576"/>
    <mergeCell ref="B1:I2"/>
  </mergeCells>
  <pageMargins left="0.75" right="0.75" top="1" bottom="1" header="0.5" footer="0.5"/>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1" tint="0.14999847407452621"/>
  </sheetPr>
  <dimension ref="A1:G16"/>
  <sheetViews>
    <sheetView workbookViewId="0">
      <selection activeCell="B3" sqref="B3"/>
    </sheetView>
  </sheetViews>
  <sheetFormatPr defaultRowHeight="15" thickBottom="1" x14ac:dyDescent="0.35"/>
  <cols>
    <col min="1" max="1" width="24.88671875" style="232" customWidth="1"/>
    <col min="2" max="2" width="24" customWidth="1"/>
    <col min="3" max="3" width="16" customWidth="1"/>
    <col min="4" max="5" width="14" customWidth="1"/>
    <col min="6" max="6" width="16" customWidth="1"/>
    <col min="7" max="7" width="12" customWidth="1"/>
  </cols>
  <sheetData>
    <row r="1" spans="2:7" ht="21.75" customHeight="1" thickBot="1" x14ac:dyDescent="0.35">
      <c r="B1" s="347" t="s">
        <v>1293</v>
      </c>
      <c r="C1" s="347"/>
      <c r="D1" s="347"/>
      <c r="E1" s="347"/>
      <c r="F1" s="347"/>
      <c r="G1" s="347"/>
    </row>
    <row r="2" spans="2:7" ht="15" customHeight="1" thickBot="1" x14ac:dyDescent="0.35">
      <c r="B2" s="347"/>
      <c r="C2" s="347"/>
      <c r="D2" s="347"/>
      <c r="E2" s="347"/>
      <c r="F2" s="347"/>
      <c r="G2" s="347"/>
    </row>
    <row r="3" spans="2:7" thickBot="1" x14ac:dyDescent="0.35">
      <c r="B3" s="54"/>
      <c r="C3" s="9"/>
      <c r="D3" s="9"/>
      <c r="E3" s="9"/>
      <c r="F3" s="9"/>
      <c r="G3" s="9"/>
    </row>
    <row r="4" spans="2:7" thickBot="1" x14ac:dyDescent="0.35">
      <c r="B4" s="93" t="s">
        <v>75</v>
      </c>
      <c r="C4" s="91" t="s">
        <v>77</v>
      </c>
      <c r="D4" s="91" t="s">
        <v>68</v>
      </c>
      <c r="E4" s="91" t="s">
        <v>394</v>
      </c>
      <c r="F4" s="91" t="s">
        <v>78</v>
      </c>
      <c r="G4" s="91" t="s">
        <v>690</v>
      </c>
    </row>
    <row r="5" spans="2:7" thickBot="1" x14ac:dyDescent="0.35">
      <c r="B5" s="59" t="str">
        <f>Data!C16</f>
        <v>Meet Client</v>
      </c>
      <c r="C5" s="15" t="str">
        <f>Data!E16</f>
        <v>Person 1</v>
      </c>
      <c r="D5" s="15">
        <f>Data!G16</f>
        <v>45505</v>
      </c>
      <c r="E5" s="15">
        <f>Data!H16</f>
        <v>45508</v>
      </c>
      <c r="F5" s="15" t="str">
        <f>Data!F16</f>
        <v>Complete</v>
      </c>
      <c r="G5" s="15">
        <f t="shared" ref="G5:G16" si="0">IF(F5="Complete",100,IF(F5="In Progress",60,IF(F5="Overdue",25,0)))</f>
        <v>100</v>
      </c>
    </row>
    <row r="6" spans="2:7" thickBot="1" x14ac:dyDescent="0.35">
      <c r="B6" s="59" t="str">
        <f>Data!C17</f>
        <v>Requirements</v>
      </c>
      <c r="C6" s="15" t="str">
        <f>Data!E17</f>
        <v>Person 2</v>
      </c>
      <c r="D6" s="15">
        <f>Data!G17</f>
        <v>45505</v>
      </c>
      <c r="E6" s="15">
        <f>Data!H17</f>
        <v>45506</v>
      </c>
      <c r="F6" s="15" t="str">
        <f>Data!F17</f>
        <v>Complete</v>
      </c>
      <c r="G6" s="15">
        <f t="shared" si="0"/>
        <v>100</v>
      </c>
    </row>
    <row r="7" spans="2:7" thickBot="1" x14ac:dyDescent="0.35">
      <c r="B7" s="59" t="str">
        <f>Data!C18</f>
        <v>Inputs</v>
      </c>
      <c r="C7" s="15" t="str">
        <f>Data!E18</f>
        <v>Person 3</v>
      </c>
      <c r="D7" s="15">
        <f>Data!G18</f>
        <v>45509</v>
      </c>
      <c r="E7" s="15">
        <f>Data!H18</f>
        <v>45509</v>
      </c>
      <c r="F7" s="15" t="str">
        <f>Data!F18</f>
        <v>Overdue</v>
      </c>
      <c r="G7" s="15">
        <f t="shared" si="0"/>
        <v>25</v>
      </c>
    </row>
    <row r="8" spans="2:7" thickBot="1" x14ac:dyDescent="0.35">
      <c r="B8" s="59" t="str">
        <f>Data!C19</f>
        <v>Design</v>
      </c>
      <c r="C8" s="15" t="str">
        <f>Data!E19</f>
        <v>Person 4</v>
      </c>
      <c r="D8" s="15">
        <f>Data!G19</f>
        <v>45510</v>
      </c>
      <c r="E8" s="15">
        <f>Data!H19</f>
        <v>45516</v>
      </c>
      <c r="F8" s="15" t="str">
        <f>Data!F19</f>
        <v>Complete</v>
      </c>
      <c r="G8" s="15">
        <f t="shared" si="0"/>
        <v>100</v>
      </c>
    </row>
    <row r="9" spans="2:7" thickBot="1" x14ac:dyDescent="0.35">
      <c r="B9" s="59" t="str">
        <f>Data!C20</f>
        <v>Project Testing</v>
      </c>
      <c r="C9" s="15" t="str">
        <f>Data!E20</f>
        <v>Person 1</v>
      </c>
      <c r="D9" s="15">
        <f>Data!G20</f>
        <v>45516</v>
      </c>
      <c r="E9" s="15">
        <f>Data!H20</f>
        <v>45516</v>
      </c>
      <c r="F9" s="15" t="str">
        <f>Data!F20</f>
        <v>In Progress</v>
      </c>
      <c r="G9" s="15">
        <f t="shared" si="0"/>
        <v>60</v>
      </c>
    </row>
    <row r="10" spans="2:7" thickBot="1" x14ac:dyDescent="0.35">
      <c r="B10" s="59" t="str">
        <f>Data!C21</f>
        <v>Process</v>
      </c>
      <c r="C10" s="15" t="str">
        <f>Data!E21</f>
        <v>Person 2</v>
      </c>
      <c r="D10" s="15">
        <f>Data!G21</f>
        <v>45517</v>
      </c>
      <c r="E10" s="15">
        <f>Data!H21</f>
        <v>45519</v>
      </c>
      <c r="F10" s="15" t="str">
        <f>Data!F21</f>
        <v>In Progress</v>
      </c>
      <c r="G10" s="15">
        <f t="shared" si="0"/>
        <v>60</v>
      </c>
    </row>
    <row r="11" spans="2:7" thickBot="1" x14ac:dyDescent="0.35">
      <c r="B11" s="59" t="str">
        <f>Data!C22</f>
        <v>Data model</v>
      </c>
      <c r="C11" s="15" t="str">
        <f>Data!E22</f>
        <v>Person 3</v>
      </c>
      <c r="D11" s="15">
        <f>Data!G22</f>
        <v>45510</v>
      </c>
      <c r="E11" s="15">
        <f>Data!H22</f>
        <v>45519</v>
      </c>
      <c r="F11" s="15" t="str">
        <f>Data!F22</f>
        <v>In Progress</v>
      </c>
      <c r="G11" s="15">
        <f t="shared" si="0"/>
        <v>60</v>
      </c>
    </row>
    <row r="12" spans="2:7" thickBot="1" x14ac:dyDescent="0.35">
      <c r="B12" s="59" t="str">
        <f>Data!C23</f>
        <v>Project Deliver</v>
      </c>
      <c r="C12" s="15" t="str">
        <f>Data!E23</f>
        <v>Person 7</v>
      </c>
      <c r="D12" s="15">
        <f>Data!G23</f>
        <v>45519</v>
      </c>
      <c r="E12" s="15">
        <f>Data!H23</f>
        <v>45519</v>
      </c>
      <c r="F12" s="15" t="str">
        <f>Data!F23</f>
        <v>Not Started</v>
      </c>
      <c r="G12" s="15">
        <f t="shared" si="0"/>
        <v>0</v>
      </c>
    </row>
    <row r="13" spans="2:7" thickBot="1" x14ac:dyDescent="0.35">
      <c r="B13" s="59" t="str">
        <f>Data!C24</f>
        <v>Define server</v>
      </c>
      <c r="C13" s="15" t="str">
        <f>Data!E24</f>
        <v>Person 10</v>
      </c>
      <c r="D13" s="15">
        <f>Data!G24</f>
        <v>45520</v>
      </c>
      <c r="E13" s="15">
        <f>Data!H24</f>
        <v>45525</v>
      </c>
      <c r="F13" s="15" t="str">
        <f>Data!F24</f>
        <v>Not Started</v>
      </c>
      <c r="G13" s="15">
        <f t="shared" si="0"/>
        <v>0</v>
      </c>
    </row>
    <row r="14" spans="2:7" thickBot="1" x14ac:dyDescent="0.35">
      <c r="B14" s="59" t="str">
        <f>Data!C25</f>
        <v>Configure server</v>
      </c>
      <c r="C14" s="15" t="str">
        <f>Data!E25</f>
        <v>Person 8</v>
      </c>
      <c r="D14" s="15">
        <f>Data!G25</f>
        <v>45526</v>
      </c>
      <c r="E14" s="15">
        <f>Data!H25</f>
        <v>45528</v>
      </c>
      <c r="F14" s="15" t="str">
        <f>Data!F25</f>
        <v>Not Started</v>
      </c>
      <c r="G14" s="15">
        <f t="shared" si="0"/>
        <v>0</v>
      </c>
    </row>
    <row r="15" spans="2:7" thickBot="1" x14ac:dyDescent="0.35">
      <c r="B15" s="59" t="str">
        <f>Data!C26</f>
        <v>Task 7</v>
      </c>
      <c r="C15" s="15" t="str">
        <f>Data!E26</f>
        <v>Person 2</v>
      </c>
      <c r="D15" s="15">
        <f>Data!G26</f>
        <v>45526</v>
      </c>
      <c r="E15" s="15">
        <f>Data!H26</f>
        <v>45530</v>
      </c>
      <c r="F15" s="15" t="str">
        <f>Data!F26</f>
        <v>Not Started</v>
      </c>
      <c r="G15" s="15">
        <f t="shared" si="0"/>
        <v>0</v>
      </c>
    </row>
    <row r="16" spans="2:7" thickBot="1" x14ac:dyDescent="0.35">
      <c r="B16" s="59" t="str">
        <f>Data!C27</f>
        <v>Project Completion</v>
      </c>
      <c r="C16" s="15" t="str">
        <f>Data!E27</f>
        <v>Person 1</v>
      </c>
      <c r="D16" s="15">
        <f>Data!G27</f>
        <v>45530</v>
      </c>
      <c r="E16" s="15">
        <f>Data!H27</f>
        <v>45530</v>
      </c>
      <c r="F16" s="15" t="str">
        <f>Data!F27</f>
        <v>Not Started</v>
      </c>
      <c r="G16" s="15">
        <f t="shared" si="0"/>
        <v>0</v>
      </c>
    </row>
  </sheetData>
  <mergeCells count="2">
    <mergeCell ref="A1:A1048576"/>
    <mergeCell ref="B1:G2"/>
  </mergeCells>
  <conditionalFormatting sqref="G5:G16">
    <cfRule type="dataBar" priority="1">
      <dataBar>
        <cfvo type="num" val="0"/>
        <cfvo type="num" val="100"/>
        <color rgb="FF4F81BD"/>
      </dataBar>
    </cfRule>
  </conditionalFormatting>
  <pageMargins left="0.75" right="0.75" top="1" bottom="1" header="0.5" footer="0.5"/>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C00000"/>
  </sheetPr>
  <dimension ref="A1:H30"/>
  <sheetViews>
    <sheetView workbookViewId="0">
      <selection activeCell="E10" sqref="E10"/>
    </sheetView>
  </sheetViews>
  <sheetFormatPr defaultRowHeight="15" thickBottom="1" x14ac:dyDescent="0.35"/>
  <cols>
    <col min="1" max="1" width="25.33203125" style="232" customWidth="1"/>
    <col min="2" max="2" width="18" customWidth="1"/>
    <col min="3" max="3" width="28" customWidth="1"/>
    <col min="4" max="4" width="21.109375" customWidth="1"/>
    <col min="5" max="5" width="18" customWidth="1"/>
    <col min="6" max="6" width="14" customWidth="1"/>
    <col min="7" max="7" width="16" customWidth="1"/>
    <col min="8" max="8" width="24" customWidth="1"/>
  </cols>
  <sheetData>
    <row r="1" spans="2:8" ht="29.25" customHeight="1" thickBot="1" x14ac:dyDescent="0.35">
      <c r="B1" s="347" t="s">
        <v>1294</v>
      </c>
      <c r="C1" s="347"/>
      <c r="D1" s="347"/>
      <c r="E1" s="347"/>
      <c r="F1" s="347"/>
      <c r="G1" s="347"/>
      <c r="H1" s="347"/>
    </row>
    <row r="2" spans="2:8" ht="15" customHeight="1" thickBot="1" x14ac:dyDescent="0.35">
      <c r="B2" s="347"/>
      <c r="C2" s="347"/>
      <c r="D2" s="347"/>
      <c r="E2" s="347"/>
      <c r="F2" s="347"/>
      <c r="G2" s="347"/>
      <c r="H2" s="347"/>
    </row>
    <row r="4" spans="2:8" ht="16.2" thickBot="1" x14ac:dyDescent="0.35">
      <c r="B4" s="216" t="s">
        <v>1004</v>
      </c>
      <c r="C4" s="196" t="str">
        <f>Data!C4</f>
        <v>Olympic 2026</v>
      </c>
      <c r="D4" s="196" t="s">
        <v>1170</v>
      </c>
      <c r="E4" s="196" t="str">
        <f>Data!C5</f>
        <v>Template22</v>
      </c>
      <c r="F4" s="196" t="s">
        <v>1295</v>
      </c>
      <c r="G4" s="196">
        <f>Data!C8</f>
        <v>46275</v>
      </c>
      <c r="H4" s="196"/>
    </row>
    <row r="5" spans="2:8" thickBot="1" x14ac:dyDescent="0.35">
      <c r="B5" s="99"/>
      <c r="C5" s="97"/>
      <c r="D5" s="97"/>
      <c r="E5" s="97"/>
      <c r="F5" s="97"/>
      <c r="G5" s="97"/>
      <c r="H5" s="97"/>
    </row>
    <row r="6" spans="2:8" ht="18.600000000000001" thickBot="1" x14ac:dyDescent="0.4">
      <c r="B6" s="399" t="s">
        <v>1296</v>
      </c>
      <c r="C6" s="400"/>
      <c r="D6" s="400"/>
      <c r="E6" s="400"/>
      <c r="F6" s="400"/>
      <c r="G6" s="400"/>
      <c r="H6" s="400"/>
    </row>
    <row r="7" spans="2:8" thickBot="1" x14ac:dyDescent="0.35">
      <c r="B7" s="59" t="s">
        <v>1297</v>
      </c>
      <c r="C7" s="15" t="str">
        <f>INDEX(Data!C:C,340)</f>
        <v>PL2021-005</v>
      </c>
      <c r="D7" s="15"/>
      <c r="E7" s="15" t="s">
        <v>1189</v>
      </c>
      <c r="F7" s="15">
        <f>Data!C7</f>
        <v>45509</v>
      </c>
      <c r="G7" s="15" t="s">
        <v>1191</v>
      </c>
      <c r="H7" s="15">
        <f>Data!C8</f>
        <v>46275</v>
      </c>
    </row>
    <row r="8" spans="2:8" thickBot="1" x14ac:dyDescent="0.35">
      <c r="B8" s="89"/>
      <c r="C8" s="85"/>
      <c r="D8" s="85"/>
      <c r="E8" s="85"/>
      <c r="F8" s="85"/>
      <c r="G8" s="85"/>
      <c r="H8" s="85"/>
    </row>
    <row r="9" spans="2:8" thickBot="1" x14ac:dyDescent="0.35">
      <c r="B9" s="90"/>
      <c r="C9" s="87"/>
      <c r="D9" s="87"/>
      <c r="E9" s="1"/>
      <c r="F9" s="1"/>
      <c r="G9" s="1"/>
      <c r="H9" s="1"/>
    </row>
    <row r="10" spans="2:8" ht="18.75" customHeight="1" thickBot="1" x14ac:dyDescent="0.4">
      <c r="B10" s="401" t="s">
        <v>1298</v>
      </c>
      <c r="C10" s="401"/>
      <c r="D10" s="401"/>
      <c r="E10" s="95"/>
      <c r="F10" s="95"/>
      <c r="G10" s="95"/>
      <c r="H10" s="96"/>
    </row>
    <row r="11" spans="2:8" thickBot="1" x14ac:dyDescent="0.35">
      <c r="B11" s="93" t="s">
        <v>1067</v>
      </c>
      <c r="C11" s="91" t="s">
        <v>78</v>
      </c>
      <c r="D11" s="91" t="s">
        <v>748</v>
      </c>
      <c r="E11" s="84"/>
      <c r="F11" s="1"/>
      <c r="G11" s="1"/>
      <c r="H11" s="1"/>
    </row>
    <row r="12" spans="2:8" thickBot="1" x14ac:dyDescent="0.35">
      <c r="B12" s="59" t="str">
        <f>IFERROR(Data!C320,"")</f>
        <v>Develop Project Plan</v>
      </c>
      <c r="C12" s="15" t="str">
        <f>IFERROR(Data!G320,"")</f>
        <v>In Progress</v>
      </c>
      <c r="D12" s="15"/>
      <c r="E12" s="84"/>
      <c r="F12" s="1"/>
      <c r="G12" s="1"/>
      <c r="H12" s="1"/>
    </row>
    <row r="13" spans="2:8" ht="29.4" thickBot="1" x14ac:dyDescent="0.35">
      <c r="B13" s="59" t="str">
        <f>IFERROR(Data!C321,"")</f>
        <v>Design Website Mockup</v>
      </c>
      <c r="C13" s="15" t="str">
        <f>IFERROR(Data!G321,"")</f>
        <v>Not Started</v>
      </c>
      <c r="D13" s="15"/>
      <c r="E13" s="84"/>
      <c r="F13" s="1"/>
      <c r="G13" s="1"/>
      <c r="H13" s="1"/>
    </row>
    <row r="14" spans="2:8" ht="29.4" thickBot="1" x14ac:dyDescent="0.35">
      <c r="B14" s="59" t="str">
        <f>IFERROR(Data!C322,"")</f>
        <v>Write Marketing Report</v>
      </c>
      <c r="C14" s="15" t="str">
        <f>IFERROR(Data!G322,"")</f>
        <v>Completed</v>
      </c>
      <c r="D14" s="15"/>
      <c r="E14" s="84"/>
      <c r="F14" s="1"/>
      <c r="G14" s="1"/>
      <c r="H14" s="1"/>
    </row>
    <row r="15" spans="2:8" thickBot="1" x14ac:dyDescent="0.35">
      <c r="B15" s="59" t="str">
        <f>IFERROR(Data!C323,"")</f>
        <v>Client Meeting</v>
      </c>
      <c r="C15" s="15" t="str">
        <f>IFERROR(Data!G323,"")</f>
        <v>Scheduled</v>
      </c>
      <c r="D15" s="15"/>
      <c r="E15" s="84"/>
      <c r="F15" s="1"/>
      <c r="G15" s="1"/>
      <c r="H15" s="1"/>
    </row>
    <row r="16" spans="2:8" thickBot="1" x14ac:dyDescent="0.35">
      <c r="B16" s="59" t="str">
        <f>IFERROR(Data!C324,"")</f>
        <v>Code Review</v>
      </c>
      <c r="C16" s="15" t="str">
        <f>IFERROR(Data!G324,"")</f>
        <v>Completed</v>
      </c>
      <c r="D16" s="15"/>
      <c r="E16" s="84"/>
      <c r="F16" s="1"/>
      <c r="G16" s="1"/>
      <c r="H16" s="1"/>
    </row>
    <row r="17" spans="2:8" thickBot="1" x14ac:dyDescent="0.35">
      <c r="B17" s="99"/>
      <c r="C17" s="97"/>
      <c r="D17" s="97"/>
      <c r="E17" s="87"/>
      <c r="F17" s="87"/>
      <c r="G17" s="87"/>
      <c r="H17" s="87"/>
    </row>
    <row r="18" spans="2:8" ht="18.600000000000001" thickBot="1" x14ac:dyDescent="0.4">
      <c r="B18" s="398" t="s">
        <v>1299</v>
      </c>
      <c r="C18" s="381"/>
      <c r="D18" s="381"/>
      <c r="E18" s="381"/>
      <c r="F18" s="398" t="s">
        <v>1300</v>
      </c>
      <c r="G18" s="381"/>
      <c r="H18" s="381"/>
    </row>
    <row r="19" spans="2:8" ht="29.4" thickBot="1" x14ac:dyDescent="0.35">
      <c r="B19" s="93" t="s">
        <v>523</v>
      </c>
      <c r="C19" s="91" t="s">
        <v>1166</v>
      </c>
      <c r="D19" s="402" t="s">
        <v>85</v>
      </c>
      <c r="E19" s="402"/>
      <c r="F19" s="15" t="s">
        <v>1301</v>
      </c>
      <c r="G19" s="15" t="str">
        <f>INDEX(Data!C:C,345)</f>
        <v>On Budget</v>
      </c>
      <c r="H19" s="15"/>
    </row>
    <row r="20" spans="2:8" ht="29.4" thickBot="1" x14ac:dyDescent="0.35">
      <c r="B20" s="59" t="s">
        <v>328</v>
      </c>
      <c r="C20" s="15" t="str">
        <f>INDEX(Data!C:C,341)</f>
        <v>2024-12-15</v>
      </c>
      <c r="D20" s="311"/>
      <c r="E20" s="311"/>
      <c r="F20" s="15" t="s">
        <v>1302</v>
      </c>
      <c r="G20" s="15" t="str">
        <f>INDEX(Data!C:C,346)</f>
        <v>High Quality</v>
      </c>
      <c r="H20" s="15"/>
    </row>
    <row r="21" spans="2:8" ht="29.4" thickBot="1" x14ac:dyDescent="0.35">
      <c r="B21" s="59" t="s">
        <v>329</v>
      </c>
      <c r="C21" s="15" t="str">
        <f>INDEX(Data!C:C,342)</f>
        <v>Successful launch of event to market</v>
      </c>
      <c r="D21" s="311"/>
      <c r="E21" s="311"/>
      <c r="F21" s="15"/>
      <c r="G21" s="15"/>
      <c r="H21" s="15"/>
    </row>
    <row r="22" spans="2:8" thickBot="1" x14ac:dyDescent="0.35">
      <c r="B22" s="59" t="s">
        <v>882</v>
      </c>
      <c r="C22" s="15" t="str">
        <f>INDEX(Data!C:C,343)</f>
        <v>Met</v>
      </c>
      <c r="D22" s="311"/>
      <c r="E22" s="311"/>
      <c r="F22" s="15"/>
      <c r="G22" s="15"/>
      <c r="H22" s="15"/>
    </row>
    <row r="23" spans="2:8" thickBot="1" x14ac:dyDescent="0.35">
      <c r="B23" s="59" t="s">
        <v>531</v>
      </c>
      <c r="C23" s="15" t="str">
        <f>INDEX(Data!C:C,344)</f>
        <v>Delayed</v>
      </c>
      <c r="D23" s="311"/>
      <c r="E23" s="311"/>
      <c r="F23" s="15"/>
      <c r="G23" s="15"/>
      <c r="H23" s="15"/>
    </row>
    <row r="24" spans="2:8" thickBot="1" x14ac:dyDescent="0.35">
      <c r="B24" s="99"/>
      <c r="C24" s="97"/>
      <c r="D24" s="97"/>
      <c r="E24" s="97"/>
      <c r="F24" s="85"/>
      <c r="G24" s="85"/>
      <c r="H24" s="85"/>
    </row>
    <row r="25" spans="2:8" ht="18.600000000000001" thickBot="1" x14ac:dyDescent="0.35">
      <c r="B25" s="403" t="s">
        <v>1303</v>
      </c>
      <c r="C25" s="403"/>
      <c r="D25" s="403"/>
      <c r="E25" s="403"/>
      <c r="F25" s="6"/>
      <c r="G25" s="6"/>
      <c r="H25" s="7"/>
    </row>
    <row r="26" spans="2:8" thickBot="1" x14ac:dyDescent="0.35">
      <c r="B26" s="93" t="s">
        <v>1304</v>
      </c>
      <c r="C26" s="91" t="s">
        <v>200</v>
      </c>
      <c r="D26" s="91" t="s">
        <v>1305</v>
      </c>
      <c r="E26" s="91" t="s">
        <v>361</v>
      </c>
      <c r="F26" s="84"/>
      <c r="G26" s="1"/>
      <c r="H26" s="1"/>
    </row>
    <row r="27" spans="2:8" thickBot="1" x14ac:dyDescent="0.35">
      <c r="B27" s="59" t="s">
        <v>787</v>
      </c>
      <c r="C27" s="15" t="s">
        <v>558</v>
      </c>
      <c r="D27" s="15" t="s">
        <v>787</v>
      </c>
      <c r="E27" s="15">
        <f>Data!C8</f>
        <v>46275</v>
      </c>
      <c r="F27" s="84"/>
      <c r="G27" s="1"/>
      <c r="H27" s="1"/>
    </row>
    <row r="28" spans="2:8" thickBot="1" x14ac:dyDescent="0.35">
      <c r="B28" s="59" t="s">
        <v>1306</v>
      </c>
      <c r="C28" s="15" t="s">
        <v>1307</v>
      </c>
      <c r="D28" s="15" t="s">
        <v>1306</v>
      </c>
      <c r="E28" s="15">
        <f>Data!C8</f>
        <v>46275</v>
      </c>
      <c r="F28" s="84"/>
      <c r="G28" s="1"/>
      <c r="H28" s="1"/>
    </row>
    <row r="29" spans="2:8" thickBot="1" x14ac:dyDescent="0.35">
      <c r="B29" s="59" t="s">
        <v>1308</v>
      </c>
      <c r="C29" s="15" t="s">
        <v>242</v>
      </c>
      <c r="D29" s="15" t="s">
        <v>1308</v>
      </c>
      <c r="E29" s="15">
        <f>Data!C8</f>
        <v>46275</v>
      </c>
      <c r="F29" s="84"/>
      <c r="G29" s="1"/>
      <c r="H29" s="1"/>
    </row>
    <row r="30" spans="2:8" thickBot="1" x14ac:dyDescent="0.35">
      <c r="B30" s="89"/>
      <c r="C30" s="85"/>
      <c r="D30" s="85"/>
      <c r="E30" s="85"/>
      <c r="F30" s="1"/>
      <c r="G30" s="1"/>
      <c r="H30" s="1"/>
    </row>
  </sheetData>
  <mergeCells count="12">
    <mergeCell ref="A1:A1048576"/>
    <mergeCell ref="B1:H2"/>
    <mergeCell ref="B18:E18"/>
    <mergeCell ref="F18:H18"/>
    <mergeCell ref="B6:H6"/>
    <mergeCell ref="B10:D10"/>
    <mergeCell ref="D19:E19"/>
    <mergeCell ref="D20:E20"/>
    <mergeCell ref="D21:E21"/>
    <mergeCell ref="D22:E22"/>
    <mergeCell ref="D23:E23"/>
    <mergeCell ref="B25:E25"/>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65</vt:i4>
      </vt:variant>
    </vt:vector>
  </HeadingPairs>
  <TitlesOfParts>
    <vt:vector size="65" baseType="lpstr">
      <vt:lpstr>Project Dashboard</vt:lpstr>
      <vt:lpstr>Data</vt:lpstr>
      <vt:lpstr>Instructions</vt:lpstr>
      <vt:lpstr>Benefits</vt:lpstr>
      <vt:lpstr> Template22</vt:lpstr>
      <vt:lpstr>Project Plan </vt:lpstr>
      <vt:lpstr> Execution Plan </vt:lpstr>
      <vt:lpstr> Charter </vt:lpstr>
      <vt:lpstr>Task Tracking </vt:lpstr>
      <vt:lpstr>Network Diagram </vt:lpstr>
      <vt:lpstr>Status Report </vt:lpstr>
      <vt:lpstr> Budget </vt:lpstr>
      <vt:lpstr>Critical Path Method </vt:lpstr>
      <vt:lpstr>PERT Chart </vt:lpstr>
      <vt:lpstr>WBS TREE Diagram</vt:lpstr>
      <vt:lpstr> Calendar</vt:lpstr>
      <vt:lpstr>Estimate </vt:lpstr>
      <vt:lpstr>Action Plan </vt:lpstr>
      <vt:lpstr> Update Template</vt:lpstr>
      <vt:lpstr>Planning Basis </vt:lpstr>
      <vt:lpstr>Risk Tracking </vt:lpstr>
      <vt:lpstr>Timesheet </vt:lpstr>
      <vt:lpstr>RACI Matrix </vt:lpstr>
      <vt:lpstr>Issue Tracking </vt:lpstr>
      <vt:lpstr>Resource Plan</vt:lpstr>
      <vt:lpstr>Change Log </vt:lpstr>
      <vt:lpstr>Multiple Project  Tracking</vt:lpstr>
      <vt:lpstr> Timeline Detail</vt:lpstr>
      <vt:lpstr>Kanban Board</vt:lpstr>
      <vt:lpstr> Handover Template</vt:lpstr>
      <vt:lpstr>Project Documentation Templat</vt:lpstr>
      <vt:lpstr>Master Production Schedule</vt:lpstr>
      <vt:lpstr>To-Do List</vt:lpstr>
      <vt:lpstr>Weekly Work Schedule Template</vt:lpstr>
      <vt:lpstr>Change Request Form</vt:lpstr>
      <vt:lpstr>Project Prioritization Matrix</vt:lpstr>
      <vt:lpstr>Gap Analysis</vt:lpstr>
      <vt:lpstr>Stakeholder Analysis</vt:lpstr>
      <vt:lpstr>Cost Benefit Analysis</vt:lpstr>
      <vt:lpstr>Budget Dashboard </vt:lpstr>
      <vt:lpstr>Task Tracker Dashboard</vt:lpstr>
      <vt:lpstr>Stakeholder Map</vt:lpstr>
      <vt:lpstr>Risk Matrix</vt:lpstr>
      <vt:lpstr>RAID Log</vt:lpstr>
      <vt:lpstr>Stakeholder Register</vt:lpstr>
      <vt:lpstr>Lessons Learned Template</vt:lpstr>
      <vt:lpstr>Decision Matrix</vt:lpstr>
      <vt:lpstr>Communication Plan</vt:lpstr>
      <vt:lpstr>Cost Estimation Template</vt:lpstr>
      <vt:lpstr>Quality Management Plan</vt:lpstr>
      <vt:lpstr>Procurement Management Plan</vt:lpstr>
      <vt:lpstr>Project Budget Tracker</vt:lpstr>
      <vt:lpstr>Project Initiation Checklist</vt:lpstr>
      <vt:lpstr>Project Kickoff Agenda</vt:lpstr>
      <vt:lpstr>One Page Project Plan</vt:lpstr>
      <vt:lpstr>Risk Management Plan</vt:lpstr>
      <vt:lpstr>Scope Management Plan</vt:lpstr>
      <vt:lpstr>Change Management Plan</vt:lpstr>
      <vt:lpstr>Team Roles Responsibilities</vt:lpstr>
      <vt:lpstr>Meeting Minutes Template</vt:lpstr>
      <vt:lpstr>Task Assignment Sheet</vt:lpstr>
      <vt:lpstr>Deliverables Tracker</vt:lpstr>
      <vt:lpstr>Project Communication Log</vt:lpstr>
      <vt:lpstr>Milestone Tracker</vt:lpstr>
      <vt:lpstr>Project Closure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sam</cp:lastModifiedBy>
  <dcterms:created xsi:type="dcterms:W3CDTF">2026-02-28T12:46:58Z</dcterms:created>
  <dcterms:modified xsi:type="dcterms:W3CDTF">2026-03-05T16:46:45Z</dcterms:modified>
</cp:coreProperties>
</file>